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\Astra 92\Astra\Dokumenty\Projekty 2015\15085\DSP_SO01_D1.4g-EL\"/>
    </mc:Choice>
  </mc:AlternateContent>
  <bookViews>
    <workbookView xWindow="0" yWindow="0" windowWidth="22992" windowHeight="11292"/>
  </bookViews>
  <sheets>
    <sheet name="Rekapitulace" sheetId="3" r:id="rId1"/>
    <sheet name="Rozpočet" sheetId="2" r:id="rId2"/>
    <sheet name="Paramet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0" i="2" l="1"/>
  <c r="G350" i="2"/>
  <c r="H348" i="2"/>
  <c r="G348" i="2"/>
  <c r="H346" i="2"/>
  <c r="G346" i="2"/>
  <c r="H345" i="2"/>
  <c r="G345" i="2"/>
  <c r="H344" i="2"/>
  <c r="G344" i="2"/>
  <c r="H343" i="2"/>
  <c r="G343" i="2"/>
  <c r="H342" i="2"/>
  <c r="G342" i="2"/>
  <c r="H339" i="2"/>
  <c r="G339" i="2"/>
  <c r="H338" i="2"/>
  <c r="G338" i="2"/>
  <c r="H336" i="2"/>
  <c r="G336" i="2"/>
  <c r="H334" i="2"/>
  <c r="G334" i="2"/>
  <c r="H332" i="2"/>
  <c r="G332" i="2"/>
  <c r="H330" i="2"/>
  <c r="G330" i="2"/>
  <c r="H328" i="2"/>
  <c r="G328" i="2"/>
  <c r="I328" i="2" s="1"/>
  <c r="H327" i="2"/>
  <c r="G327" i="2"/>
  <c r="I327" i="2" s="1"/>
  <c r="H325" i="2"/>
  <c r="G325" i="2"/>
  <c r="H324" i="2"/>
  <c r="G324" i="2"/>
  <c r="H323" i="2"/>
  <c r="G323" i="2"/>
  <c r="H322" i="2"/>
  <c r="G322" i="2"/>
  <c r="H320" i="2"/>
  <c r="G320" i="2"/>
  <c r="E350" i="2"/>
  <c r="I350" i="2" s="1"/>
  <c r="E348" i="2"/>
  <c r="E346" i="2"/>
  <c r="E345" i="2"/>
  <c r="E344" i="2"/>
  <c r="E343" i="2"/>
  <c r="E342" i="2"/>
  <c r="E339" i="2"/>
  <c r="E338" i="2"/>
  <c r="E336" i="2"/>
  <c r="E334" i="2"/>
  <c r="I334" i="2" s="1"/>
  <c r="E332" i="2"/>
  <c r="E330" i="2"/>
  <c r="E328" i="2"/>
  <c r="E327" i="2"/>
  <c r="E325" i="2"/>
  <c r="E324" i="2"/>
  <c r="E323" i="2"/>
  <c r="I323" i="2" s="1"/>
  <c r="E322" i="2"/>
  <c r="E320" i="2"/>
  <c r="H311" i="2"/>
  <c r="G311" i="2"/>
  <c r="H309" i="2"/>
  <c r="G309" i="2"/>
  <c r="H307" i="2"/>
  <c r="G307" i="2"/>
  <c r="H306" i="2"/>
  <c r="G306" i="2"/>
  <c r="H305" i="2"/>
  <c r="G305" i="2"/>
  <c r="H304" i="2"/>
  <c r="G304" i="2"/>
  <c r="I304" i="2" s="1"/>
  <c r="H303" i="2"/>
  <c r="G303" i="2"/>
  <c r="H300" i="2"/>
  <c r="G300" i="2"/>
  <c r="H299" i="2"/>
  <c r="G299" i="2"/>
  <c r="H297" i="2"/>
  <c r="G297" i="2"/>
  <c r="H295" i="2"/>
  <c r="G295" i="2"/>
  <c r="H293" i="2"/>
  <c r="G293" i="2"/>
  <c r="H291" i="2"/>
  <c r="G291" i="2"/>
  <c r="H289" i="2"/>
  <c r="G289" i="2"/>
  <c r="E311" i="2"/>
  <c r="E309" i="2"/>
  <c r="E307" i="2"/>
  <c r="E306" i="2"/>
  <c r="E305" i="2"/>
  <c r="E304" i="2"/>
  <c r="E303" i="2"/>
  <c r="E300" i="2"/>
  <c r="E299" i="2"/>
  <c r="E297" i="2"/>
  <c r="I297" i="2" s="1"/>
  <c r="E295" i="2"/>
  <c r="E293" i="2"/>
  <c r="E291" i="2"/>
  <c r="E289" i="2"/>
  <c r="H280" i="2"/>
  <c r="G280" i="2"/>
  <c r="H278" i="2"/>
  <c r="G278" i="2"/>
  <c r="H276" i="2"/>
  <c r="G276" i="2"/>
  <c r="H275" i="2"/>
  <c r="G275" i="2"/>
  <c r="H274" i="2"/>
  <c r="G274" i="2"/>
  <c r="H273" i="2"/>
  <c r="G273" i="2"/>
  <c r="H272" i="2"/>
  <c r="G272" i="2"/>
  <c r="H269" i="2"/>
  <c r="G269" i="2"/>
  <c r="H268" i="2"/>
  <c r="G268" i="2"/>
  <c r="I268" i="2" s="1"/>
  <c r="H267" i="2"/>
  <c r="G267" i="2"/>
  <c r="H263" i="2"/>
  <c r="G263" i="2"/>
  <c r="H262" i="2"/>
  <c r="G262" i="2"/>
  <c r="H259" i="2"/>
  <c r="G259" i="2"/>
  <c r="I259" i="2" s="1"/>
  <c r="H257" i="2"/>
  <c r="G257" i="2"/>
  <c r="E280" i="2"/>
  <c r="E278" i="2"/>
  <c r="E276" i="2"/>
  <c r="E275" i="2"/>
  <c r="E274" i="2"/>
  <c r="E273" i="2"/>
  <c r="E272" i="2"/>
  <c r="I272" i="2" s="1"/>
  <c r="E269" i="2"/>
  <c r="E268" i="2"/>
  <c r="E267" i="2"/>
  <c r="E263" i="2"/>
  <c r="E262" i="2"/>
  <c r="E259" i="2"/>
  <c r="E257" i="2"/>
  <c r="I240" i="2"/>
  <c r="I223" i="2"/>
  <c r="H248" i="2"/>
  <c r="H246" i="2"/>
  <c r="H244" i="2"/>
  <c r="H243" i="2"/>
  <c r="H242" i="2"/>
  <c r="H241" i="2"/>
  <c r="H240" i="2"/>
  <c r="H237" i="2"/>
  <c r="H236" i="2"/>
  <c r="H235" i="2"/>
  <c r="H232" i="2"/>
  <c r="H230" i="2"/>
  <c r="H228" i="2"/>
  <c r="H226" i="2"/>
  <c r="H223" i="2"/>
  <c r="H222" i="2"/>
  <c r="H221" i="2"/>
  <c r="H218" i="2"/>
  <c r="H216" i="2"/>
  <c r="H214" i="2"/>
  <c r="H212" i="2"/>
  <c r="G248" i="2"/>
  <c r="G246" i="2"/>
  <c r="G244" i="2"/>
  <c r="I244" i="2" s="1"/>
  <c r="G243" i="2"/>
  <c r="G242" i="2"/>
  <c r="G241" i="2"/>
  <c r="G240" i="2"/>
  <c r="G237" i="2"/>
  <c r="G236" i="2"/>
  <c r="G235" i="2"/>
  <c r="G232" i="2"/>
  <c r="I232" i="2" s="1"/>
  <c r="G230" i="2"/>
  <c r="G228" i="2"/>
  <c r="G226" i="2"/>
  <c r="G223" i="2"/>
  <c r="G222" i="2"/>
  <c r="G221" i="2"/>
  <c r="G218" i="2"/>
  <c r="G216" i="2"/>
  <c r="I216" i="2" s="1"/>
  <c r="G214" i="2"/>
  <c r="G212" i="2"/>
  <c r="E248" i="2"/>
  <c r="E246" i="2"/>
  <c r="E244" i="2"/>
  <c r="E243" i="2"/>
  <c r="E242" i="2"/>
  <c r="E241" i="2"/>
  <c r="E240" i="2"/>
  <c r="E237" i="2"/>
  <c r="E236" i="2"/>
  <c r="E235" i="2"/>
  <c r="E232" i="2"/>
  <c r="E230" i="2"/>
  <c r="E228" i="2"/>
  <c r="E226" i="2"/>
  <c r="E223" i="2"/>
  <c r="E222" i="2"/>
  <c r="E221" i="2"/>
  <c r="E218" i="2"/>
  <c r="E216" i="2"/>
  <c r="E214" i="2"/>
  <c r="E212" i="2"/>
  <c r="H202" i="2"/>
  <c r="H201" i="2"/>
  <c r="H200" i="2"/>
  <c r="H197" i="2"/>
  <c r="H195" i="2"/>
  <c r="H193" i="2"/>
  <c r="H191" i="2"/>
  <c r="H189" i="2"/>
  <c r="H187" i="2"/>
  <c r="H186" i="2"/>
  <c r="H184" i="2"/>
  <c r="H182" i="2"/>
  <c r="G202" i="2"/>
  <c r="G201" i="2"/>
  <c r="G200" i="2"/>
  <c r="G197" i="2"/>
  <c r="G195" i="2"/>
  <c r="G193" i="2"/>
  <c r="G191" i="2"/>
  <c r="G189" i="2"/>
  <c r="G187" i="2"/>
  <c r="G186" i="2"/>
  <c r="G184" i="2"/>
  <c r="G182" i="2"/>
  <c r="E202" i="2"/>
  <c r="I202" i="2" s="1"/>
  <c r="E201" i="2"/>
  <c r="E200" i="2"/>
  <c r="I200" i="2" s="1"/>
  <c r="E197" i="2"/>
  <c r="I197" i="2" s="1"/>
  <c r="E195" i="2"/>
  <c r="E193" i="2"/>
  <c r="I193" i="2" s="1"/>
  <c r="E191" i="2"/>
  <c r="E189" i="2"/>
  <c r="E187" i="2"/>
  <c r="I187" i="2" s="1"/>
  <c r="E186" i="2"/>
  <c r="E184" i="2"/>
  <c r="I184" i="2" s="1"/>
  <c r="E182" i="2"/>
  <c r="I182" i="2" s="1"/>
  <c r="H175" i="2"/>
  <c r="H176" i="2"/>
  <c r="H177" i="2"/>
  <c r="H178" i="2"/>
  <c r="H179" i="2"/>
  <c r="H180" i="2"/>
  <c r="G175" i="2"/>
  <c r="G176" i="2"/>
  <c r="G177" i="2"/>
  <c r="I177" i="2" s="1"/>
  <c r="G178" i="2"/>
  <c r="G179" i="2"/>
  <c r="G180" i="2"/>
  <c r="E175" i="2"/>
  <c r="E176" i="2"/>
  <c r="I176" i="2" s="1"/>
  <c r="E177" i="2"/>
  <c r="E178" i="2"/>
  <c r="E179" i="2"/>
  <c r="E180" i="2"/>
  <c r="H174" i="2"/>
  <c r="G174" i="2"/>
  <c r="E174" i="2"/>
  <c r="E167" i="2"/>
  <c r="H167" i="2"/>
  <c r="G167" i="2"/>
  <c r="E130" i="2"/>
  <c r="E131" i="2"/>
  <c r="E132" i="2"/>
  <c r="E133" i="2"/>
  <c r="E134" i="2"/>
  <c r="E135" i="2"/>
  <c r="E136" i="2"/>
  <c r="E139" i="2"/>
  <c r="E140" i="2"/>
  <c r="E141" i="2"/>
  <c r="E142" i="2"/>
  <c r="E143" i="2"/>
  <c r="I143" i="2" s="1"/>
  <c r="E144" i="2"/>
  <c r="E146" i="2"/>
  <c r="E148" i="2"/>
  <c r="E149" i="2"/>
  <c r="E153" i="2"/>
  <c r="I153" i="2" s="1"/>
  <c r="E154" i="2"/>
  <c r="E155" i="2"/>
  <c r="E156" i="2"/>
  <c r="E157" i="2"/>
  <c r="E159" i="2"/>
  <c r="E161" i="2"/>
  <c r="E164" i="2"/>
  <c r="I164" i="2" s="1"/>
  <c r="E165" i="2"/>
  <c r="G165" i="2"/>
  <c r="G164" i="2"/>
  <c r="G161" i="2"/>
  <c r="G159" i="2"/>
  <c r="G157" i="2"/>
  <c r="G156" i="2"/>
  <c r="G155" i="2"/>
  <c r="G154" i="2"/>
  <c r="G153" i="2"/>
  <c r="G149" i="2"/>
  <c r="I149" i="2" s="1"/>
  <c r="G148" i="2"/>
  <c r="G146" i="2"/>
  <c r="G144" i="2"/>
  <c r="G143" i="2"/>
  <c r="G142" i="2"/>
  <c r="G141" i="2"/>
  <c r="G140" i="2"/>
  <c r="I140" i="2" s="1"/>
  <c r="G139" i="2"/>
  <c r="G136" i="2"/>
  <c r="G135" i="2"/>
  <c r="G134" i="2"/>
  <c r="G133" i="2"/>
  <c r="G132" i="2"/>
  <c r="G131" i="2"/>
  <c r="G130" i="2"/>
  <c r="H165" i="2"/>
  <c r="H164" i="2"/>
  <c r="H161" i="2"/>
  <c r="H159" i="2"/>
  <c r="H157" i="2"/>
  <c r="H156" i="2"/>
  <c r="H155" i="2"/>
  <c r="H154" i="2"/>
  <c r="H153" i="2"/>
  <c r="H149" i="2"/>
  <c r="H148" i="2"/>
  <c r="H146" i="2"/>
  <c r="H144" i="2"/>
  <c r="H143" i="2"/>
  <c r="H142" i="2"/>
  <c r="H141" i="2"/>
  <c r="H140" i="2"/>
  <c r="H139" i="2"/>
  <c r="H136" i="2"/>
  <c r="H135" i="2"/>
  <c r="H134" i="2"/>
  <c r="H133" i="2"/>
  <c r="H132" i="2"/>
  <c r="H131" i="2"/>
  <c r="H130" i="2"/>
  <c r="I161" i="2"/>
  <c r="I156" i="2"/>
  <c r="I148" i="2"/>
  <c r="I133" i="2"/>
  <c r="I134" i="2"/>
  <c r="H126" i="2"/>
  <c r="H128" i="2"/>
  <c r="H129" i="2"/>
  <c r="H104" i="2"/>
  <c r="H105" i="2"/>
  <c r="H106" i="2"/>
  <c r="H109" i="2"/>
  <c r="H111" i="2"/>
  <c r="H112" i="2"/>
  <c r="H113" i="2"/>
  <c r="H114" i="2"/>
  <c r="H116" i="2"/>
  <c r="H118" i="2"/>
  <c r="H120" i="2"/>
  <c r="H122" i="2"/>
  <c r="H124" i="2"/>
  <c r="H84" i="2"/>
  <c r="H85" i="2"/>
  <c r="H87" i="2"/>
  <c r="H89" i="2"/>
  <c r="H91" i="2"/>
  <c r="H92" i="2"/>
  <c r="H94" i="2"/>
  <c r="H96" i="2"/>
  <c r="H98" i="2"/>
  <c r="H100" i="2"/>
  <c r="H102" i="2"/>
  <c r="G126" i="2"/>
  <c r="G128" i="2"/>
  <c r="G129" i="2"/>
  <c r="G105" i="2"/>
  <c r="G106" i="2"/>
  <c r="G109" i="2"/>
  <c r="G111" i="2"/>
  <c r="I111" i="2" s="1"/>
  <c r="G112" i="2"/>
  <c r="G113" i="2"/>
  <c r="G114" i="2"/>
  <c r="G116" i="2"/>
  <c r="G118" i="2"/>
  <c r="G120" i="2"/>
  <c r="G122" i="2"/>
  <c r="G124" i="2"/>
  <c r="G84" i="2"/>
  <c r="G85" i="2"/>
  <c r="G87" i="2"/>
  <c r="G89" i="2"/>
  <c r="G91" i="2"/>
  <c r="G92" i="2"/>
  <c r="G94" i="2"/>
  <c r="G96" i="2"/>
  <c r="G98" i="2"/>
  <c r="G100" i="2"/>
  <c r="G102" i="2"/>
  <c r="G104" i="2"/>
  <c r="E112" i="2"/>
  <c r="E113" i="2"/>
  <c r="I113" i="2" s="1"/>
  <c r="E114" i="2"/>
  <c r="E116" i="2"/>
  <c r="I116" i="2" s="1"/>
  <c r="E118" i="2"/>
  <c r="I118" i="2" s="1"/>
  <c r="E120" i="2"/>
  <c r="E122" i="2"/>
  <c r="I122" i="2" s="1"/>
  <c r="E124" i="2"/>
  <c r="E126" i="2"/>
  <c r="E128" i="2"/>
  <c r="E129" i="2"/>
  <c r="E84" i="2"/>
  <c r="E85" i="2"/>
  <c r="E87" i="2"/>
  <c r="E89" i="2"/>
  <c r="E91" i="2"/>
  <c r="E92" i="2"/>
  <c r="E94" i="2"/>
  <c r="E96" i="2"/>
  <c r="E98" i="2"/>
  <c r="E100" i="2"/>
  <c r="E102" i="2"/>
  <c r="E104" i="2"/>
  <c r="E105" i="2"/>
  <c r="E106" i="2"/>
  <c r="E109" i="2"/>
  <c r="E111" i="2"/>
  <c r="H82" i="2"/>
  <c r="H81" i="2"/>
  <c r="H80" i="2"/>
  <c r="G82" i="2"/>
  <c r="G81" i="2"/>
  <c r="I81" i="2" s="1"/>
  <c r="G80" i="2"/>
  <c r="I80" i="2" s="1"/>
  <c r="E82" i="2"/>
  <c r="I82" i="2" s="1"/>
  <c r="E81" i="2"/>
  <c r="E80" i="2"/>
  <c r="I66" i="2"/>
  <c r="H65" i="2"/>
  <c r="H66" i="2"/>
  <c r="H67" i="2"/>
  <c r="H68" i="2"/>
  <c r="H69" i="2"/>
  <c r="H70" i="2"/>
  <c r="H72" i="2"/>
  <c r="H73" i="2"/>
  <c r="H74" i="2"/>
  <c r="H75" i="2"/>
  <c r="H76" i="2"/>
  <c r="G65" i="2"/>
  <c r="G66" i="2"/>
  <c r="G67" i="2"/>
  <c r="G68" i="2"/>
  <c r="G69" i="2"/>
  <c r="G70" i="2"/>
  <c r="G72" i="2"/>
  <c r="I72" i="2" s="1"/>
  <c r="G73" i="2"/>
  <c r="G74" i="2"/>
  <c r="G75" i="2"/>
  <c r="G76" i="2"/>
  <c r="I76" i="2" s="1"/>
  <c r="E65" i="2"/>
  <c r="E66" i="2"/>
  <c r="E67" i="2"/>
  <c r="E68" i="2"/>
  <c r="E69" i="2"/>
  <c r="I69" i="2" s="1"/>
  <c r="E70" i="2"/>
  <c r="E72" i="2"/>
  <c r="E73" i="2"/>
  <c r="E74" i="2"/>
  <c r="E75" i="2"/>
  <c r="I75" i="2" s="1"/>
  <c r="E76" i="2"/>
  <c r="H64" i="2"/>
  <c r="G64" i="2"/>
  <c r="E64" i="2"/>
  <c r="H49" i="2"/>
  <c r="H50" i="2"/>
  <c r="H51" i="2"/>
  <c r="H52" i="2"/>
  <c r="H53" i="2"/>
  <c r="H54" i="2"/>
  <c r="H55" i="2"/>
  <c r="H56" i="2"/>
  <c r="G49" i="2"/>
  <c r="G50" i="2"/>
  <c r="G51" i="2"/>
  <c r="G52" i="2"/>
  <c r="G53" i="2"/>
  <c r="G54" i="2"/>
  <c r="G55" i="2"/>
  <c r="G56" i="2"/>
  <c r="E49" i="2"/>
  <c r="I49" i="2" s="1"/>
  <c r="E50" i="2"/>
  <c r="I50" i="2" s="1"/>
  <c r="E51" i="2"/>
  <c r="I51" i="2" s="1"/>
  <c r="E52" i="2"/>
  <c r="I52" i="2" s="1"/>
  <c r="E53" i="2"/>
  <c r="E54" i="2"/>
  <c r="I54" i="2" s="1"/>
  <c r="E55" i="2"/>
  <c r="I55" i="2" s="1"/>
  <c r="E56" i="2"/>
  <c r="I56" i="2" s="1"/>
  <c r="H48" i="2"/>
  <c r="G48" i="2"/>
  <c r="E48" i="2"/>
  <c r="H35" i="2"/>
  <c r="H36" i="2"/>
  <c r="H37" i="2"/>
  <c r="H38" i="2"/>
  <c r="H39" i="2"/>
  <c r="H40" i="2"/>
  <c r="H41" i="2"/>
  <c r="H42" i="2"/>
  <c r="H43" i="2"/>
  <c r="G35" i="2"/>
  <c r="G36" i="2"/>
  <c r="G37" i="2"/>
  <c r="G38" i="2"/>
  <c r="G39" i="2"/>
  <c r="G40" i="2"/>
  <c r="G41" i="2"/>
  <c r="G42" i="2"/>
  <c r="G43" i="2"/>
  <c r="E35" i="2"/>
  <c r="E36" i="2"/>
  <c r="I36" i="2" s="1"/>
  <c r="E37" i="2"/>
  <c r="I37" i="2" s="1"/>
  <c r="E38" i="2"/>
  <c r="E39" i="2"/>
  <c r="E40" i="2"/>
  <c r="E41" i="2"/>
  <c r="E42" i="2"/>
  <c r="E43" i="2"/>
  <c r="H34" i="2"/>
  <c r="G34" i="2"/>
  <c r="E34" i="2"/>
  <c r="I29" i="2"/>
  <c r="H29" i="2"/>
  <c r="H28" i="2"/>
  <c r="H27" i="2"/>
  <c r="H26" i="2"/>
  <c r="H25" i="2"/>
  <c r="H24" i="2"/>
  <c r="G24" i="2"/>
  <c r="G25" i="2"/>
  <c r="G26" i="2"/>
  <c r="G27" i="2"/>
  <c r="G28" i="2"/>
  <c r="G29" i="2"/>
  <c r="E24" i="2"/>
  <c r="E25" i="2"/>
  <c r="I25" i="2" s="1"/>
  <c r="E26" i="2"/>
  <c r="E27" i="2"/>
  <c r="E28" i="2"/>
  <c r="I28" i="2" s="1"/>
  <c r="E29" i="2"/>
  <c r="H23" i="2"/>
  <c r="G23" i="2"/>
  <c r="E23" i="2"/>
  <c r="I1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E18" i="2"/>
  <c r="G6" i="2"/>
  <c r="I6" i="2" s="1"/>
  <c r="G7" i="2"/>
  <c r="I7" i="2" s="1"/>
  <c r="G8" i="2"/>
  <c r="G9" i="2"/>
  <c r="G10" i="2"/>
  <c r="G11" i="2"/>
  <c r="I11" i="2" s="1"/>
  <c r="G12" i="2"/>
  <c r="G13" i="2"/>
  <c r="G14" i="2"/>
  <c r="I14" i="2" s="1"/>
  <c r="G15" i="2"/>
  <c r="I15" i="2" s="1"/>
  <c r="G16" i="2"/>
  <c r="G17" i="2"/>
  <c r="G18" i="2"/>
  <c r="E8" i="2"/>
  <c r="I8" i="2" s="1"/>
  <c r="E9" i="2"/>
  <c r="I9" i="2" s="1"/>
  <c r="E10" i="2"/>
  <c r="E11" i="2"/>
  <c r="E12" i="2"/>
  <c r="E13" i="2"/>
  <c r="E14" i="2"/>
  <c r="E15" i="2"/>
  <c r="E16" i="2"/>
  <c r="I16" i="2" s="1"/>
  <c r="E17" i="2"/>
  <c r="I17" i="2" s="1"/>
  <c r="E6" i="2"/>
  <c r="E7" i="2"/>
  <c r="I5" i="2"/>
  <c r="H5" i="2"/>
  <c r="G5" i="2"/>
  <c r="E5" i="2"/>
  <c r="I4" i="2"/>
  <c r="H4" i="2"/>
  <c r="G4" i="2"/>
  <c r="E4" i="2"/>
  <c r="I3" i="2"/>
  <c r="H3" i="2"/>
  <c r="G3" i="2"/>
  <c r="E3" i="2"/>
  <c r="E169" i="2" l="1"/>
  <c r="I169" i="2" s="1"/>
  <c r="I12" i="2"/>
  <c r="E57" i="2"/>
  <c r="B35" i="3" s="1"/>
  <c r="I74" i="2"/>
  <c r="E314" i="2"/>
  <c r="I314" i="2" s="1"/>
  <c r="I322" i="2"/>
  <c r="E30" i="2"/>
  <c r="B33" i="3" s="1"/>
  <c r="I98" i="2"/>
  <c r="I84" i="2"/>
  <c r="I157" i="2"/>
  <c r="I144" i="2"/>
  <c r="E205" i="2"/>
  <c r="I205" i="2" s="1"/>
  <c r="G252" i="2"/>
  <c r="C38" i="3" s="1"/>
  <c r="I263" i="2"/>
  <c r="I276" i="2"/>
  <c r="E315" i="2"/>
  <c r="B40" i="3" s="1"/>
  <c r="E19" i="2"/>
  <c r="B32" i="3" s="1"/>
  <c r="I23" i="2"/>
  <c r="G44" i="2"/>
  <c r="C34" i="3" s="1"/>
  <c r="I38" i="2"/>
  <c r="G57" i="2"/>
  <c r="C35" i="3" s="1"/>
  <c r="I96" i="2"/>
  <c r="I129" i="2"/>
  <c r="I114" i="2"/>
  <c r="G206" i="2"/>
  <c r="C37" i="3" s="1"/>
  <c r="I180" i="2"/>
  <c r="I186" i="2"/>
  <c r="I201" i="2"/>
  <c r="I214" i="2"/>
  <c r="I230" i="2"/>
  <c r="I243" i="2"/>
  <c r="I295" i="2"/>
  <c r="E352" i="2"/>
  <c r="I352" i="2" s="1"/>
  <c r="I345" i="2"/>
  <c r="I112" i="2"/>
  <c r="I189" i="2"/>
  <c r="I311" i="2"/>
  <c r="I343" i="2"/>
  <c r="I91" i="2"/>
  <c r="I330" i="2"/>
  <c r="I70" i="2"/>
  <c r="I104" i="2"/>
  <c r="I89" i="2"/>
  <c r="I167" i="2"/>
  <c r="I222" i="2"/>
  <c r="I237" i="2"/>
  <c r="I309" i="2"/>
  <c r="I339" i="2"/>
  <c r="G353" i="2"/>
  <c r="C41" i="3" s="1"/>
  <c r="I338" i="2"/>
  <c r="I299" i="2"/>
  <c r="I336" i="2"/>
  <c r="I105" i="2"/>
  <c r="I124" i="2"/>
  <c r="I165" i="2"/>
  <c r="I130" i="2"/>
  <c r="I191" i="2"/>
  <c r="I273" i="2"/>
  <c r="I324" i="2"/>
  <c r="I42" i="2"/>
  <c r="I13" i="2"/>
  <c r="I24" i="2"/>
  <c r="I40" i="2"/>
  <c r="I41" i="2"/>
  <c r="I120" i="2"/>
  <c r="I195" i="2"/>
  <c r="I275" i="2"/>
  <c r="I289" i="2"/>
  <c r="G315" i="2"/>
  <c r="C40" i="3" s="1"/>
  <c r="G170" i="2"/>
  <c r="C36" i="3" s="1"/>
  <c r="E170" i="2"/>
  <c r="B36" i="3" s="1"/>
  <c r="I64" i="2"/>
  <c r="G19" i="2"/>
  <c r="C32" i="3" s="1"/>
  <c r="I10" i="2"/>
  <c r="I73" i="2"/>
  <c r="I102" i="2"/>
  <c r="I27" i="2"/>
  <c r="G30" i="2"/>
  <c r="C33" i="3" s="1"/>
  <c r="I43" i="2"/>
  <c r="I39" i="2"/>
  <c r="I35" i="2"/>
  <c r="I106" i="2"/>
  <c r="I100" i="2"/>
  <c r="I92" i="2"/>
  <c r="I85" i="2"/>
  <c r="I126" i="2"/>
  <c r="I155" i="2"/>
  <c r="I142" i="2"/>
  <c r="I136" i="2"/>
  <c r="I179" i="2"/>
  <c r="I175" i="2"/>
  <c r="I218" i="2"/>
  <c r="I226" i="2"/>
  <c r="I235" i="2"/>
  <c r="I241" i="2"/>
  <c r="I246" i="2"/>
  <c r="I332" i="2"/>
  <c r="I53" i="2"/>
  <c r="I68" i="2"/>
  <c r="I87" i="2"/>
  <c r="I26" i="2"/>
  <c r="I30" i="2" s="1"/>
  <c r="I34" i="2"/>
  <c r="I44" i="2" s="1"/>
  <c r="I67" i="2"/>
  <c r="I159" i="2"/>
  <c r="I154" i="2"/>
  <c r="I146" i="2"/>
  <c r="I141" i="2"/>
  <c r="I178" i="2"/>
  <c r="I212" i="2"/>
  <c r="I221" i="2"/>
  <c r="I228" i="2"/>
  <c r="I236" i="2"/>
  <c r="I242" i="2"/>
  <c r="I248" i="2"/>
  <c r="I300" i="2"/>
  <c r="I342" i="2"/>
  <c r="I346" i="2"/>
  <c r="G284" i="2"/>
  <c r="C39" i="3" s="1"/>
  <c r="I109" i="2"/>
  <c r="I94" i="2"/>
  <c r="I128" i="2"/>
  <c r="I65" i="2"/>
  <c r="E206" i="2"/>
  <c r="B37" i="3" s="1"/>
  <c r="E252" i="2"/>
  <c r="B38" i="3" s="1"/>
  <c r="I278" i="2"/>
  <c r="E283" i="2"/>
  <c r="I283" i="2" s="1"/>
  <c r="I293" i="2"/>
  <c r="I306" i="2"/>
  <c r="I48" i="2"/>
  <c r="I132" i="2"/>
  <c r="I174" i="2"/>
  <c r="I206" i="2" s="1"/>
  <c r="I257" i="2"/>
  <c r="I262" i="2"/>
  <c r="I267" i="2"/>
  <c r="I269" i="2"/>
  <c r="I274" i="2"/>
  <c r="I325" i="2"/>
  <c r="I344" i="2"/>
  <c r="I348" i="2"/>
  <c r="E44" i="2"/>
  <c r="B34" i="3" s="1"/>
  <c r="E251" i="2"/>
  <c r="I320" i="2"/>
  <c r="I280" i="2"/>
  <c r="I291" i="2"/>
  <c r="I303" i="2"/>
  <c r="I305" i="2"/>
  <c r="I307" i="2"/>
  <c r="I131" i="2"/>
  <c r="I135" i="2"/>
  <c r="I139" i="2"/>
  <c r="E353" i="2" l="1"/>
  <c r="B41" i="3" s="1"/>
  <c r="E284" i="2"/>
  <c r="B39" i="3" s="1"/>
  <c r="I19" i="2"/>
  <c r="B3" i="3"/>
  <c r="C4" i="3" s="1"/>
  <c r="C5" i="3"/>
  <c r="C6" i="3"/>
  <c r="I170" i="2"/>
  <c r="I57" i="2"/>
  <c r="I252" i="2"/>
  <c r="I315" i="2"/>
  <c r="I284" i="2"/>
  <c r="I353" i="2"/>
  <c r="B4" i="3" l="1"/>
  <c r="B7" i="3" s="1"/>
  <c r="B12" i="3" s="1"/>
  <c r="C7" i="3"/>
  <c r="C8" i="3" s="1"/>
  <c r="C12" i="3" s="1"/>
  <c r="C16" i="3" l="1"/>
  <c r="C24" i="3" s="1"/>
  <c r="B25" i="3" s="1"/>
  <c r="C25" i="3" s="1"/>
  <c r="C27" i="3" l="1"/>
</calcChain>
</file>

<file path=xl/sharedStrings.xml><?xml version="1.0" encoding="utf-8"?>
<sst xmlns="http://schemas.openxmlformats.org/spreadsheetml/2006/main" count="826" uniqueCount="293">
  <si>
    <t>Název</t>
  </si>
  <si>
    <t>Hodnota</t>
  </si>
  <si>
    <t>Nadpis rekapitulace</t>
  </si>
  <si>
    <t>Seznam prací a dodávek elektrotechnických zařízení</t>
  </si>
  <si>
    <t>Akce</t>
  </si>
  <si>
    <t>Mateřská škola - Vrskmaň
č.p.63, p. č. 117, k.ú. Vrskmaň</t>
  </si>
  <si>
    <t>Projekt</t>
  </si>
  <si>
    <t>Elektroinstalace
SO01 - Mateřská škola</t>
  </si>
  <si>
    <t>Investor</t>
  </si>
  <si>
    <t>Obec Vrskmaň</t>
  </si>
  <si>
    <t>Z. č.</t>
  </si>
  <si>
    <t>15085</t>
  </si>
  <si>
    <t>A. č.</t>
  </si>
  <si>
    <t>15085_DSP</t>
  </si>
  <si>
    <t>Smlouva</t>
  </si>
  <si>
    <t/>
  </si>
  <si>
    <t>Vypracoval</t>
  </si>
  <si>
    <t>Petr Vyžďura</t>
  </si>
  <si>
    <t>Kontroloval</t>
  </si>
  <si>
    <t>Datum</t>
  </si>
  <si>
    <t>Zpracovatel</t>
  </si>
  <si>
    <t>CÚ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</si>
  <si>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</si>
  <si>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</si>
  <si>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</si>
  <si>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</si>
  <si>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</si>
  <si>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</si>
  <si>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</si>
  <si>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</si>
  <si>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</si>
  <si>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</si>
  <si>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</si>
  <si>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</si>
  <si>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</si>
  <si>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</si>
  <si>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</si>
  <si>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</si>
  <si>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</si>
  <si>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</si>
  <si>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</si>
  <si>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</si>
  <si>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</si>
  <si>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</si>
  <si>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</si>
  <si>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</si>
  <si>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10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</si>
  <si>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</si>
  <si>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</si>
  <si>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</si>
  <si>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</si>
  <si>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</si>
  <si>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</si>
  <si>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</si>
  <si>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</si>
  <si>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 rozváděč RP1.1</t>
  </si>
  <si>
    <t>Rozvodnice Xboard, POD omítku, bílé dveře, N/PE svorkovnice; BF-U-5/120-C</t>
  </si>
  <si>
    <t>ks</t>
  </si>
  <si>
    <t>Záslepka pro výřezy 45mm, 6 modulů TE, bílá, lámatelná po 8,75mm (1/2TE); BS-6MB-WH</t>
  </si>
  <si>
    <t>Jistič PL7, char B, 1-pólový, Icn=10kA, In=6A; PL7-B6/1</t>
  </si>
  <si>
    <t>Impulsní relé, tlačítko, 230 V~, 2zap. kont.;  Z-S230/SS</t>
  </si>
  <si>
    <t>Hlavní vypínač, 3-pól, In=100A; IS-100/3</t>
  </si>
  <si>
    <t>Jistič PL7, char B, 3-pólový, Icn=10kA, In=25A; PL7-B25/3</t>
  </si>
  <si>
    <t>Chránič s nadproudovou ochranou, Ir=250A, AC, 1+N, 10kA, char.B, Idn=0.03A, In=10A; PFL7-10/1N/B/003</t>
  </si>
  <si>
    <t>Jistič PL7, char B, 1+N-pólový, Icn=10kA, In=16A; PL7-B16/1N</t>
  </si>
  <si>
    <t>PF7-40/4/003-G Chránič Ir=3kA, typ G, 4-pól, Idn=0.03A, In=40A</t>
  </si>
  <si>
    <t>PF7-63/4/003-G Chránič Ir=3kA, typ G, 4-pól, Idn=0.03A, In=63A</t>
  </si>
  <si>
    <t>Jistič PL7, char B, 3-pólový, Icn=10kA, In=16A; PL7-B16/3</t>
  </si>
  <si>
    <t>Chránič Ir=250A, typ AC, 4-pól, Idn=0.03A, In=63A; PF7-63/4/003</t>
  </si>
  <si>
    <t>Jistič PL7, char B, 3-pólový, Icn=10kA, In=32A; PL7-B32/3</t>
  </si>
  <si>
    <t>Jistič PL7, char B, 1-pólový, Icn=10kA, In=10A; PL7-B10/1</t>
  </si>
  <si>
    <t>Instalační relé 230V AC, 2 zap. kont.; Z-R230/SS</t>
  </si>
  <si>
    <t>Svodič přepětí třídy T1+T2 (B+C), komplet, síť TN-S,TT; SP-B+C/3+1</t>
  </si>
  <si>
    <t>Dodávky rozváděč RP1.1 - celkem</t>
  </si>
  <si>
    <t>Dodávky rozváděč RP1.2</t>
  </si>
  <si>
    <t>Rozvodnice KLV, pod omítku, plech.dveře, šroubová svorkovnice, řad 3, modulů 42; KLV-36UPS-F</t>
  </si>
  <si>
    <t>Hlavní vypínač, 3-pól, In=40A; IS-40/3</t>
  </si>
  <si>
    <t>Chránič Ir=3kA, typ G, 4-pól, Idn=0.03A, In=40A; PF7-40/4/003-G</t>
  </si>
  <si>
    <t>Dodávky rozváděč RP1.2 - celkem</t>
  </si>
  <si>
    <t>Dodávky rozváděč RP1.3</t>
  </si>
  <si>
    <t>Rozvodnice NA omítku IP65, průhledné dveře, 3 řady, 36 modulů; IKA-3/36-ST</t>
  </si>
  <si>
    <t>Impulsní relé, tlačítko, 230 V~, 2zap. kont.; Z-S230/SS</t>
  </si>
  <si>
    <t>Jistič PL7, char B, 1-pólový, Icn=10kA, In=16A; PL7-B16/1</t>
  </si>
  <si>
    <t>Chránič Ir=250A, typ AC, 4-pól, Idn=0.03A, In=25A; PF7-25/4/003</t>
  </si>
  <si>
    <t>Chránič s nadproudovou ochranou, Ir=250A, AC, 1+N, 10kA, char.B, Idn=0.03A, In=16A; PFL7-16/1N/B/003</t>
  </si>
  <si>
    <t>Dodávky rozváděč RP1.3 - celkem</t>
  </si>
  <si>
    <t>Dodávky rozváděč RP2.1</t>
  </si>
  <si>
    <t>Hlavní vypínač, 1-pól, In=40A; IS-40/1</t>
  </si>
  <si>
    <t>Dodávky rozváděč RP2.1 - celkem</t>
  </si>
  <si>
    <t>Montážní materiál a práce</t>
  </si>
  <si>
    <t>MODUS</t>
  </si>
  <si>
    <t>A11 - MODUS SPMN 370 KN 700 mA Podhledový downlight s LED zdrojem, s nanoprizmatickým krytem</t>
  </si>
  <si>
    <t>B11 - MODUS BRS 300 Přisazené svítidlo s PC krytem, LED diam. 300</t>
  </si>
  <si>
    <t>B21 - MODUS BRS 375 Přisazené svítidlo s PC krytem, LED diam. 375</t>
  </si>
  <si>
    <t>B31 - MODUS BRS 480 Přisazené svítidlo s PC krytem, LED diam. 480</t>
  </si>
  <si>
    <t>F11 - KSO124 MODUS KS 1x24 W EP,opálový polystyrol. kryt</t>
  </si>
  <si>
    <t>F21 - KSO149EP MODUS KS 1x49 W EP, opálový polystyrol. kryt</t>
  </si>
  <si>
    <t>G11 - BRKL 122 MODUS BETA 1x22W kruhové, opal</t>
  </si>
  <si>
    <t>TREVOS</t>
  </si>
  <si>
    <t>C12 - SK BETA PLUS 226 E  zářivkové svítidlo interiérové kruhové z PC, difuzor opál - pro dvě kompaktní zářivky GX24q-3</t>
  </si>
  <si>
    <t>D12 - SM 235 NOVA ET5 zářivkové svítidlo interiérové přisazené s el. předřadníkem T5 HE, difuzor z opalizovaného akrylátu</t>
  </si>
  <si>
    <t>E11 - PRIMA 114 AC ET5 zářivkové svítidlo průmyslové s el. předřadníkem T5 HE</t>
  </si>
  <si>
    <t>E21 - PRIMA 124 AC ET5 zářivkové svítidlo průmyslové s el. předřadníkem T5 HO</t>
  </si>
  <si>
    <t>E31 - PRIMA 154 AC ET5 zářivkové svítidlo průmyslové s el. předřadníkem T5 HO</t>
  </si>
  <si>
    <t>PŘÍSTROJ SPÍNAČE, PŘEPÍNAČE (se šroubovými svorkami), pro Tango, Neo, Element, Time, Alpha</t>
  </si>
  <si>
    <t>3558-A01340 Přístroj spínače jednopólového; řazení 1, 1So</t>
  </si>
  <si>
    <t>3558-A05340 Přístroj přepínače sériového; řazení 5</t>
  </si>
  <si>
    <t>3559-A52345 Přístroj přepínače střídavého dvojitého (bezšroubové svorky); řazení 6+6 (6+1, 5B)</t>
  </si>
  <si>
    <t>KRYT SPÍNAČE, TANGO</t>
  </si>
  <si>
    <t>3558A-A651 B Kryt spínače kolébkového; d. Tango; b. bílá</t>
  </si>
  <si>
    <t>3558A-A652 B Kryt spínače kolébkového, dělený; d. Tango; b. bílá</t>
  </si>
  <si>
    <t>RÁMEČEK, TANGO</t>
  </si>
  <si>
    <t>3901A-B10 B Rámeček pro elektroinstalační přístroje, jednonásobný; d. Tango; b. bílá</t>
  </si>
  <si>
    <t>SPÍNAČ, PŘEPÍNAČ KOMPLETNÍ, TANGO IP 44</t>
  </si>
  <si>
    <t>3558A-05940 B Přepínač sériový IP 44, zapuštěná montáž; řazení 5; d. Tango; b. bílá</t>
  </si>
  <si>
    <t>3558-A06340 Přístroj přepínače střídavého; řazení 6, 6So (1, 1So)</t>
  </si>
  <si>
    <t>3558-A07340 Přístroj přepínače křížového; řazení 7, 7So</t>
  </si>
  <si>
    <t>PŘÍSTROJ OVLÁDAČE (se šroubovými svorkami), pro Tango, Neo, Element, Time, Alpha</t>
  </si>
  <si>
    <t>3558-A91342 Přístroj ovládače zapínacího se svorkou N; řazení 1/0, 1/0So, 1/0S</t>
  </si>
  <si>
    <t>RÁMEČEK, REFLEX SI (také pro signalizační systém)</t>
  </si>
  <si>
    <t>2512-214 Rámeček pro elektroinstalační přístroje, dvojnásobný, pro vodorovnou i svislou montáž; d. Reflex SI; b. alpská bílá</t>
  </si>
  <si>
    <t>SYSTÉM PRO SIGNALIZACI ÚNIKU VODY, ELEMENT</t>
  </si>
  <si>
    <t>FLM 1000.CZ Transformátor (je součástí sady 3280E-A10002); d. Time, Element; b. bílá / ledová bílá</t>
  </si>
  <si>
    <t>SVĚTLO SIGNÁLNÍ, REFLEX SI (signalizační systém)</t>
  </si>
  <si>
    <t>FIM 1030 Světlo signální, bílé; d. Reflex SI; b. alpská bílá</t>
  </si>
  <si>
    <t>STRÁŽCE DOMOVNÍ IP 55, PRO VENKOVNÍ POUŽITÍ</t>
  </si>
  <si>
    <t>6854 AGM-204-500 Strážce domovní Busch-Wächter® 70 MasterLINE, nástěnná montáž; b. bílá</t>
  </si>
  <si>
    <t>SPÍNAČ, PŘEPÍNAČ, VARIANT+ IP 54 (PLAST)</t>
  </si>
  <si>
    <t>3558N-C01510 B Spínač jednopólový IP 54; řazení 1; d. Variant+; b. bílá</t>
  </si>
  <si>
    <t>3558N-C06510 B Přepínač střídavý IP 54; řazení 6; d. Variant+; b. bílá</t>
  </si>
  <si>
    <t>"DT 3 nastavitelný doběhový spínač nastavitelný 2–20 minut_x000D_
• jmenovité napětí 230 V/50 Hz_x000D_
• max. proud 1 A_x000D_
• použítí pro zpožděné vypnutí ventilátorů na sociálních zařízeních"</t>
  </si>
  <si>
    <t>3901A-B20 B Rámeček pro elektroinstalační přístroje, dvojnásobný vodorovný; d. Tango; b. bílá</t>
  </si>
  <si>
    <t>3901A-B20 S Rámeček pro elektroinstalační přístroje, dvojnásobný vodorovný; d. Tango; b. šedá</t>
  </si>
  <si>
    <t>3901A-B40 S Rámeček pro elektroinstalační přístroje, čtyřnásobný vodorovný; d. Tango; b. šedá</t>
  </si>
  <si>
    <t>ZÁSUVKA NN, VARIANT+ IP 54 (PLAST)</t>
  </si>
  <si>
    <t>5518N-C02510 B Zásuvka jednonásobná IP 54, s ochranným kolíkem, s víčkem; d. Variant+; b. bílá</t>
  </si>
  <si>
    <t>ZÁSUVKA PRŮMYSLOVÁ, IP 44, IP 67</t>
  </si>
  <si>
    <t>416RS6 Zásuvka průmyslová, nástěnná montáž; řazení 3P+N+PE; IP 44, 16 A</t>
  </si>
  <si>
    <t>ZÁSUVKA NN KOMPLETNÍ, TANGO IP 44</t>
  </si>
  <si>
    <t>5518A-2999 B Zásuvka jednonásobná IP 44, s ochranným kolíkem, s clonkami, s víčkem; d. Tango; b. bílá</t>
  </si>
  <si>
    <t>ZÁSUVKA NN, TANGO</t>
  </si>
  <si>
    <t>5519A-A02357 B Zásuvka jednonásobná (bezšroubové svorky), s ochranným kolíkem, s clonkami; d. Tango; b. bílá</t>
  </si>
  <si>
    <t>5519A-A02357 S Zásuvka jednonásobná (bezšroubové svorky), s ochranným kolíkem, s clonkami; d. Tango; b. šedá (do hořlavých podkladů B až F)</t>
  </si>
  <si>
    <t>ZÁSUVKA NN, S OCHRANOU PŘED PŘEPĚTÍM, TANGO</t>
  </si>
  <si>
    <t>5599A-A02357 S Zásuvka jednonásobná (bezšroubové svorky), s ochranným kolíkem, s clonkami, s ochranou před přepětím, optická signalizace poruchy; d. Tango; b. šedá</t>
  </si>
  <si>
    <t>SPÍNAČ TROJPÓLOVÝ, IP 65 (IP 65)</t>
  </si>
  <si>
    <t>BW 325 TPN Spínač trojpólový IP 65, 25 A; řazení 3; b. šedá</t>
  </si>
  <si>
    <t>KSE 363 TPN Spínač trojpólový IP 65, 63 A; řazení 3; b. šedá</t>
  </si>
  <si>
    <t>KP 67/3 KRABICE PŘÍSTROJOVÁ</t>
  </si>
  <si>
    <t>KPR 68 krabice univezální</t>
  </si>
  <si>
    <t>KU 68-1902 KRABICE ODBOČNÁ</t>
  </si>
  <si>
    <t>TYP016 BEZŠROUBOVÁ SVORKA</t>
  </si>
  <si>
    <t>TYP018 BEZŠROUBOVÁ SVORKA</t>
  </si>
  <si>
    <t>TYP015 BEZŠROUBOVÁ SVORKA</t>
  </si>
  <si>
    <t>KABEL SILOVÝ,IZOLACE PVC</t>
  </si>
  <si>
    <t>CYKY-J 3x1.5 , pevně</t>
  </si>
  <si>
    <t>m</t>
  </si>
  <si>
    <t>CYKY-J 4x1.5 , pevně</t>
  </si>
  <si>
    <t>CYKY-J 3x2.5 , pevně</t>
  </si>
  <si>
    <t>CYKY-J 5x2.5 , pevně</t>
  </si>
  <si>
    <t>CYKY-J 5x6 , pevně</t>
  </si>
  <si>
    <t>CYKY-J 5x16 , pevně</t>
  </si>
  <si>
    <t>CYKY-O 3x1.5 , pevně</t>
  </si>
  <si>
    <t>VODIČ JEDNOŽILOVÝ, IZOLACE PVC</t>
  </si>
  <si>
    <t>CYY 6 , pevně</t>
  </si>
  <si>
    <t>CYY 16 , pevně</t>
  </si>
  <si>
    <t>HODINOVE ZUCTOVACI SAZBY</t>
  </si>
  <si>
    <t xml:space="preserve"> Priprava ke komplexni zkousce</t>
  </si>
  <si>
    <t>hod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</si>
  <si>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</si>
  <si>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</si>
  <si>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</si>
  <si>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</si>
  <si>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</si>
  <si>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</si>
  <si>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</si>
  <si>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</si>
  <si>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</si>
  <si>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</si>
  <si>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</si>
  <si>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</si>
  <si>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</si>
  <si>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500 tis.Kč</t>
  </si>
  <si>
    <t>Podružný materiál</t>
  </si>
  <si>
    <t>Montážní materiál a práce - celkem</t>
  </si>
  <si>
    <t>Montážní materiál a práce hromosvod a uzemnění</t>
  </si>
  <si>
    <t>840 018 Vodič AlMgSi Rd 8 měkký</t>
  </si>
  <si>
    <t>840 118 Vodič AlMgSi Rd 8/11 měkký s izolací</t>
  </si>
  <si>
    <t>103 210 Jímací tyč AlMgSi 1500 varianta B (plný profil)</t>
  </si>
  <si>
    <t>106 125 Izolační tyč O 16 mm L = 3 000 mm</t>
  </si>
  <si>
    <t>106 128 Držák vedení s objímkou na izolační tyč</t>
  </si>
  <si>
    <t>106 127 Držák na stěnu se objímkou na izolační tyč</t>
  </si>
  <si>
    <t>Revizní krabice pro zateplovací systémy krabice se zkušební svorkou pro tloušťku zateplení 90 až 140 m</t>
  </si>
  <si>
    <t>Podpěra vedení na střechy</t>
  </si>
  <si>
    <t>Podpěra vedení na šikmou střechu</t>
  </si>
  <si>
    <t>Podpěra vedení na hřeben střechy</t>
  </si>
  <si>
    <t>SVORKA HROMOSVODNÍ, UZEMŇOVACÍ</t>
  </si>
  <si>
    <t>SK křížová</t>
  </si>
  <si>
    <t>SR03  S / 2xM8, litina zemnící pásek - drát</t>
  </si>
  <si>
    <t>SOa okapová</t>
  </si>
  <si>
    <t>OCELOVÝ PÁSEK POZINKOVANÝ</t>
  </si>
  <si>
    <t>Páska 30x4 páska 30x4 (0,95 kg/m), pevně</t>
  </si>
  <si>
    <t>MONTÁŽNÍ PRÁCE</t>
  </si>
  <si>
    <t xml:space="preserve"> štítek pro označení svodu</t>
  </si>
  <si>
    <t>SVORKOVNICE HLAVNIHO</t>
  </si>
  <si>
    <t xml:space="preserve"> Pospojování vč. krabice KT250/1</t>
  </si>
  <si>
    <t>OCELOVÝ DRÁT POZINKOVANÝ</t>
  </si>
  <si>
    <t>FeZn-D8 (0,4kg/m), pevně</t>
  </si>
  <si>
    <t>ZINKOVANÉ PROVEDENÍ</t>
  </si>
  <si>
    <t>800 008 Vodič FeZn Rd 8</t>
  </si>
  <si>
    <t>800 108 Vodič FeZn Rd 8/11 s izolací</t>
  </si>
  <si>
    <t>Drát 10/13 PVC drát o 10/13mm PVC(0,695kg/m)-drát Fe/Zn v PVC plášti, pevně</t>
  </si>
  <si>
    <t>Montážní materiál a práce hromosvod a uzemnění - celkem</t>
  </si>
  <si>
    <t>Montážní materiál a práce-slaboproud SK</t>
  </si>
  <si>
    <t>Nástěnný datový rozvaděč RACK 19" společná skříň pro SK a TEL - přesnou konfiguraci konzultovat s investorem. Místnost č. 1.02</t>
  </si>
  <si>
    <t>Konfigurace do cenové nabídky - Server jednopaticový ultra micro tower, Intel Pentium G2020T Ivy Bridge, RAM 4GB DDR3 UDIMM, 2x 1000GB 7200ot., 4x 3.5" nHP; SATA RAID B120i 0,1; 332i 2x GLAN, DVDRW, 200W;  Záloha dat 2TB; vč. UPS; WIFI; síť pro osm pracovišť</t>
  </si>
  <si>
    <t>sum</t>
  </si>
  <si>
    <t>KRYT ZÁSUVKY KOMUNIKAČNÍ (DATOVÉ) PRO NOSNOU MASKU, TANGO</t>
  </si>
  <si>
    <t>5014A-A100 B Kryt zásuvky komunikační, s popisovým polem, s kovovým upevňovacím třmenem; d. Tango; b. bílá</t>
  </si>
  <si>
    <t>MASKA NOSNÁ DO ŠIKMÉHO KRYTU, pro Tango, Future linear, Solo, Alpha exclusive, Impuls</t>
  </si>
  <si>
    <t>5014A-B1018 Maska nosná s 2 otvory pro 2 zásuvky Modular-Jack (keystone); b. černá</t>
  </si>
  <si>
    <t>ZÁSUVKA KOMUNIKAČNÍ (DATOVÁ) KEYSTONE R&amp;M, pro Tango, Element, Time, Future linear, Solo, Alpha exclusive, Impuls</t>
  </si>
  <si>
    <t>R304373 Přístroj zásuvky datové stíněné (R&amp;De-Massari), Cat. 6/s</t>
  </si>
  <si>
    <t>Kabely pro strukturovanou kabeláž</t>
  </si>
  <si>
    <t>Kabel UTP (kroucená dvojlinka, drát) se 4 páry, certifikace Cat. 6 pro GB sítě</t>
  </si>
  <si>
    <t>1416E MONOFLEX EN 320 N PVC</t>
  </si>
  <si>
    <t>Nástěnný datový rozvaděč RACK společná skříň pro SK a TV+SAT - přesnou konfiguraci konzultovat s investorem. Místnost č. 3.03"</t>
  </si>
  <si>
    <t>WiFi router 802.11a/b/g/n/ac až 1167 Mbps, Dual-Band, 4 antény, DLNA, 1x USB2.0, 1x GWAN, 4x GLAN, VPN, FTP + tiskový server</t>
  </si>
  <si>
    <t>Montážní materiál a práce-slaboproud SK - celkem</t>
  </si>
  <si>
    <t xml:space="preserve">Montážní materiál a práce-slaboproud TEL </t>
  </si>
  <si>
    <t xml:space="preserve">Panasonic KX-TEA308 s hybridním systémovým telefonem spojovatelky KX-T7735, včetně montáže a programového nastavení. Počet linek: 3 analogové vstupní, 8 hybridních linek vnitřních, bez možnosti rozšíření. Funkce automatické spojovatelky s uvítacím hlášením (1 kanál, 180 sekund) a provolbou na a konkrétní vnitřní linky. </t>
  </si>
  <si>
    <t>Kabely pro TEL kabeláž</t>
  </si>
  <si>
    <t>Montážní materiál a práce-slaboproud TEL  - celkem</t>
  </si>
  <si>
    <t>Montážní materiál a práce - slaboproud STA</t>
  </si>
  <si>
    <t>Halvní stanoce STA</t>
  </si>
  <si>
    <t>- příjem pozemních analogových TV programů_x000D_
- příjem rozhlasového FM pásma_x000D_
- příjem pozemních digitálních programů_x000D_
- příjem satelitních digitálních programů_x000D_
 - příjem satelitního signálu i z více satelitů_x000D_
 (každý účastník může mít vlastní satelitní přijímač)_x000D_
 - příjem některých placených TV programů_x000D_
 (např. CS FILM, Galaxie Sport, NOVA Cinema)</t>
  </si>
  <si>
    <t>Anténní sestava vč. stožáru</t>
  </si>
  <si>
    <t>KRYT ZÁSUVKY ANTÉNNÍ, TANGO</t>
  </si>
  <si>
    <t>5011A-A00300 B Kryt zásuvky anténní univerzální (TV+R+SAT), s vylamovacím otvorem; d. Tango; b. bílá</t>
  </si>
  <si>
    <t>PŘÍSTROJ ZÁSUVKY ANTÉNNÍ, pro Classic, Swing, Tango, Levit, Element, Time, Future linear, Solo, Alpha exclusive, Impuls</t>
  </si>
  <si>
    <t>EU 3303 Přístroj zásuvky anténní - televizní, rozhlasové a satelitní, koncové</t>
  </si>
  <si>
    <t>Kvalitní koaxiální kabel pro montáž SAT i TV rozvodů</t>
  </si>
  <si>
    <t>KOAXIAL-CABLE RG-6</t>
  </si>
  <si>
    <t>Montážní materiál a práce - slaboproud STA - celkem</t>
  </si>
  <si>
    <t>Montážní materiál a práce - slaboproud domácí telefon</t>
  </si>
  <si>
    <t>SYSTÉMOVÉ PŘÍSTROJE, WELCOME MIDI</t>
  </si>
  <si>
    <t>M2300 Jednotka řídicí univerzální, řadová montáž</t>
  </si>
  <si>
    <t>FUNKČNÍ MODULY PRO TLAČÍTKOVÁ TABLA, WELCOME MIDI</t>
  </si>
  <si>
    <t>M251021A-A Modul hlasový</t>
  </si>
  <si>
    <t>M251021P4 Modul tlačítkový, s tlačítky 4/8</t>
  </si>
  <si>
    <t>M251022CR Modul displeje se snímačem IC karet</t>
  </si>
  <si>
    <t>83173-500 Karta identifikační,13,56 MHz; b. bílá</t>
  </si>
  <si>
    <t>VIDEOTELEFONY A TELEFONY, WELCOME MIDI</t>
  </si>
  <si>
    <t>M22002-W Telefon domovní, se sluchátkem; b. bílá</t>
  </si>
  <si>
    <t>Elektrický zámek BEFO 1211 MB - Umožůňuje mechanické nastavení páčky do polohy OTEVŘENO nebo ZAVŘENO.</t>
  </si>
  <si>
    <t>INSTALAČNÍ KRABICE PRO TLAČÍTKOVÁ TABLA, WELCOME MIDI</t>
  </si>
  <si>
    <t>41022F Krabice instalační, zapuštěná, velikost 1/2</t>
  </si>
  <si>
    <t>KRYTY TLAČÍTKOVÝCH TABEL, WELCOME MIDI</t>
  </si>
  <si>
    <t>51022CF-A Kryt tlačítkového tabla, velikost 1/2; b. hliníková stříbrná</t>
  </si>
  <si>
    <t>41023F Krabice instalační, zapuštěná, velikost 1/3</t>
  </si>
  <si>
    <t>51023CF-A Kryt tlačítkového tabla, velikost 1/3; b. hliníková stříbrná</t>
  </si>
  <si>
    <t>SDĚLOVACÍ KABEL</t>
  </si>
  <si>
    <t>J-Y(St)Y 2x2x0,8 , pevně</t>
  </si>
  <si>
    <t>Montážní materiál a práce - slaboproud domácí telefon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</si>
  <si>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</si>
  <si>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</si>
  <si>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</si>
  <si>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</si>
  <si>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</si>
  <si>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</si>
  <si>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</si>
  <si>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</si>
  <si>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</si>
  <si>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</si>
  <si>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</si>
  <si>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</si>
  <si>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</si>
  <si>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</si>
  <si>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</si>
  <si>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</si>
  <si>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</si>
  <si>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</si>
  <si>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</si>
  <si>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</si>
  <si>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</si>
  <si>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</si>
  <si>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</si>
  <si>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</si>
  <si>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10%</t>
  </si>
  <si>
    <t>Náklady celkem s DPH</t>
  </si>
  <si>
    <t>Roční nárůst cen 0,00%</t>
  </si>
  <si>
    <t>Součty odstavců</t>
  </si>
  <si>
    <t>Uvedené ceny jsou v Kč a nezahrnují DPH, pokud to není uvedeno._x000D_
Dodávka akce se předpokládá včetně kompletní montáže, dopravy,_x000D_
vnitrostaveništní manipulace, veškerého souvisejícího doplňkového,_x000D_
podružného a montážního materiálu tak, aby celé zařízení bylo funkční_x000D_
a splňovalo všechny předpisy, které se na ně vztahují._x000D_
Při zpracování nabídky je nutné vycházet ze všech částí dokumentace_x000D_
(technické zprávy, seznamu pozic, všech výkresů a specifikace materiálu)._x000D_
Součástí ceny musí být veškeré náklady, aby cena byla konečná_x000D_
a zahrnovala celou dodávku a montáž akce._x000D_
Všechny použité výrobky musí mít osvědčení o schválení k provozu v České republice.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</si>
</sst>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6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 applyProtection="1">
      <alignment horizontal="left" wrapText="1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" fontId="1" fillId="2" borderId="1" xfId="0" applyNumberFormat="1" applyFont="1" applyFill="1" applyBorder="1" applyAlignment="1" applyProtection="1">
      <alignment horizontal="left"/>
      <protection locked="0"/>
    </xf>
    <xf numFmtId="49" fontId="2" fillId="3" borderId="1" xfId="0" applyNumberFormat="1" applyFont="1" applyFill="1" applyBorder="1" applyAlignment="1" applyProtection="1">
      <alignment horizontal="left" wrapText="1"/>
      <protection locked="0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9" fontId="1" fillId="5" borderId="1" xfId="0" applyNumberFormat="1" applyFont="1" applyFill="1" applyBorder="1" applyAlignment="1" applyProtection="1">
      <alignment horizontal="left" wrapText="1"/>
      <protection locked="0"/>
    </xf>
    <xf numFmtId="49" fontId="1" fillId="5" borderId="1" xfId="0" applyNumberFormat="1" applyFont="1" applyFill="1" applyBorder="1" applyAlignment="1" applyProtection="1">
      <alignment horizontal="lef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9" fontId="5" fillId="7" borderId="1" xfId="0" applyNumberFormat="1" applyFont="1" applyFill="1" applyBorder="1" applyAlignment="1" applyProtection="1">
      <alignment horizontal="left" wrapText="1"/>
      <protection locked="0"/>
    </xf>
    <xf numFmtId="49" fontId="5" fillId="7" borderId="1" xfId="0" applyNumberFormat="1" applyFont="1" applyFill="1" applyBorder="1" applyAlignment="1" applyProtection="1">
      <alignment horizontal="left"/>
      <protection locked="0"/>
    </xf>
    <xf numFmtId="4" fontId="5" fillId="7" borderId="1" xfId="0" applyNumberFormat="1" applyFont="1" applyFill="1" applyBorder="1" applyAlignment="1" applyProtection="1">
      <alignment horizontal="right"/>
      <protection locked="0"/>
    </xf>
    <xf numFmtId="49" fontId="6" fillId="7" borderId="1" xfId="0" applyNumberFormat="1" applyFont="1" applyFill="1" applyBorder="1" applyAlignment="1" applyProtection="1">
      <alignment horizontal="left" wrapText="1"/>
      <protection locked="0"/>
    </xf>
    <xf numFmtId="49" fontId="6" fillId="7" borderId="1" xfId="0" applyNumberFormat="1" applyFont="1" applyFill="1" applyBorder="1" applyAlignment="1" applyProtection="1">
      <alignment horizontal="left"/>
      <protection locked="0"/>
    </xf>
    <xf numFmtId="4" fontId="6" fillId="7" borderId="1" xfId="0" applyNumberFormat="1" applyFont="1" applyFill="1" applyBorder="1" applyAlignment="1" applyProtection="1">
      <alignment horizontal="right"/>
      <protection locked="0"/>
    </xf>
    <xf numFmtId="2" fontId="2" fillId="3" borderId="1" xfId="0" applyNumberFormat="1" applyFont="1" applyFill="1" applyBorder="1" applyAlignment="1" applyProtection="1">
      <alignment horizontal="left"/>
      <protection locked="0"/>
    </xf>
    <xf numFmtId="2" fontId="2" fillId="3" borderId="1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Zeros="0" tabSelected="1" workbookViewId="0">
      <selection activeCell="A8" sqref="A8"/>
    </sheetView>
  </sheetViews>
  <sheetFormatPr defaultRowHeight="14.4" x14ac:dyDescent="0.3"/>
  <cols>
    <col min="1" max="1" width="43.109375" style="1" customWidth="1"/>
    <col min="2" max="2" width="19.109375" style="9" customWidth="1"/>
    <col min="3" max="3" width="17.44140625" style="9" customWidth="1"/>
  </cols>
  <sheetData>
    <row r="1" spans="1:3" x14ac:dyDescent="0.3">
      <c r="A1" s="2" t="s">
        <v>0</v>
      </c>
      <c r="B1" s="10" t="s">
        <v>264</v>
      </c>
      <c r="C1" s="10" t="s">
        <v>265</v>
      </c>
    </row>
    <row r="2" spans="1:3" ht="15" x14ac:dyDescent="0.35">
      <c r="A2" s="5" t="s">
        <v>266</v>
      </c>
      <c r="B2" s="15"/>
      <c r="C2" s="15"/>
    </row>
    <row r="3" spans="1:3" x14ac:dyDescent="0.3">
      <c r="A3" s="6" t="s">
        <v>267</v>
      </c>
      <c r="B3" s="12">
        <f>B32+B33+B34+B35</f>
        <v>0</v>
      </c>
      <c r="C3" s="12"/>
    </row>
    <row r="4" spans="1:3" x14ac:dyDescent="0.3">
      <c r="A4" s="6" t="s">
        <v>268</v>
      </c>
      <c r="B4" s="12">
        <f>B3*0.036</f>
        <v>0</v>
      </c>
      <c r="C4" s="12">
        <f>B3*0.01</f>
        <v>0</v>
      </c>
    </row>
    <row r="5" spans="1:3" x14ac:dyDescent="0.3">
      <c r="A5" s="6" t="s">
        <v>269</v>
      </c>
      <c r="B5" s="12"/>
      <c r="C5" s="12">
        <f>B36+B37+B38+B39+B40+B41</f>
        <v>0</v>
      </c>
    </row>
    <row r="6" spans="1:3" x14ac:dyDescent="0.3">
      <c r="A6" s="6" t="s">
        <v>270</v>
      </c>
      <c r="B6" s="12"/>
      <c r="C6" s="12">
        <f>C32+C33+C34+C35+C36+C37+C38+C39+C40+C41</f>
        <v>0</v>
      </c>
    </row>
    <row r="7" spans="1:3" x14ac:dyDescent="0.3">
      <c r="A7" s="7" t="s">
        <v>271</v>
      </c>
      <c r="B7" s="16">
        <f>SUM(B3:B6)</f>
        <v>0</v>
      </c>
      <c r="C7" s="16">
        <f>SUM(C4:C6)</f>
        <v>0</v>
      </c>
    </row>
    <row r="8" spans="1:3" x14ac:dyDescent="0.3">
      <c r="A8" s="6" t="s">
        <v>272</v>
      </c>
      <c r="B8" s="12"/>
      <c r="C8" s="12">
        <f>C7*0.05981</f>
        <v>0</v>
      </c>
    </row>
    <row r="9" spans="1:3" x14ac:dyDescent="0.3">
      <c r="A9" s="6" t="s">
        <v>273</v>
      </c>
      <c r="B9" s="12"/>
      <c r="C9" s="12">
        <v>0</v>
      </c>
    </row>
    <row r="10" spans="1:3" x14ac:dyDescent="0.3">
      <c r="A10" s="6" t="s">
        <v>274</v>
      </c>
      <c r="B10" s="12"/>
      <c r="C10" s="12">
        <v>0</v>
      </c>
    </row>
    <row r="11" spans="1:3" x14ac:dyDescent="0.3">
      <c r="A11" s="6" t="s">
        <v>275</v>
      </c>
      <c r="B11" s="12"/>
      <c r="C11" s="12">
        <v>0</v>
      </c>
    </row>
    <row r="12" spans="1:3" x14ac:dyDescent="0.3">
      <c r="A12" s="7" t="s">
        <v>276</v>
      </c>
      <c r="B12" s="16">
        <f>B7</f>
        <v>0</v>
      </c>
      <c r="C12" s="16">
        <f>SUM(C7:C11)</f>
        <v>0</v>
      </c>
    </row>
    <row r="13" spans="1:3" x14ac:dyDescent="0.3">
      <c r="A13" s="6" t="s">
        <v>277</v>
      </c>
      <c r="B13" s="12"/>
      <c r="C13" s="12">
        <v>0</v>
      </c>
    </row>
    <row r="14" spans="1:3" x14ac:dyDescent="0.3">
      <c r="A14" s="6" t="s">
        <v>278</v>
      </c>
      <c r="B14" s="12"/>
      <c r="C14" s="12">
        <v>0</v>
      </c>
    </row>
    <row r="15" spans="1:3" x14ac:dyDescent="0.3">
      <c r="A15" s="6" t="s">
        <v>279</v>
      </c>
      <c r="B15" s="12"/>
      <c r="C15" s="12">
        <v>0</v>
      </c>
    </row>
    <row r="16" spans="1:3" ht="15" x14ac:dyDescent="0.35">
      <c r="A16" s="5" t="s">
        <v>280</v>
      </c>
      <c r="B16" s="15"/>
      <c r="C16" s="15">
        <f>SUM(C12:C15)+B12</f>
        <v>0</v>
      </c>
    </row>
    <row r="17" spans="1:3" x14ac:dyDescent="0.3">
      <c r="A17" s="6" t="s">
        <v>15</v>
      </c>
      <c r="B17" s="12"/>
      <c r="C17" s="12"/>
    </row>
    <row r="18" spans="1:3" ht="15" x14ac:dyDescent="0.35">
      <c r="A18" s="5" t="s">
        <v>281</v>
      </c>
      <c r="B18" s="15"/>
      <c r="C18" s="15"/>
    </row>
    <row r="19" spans="1:3" x14ac:dyDescent="0.3">
      <c r="A19" s="6" t="s">
        <v>282</v>
      </c>
      <c r="B19" s="12"/>
      <c r="C19" s="12">
        <v>0</v>
      </c>
    </row>
    <row r="20" spans="1:3" x14ac:dyDescent="0.3">
      <c r="A20" s="6" t="s">
        <v>283</v>
      </c>
      <c r="B20" s="12"/>
      <c r="C20" s="12">
        <v>0</v>
      </c>
    </row>
    <row r="21" spans="1:3" ht="15" x14ac:dyDescent="0.35">
      <c r="A21" s="5" t="s">
        <v>284</v>
      </c>
      <c r="B21" s="15"/>
      <c r="C21" s="15">
        <v>0</v>
      </c>
    </row>
    <row r="22" spans="1:3" x14ac:dyDescent="0.3">
      <c r="A22" s="6" t="s">
        <v>285</v>
      </c>
      <c r="B22" s="12"/>
      <c r="C22" s="12">
        <v>0</v>
      </c>
    </row>
    <row r="23" spans="1:3" x14ac:dyDescent="0.3">
      <c r="A23" s="6" t="s">
        <v>15</v>
      </c>
      <c r="B23" s="12"/>
      <c r="C23" s="12"/>
    </row>
    <row r="24" spans="1:3" ht="16.8" x14ac:dyDescent="0.4">
      <c r="A24" s="3" t="s">
        <v>286</v>
      </c>
      <c r="B24" s="11"/>
      <c r="C24" s="11">
        <f>SUM(C16:C23)</f>
        <v>0</v>
      </c>
    </row>
    <row r="25" spans="1:3" x14ac:dyDescent="0.3">
      <c r="A25" s="6" t="s">
        <v>287</v>
      </c>
      <c r="B25" s="12">
        <f>C24</f>
        <v>0</v>
      </c>
      <c r="C25" s="12">
        <f>B25*0.21</f>
        <v>0</v>
      </c>
    </row>
    <row r="26" spans="1:3" x14ac:dyDescent="0.3">
      <c r="A26" s="6" t="s">
        <v>288</v>
      </c>
      <c r="B26" s="12">
        <v>0</v>
      </c>
      <c r="C26" s="12">
        <v>0</v>
      </c>
    </row>
    <row r="27" spans="1:3" ht="16.8" x14ac:dyDescent="0.4">
      <c r="A27" s="3" t="s">
        <v>289</v>
      </c>
      <c r="B27" s="11"/>
      <c r="C27" s="11">
        <f>SUM(C24:C26)</f>
        <v>0</v>
      </c>
    </row>
    <row r="28" spans="1:3" x14ac:dyDescent="0.3">
      <c r="A28" s="6" t="s">
        <v>15</v>
      </c>
      <c r="B28" s="12"/>
      <c r="C28" s="12"/>
    </row>
    <row r="29" spans="1:3" x14ac:dyDescent="0.3">
      <c r="A29" s="6" t="s">
        <v>290</v>
      </c>
      <c r="B29" s="12"/>
      <c r="C29" s="12">
        <v>0</v>
      </c>
    </row>
    <row r="30" spans="1:3" x14ac:dyDescent="0.3">
      <c r="A30" s="6" t="s">
        <v>290</v>
      </c>
      <c r="B30" s="12"/>
      <c r="C30" s="12">
        <v>0</v>
      </c>
    </row>
    <row r="31" spans="1:3" ht="15" x14ac:dyDescent="0.35">
      <c r="A31" s="5" t="s">
        <v>291</v>
      </c>
      <c r="B31" s="17" t="s">
        <v>49</v>
      </c>
      <c r="C31" s="17" t="s">
        <v>51</v>
      </c>
    </row>
    <row r="32" spans="1:3" x14ac:dyDescent="0.3">
      <c r="A32" s="6" t="s">
        <v>55</v>
      </c>
      <c r="B32" s="12">
        <f>Rozpočet!E19</f>
        <v>0</v>
      </c>
      <c r="C32" s="12">
        <f>Rozpočet!G19</f>
        <v>0</v>
      </c>
    </row>
    <row r="33" spans="1:3" x14ac:dyDescent="0.3">
      <c r="A33" s="6" t="s">
        <v>74</v>
      </c>
      <c r="B33" s="12">
        <f>Rozpočet!E30</f>
        <v>0</v>
      </c>
      <c r="C33" s="12">
        <f>Rozpočet!G30</f>
        <v>0</v>
      </c>
    </row>
    <row r="34" spans="1:3" x14ac:dyDescent="0.3">
      <c r="A34" s="6" t="s">
        <v>79</v>
      </c>
      <c r="B34" s="12">
        <f>Rozpočet!E44</f>
        <v>0</v>
      </c>
      <c r="C34" s="12">
        <f>Rozpočet!G44</f>
        <v>0</v>
      </c>
    </row>
    <row r="35" spans="1:3" x14ac:dyDescent="0.3">
      <c r="A35" s="6" t="s">
        <v>86</v>
      </c>
      <c r="B35" s="12">
        <f>Rozpočet!E57</f>
        <v>0</v>
      </c>
      <c r="C35" s="12">
        <f>Rozpočet!G57</f>
        <v>0</v>
      </c>
    </row>
    <row r="36" spans="1:3" x14ac:dyDescent="0.3">
      <c r="A36" s="6" t="s">
        <v>89</v>
      </c>
      <c r="B36" s="12">
        <f>Rozpočet!E170</f>
        <v>0</v>
      </c>
      <c r="C36" s="12">
        <f>Rozpočet!G170</f>
        <v>0</v>
      </c>
    </row>
    <row r="37" spans="1:3" x14ac:dyDescent="0.3">
      <c r="A37" s="6" t="s">
        <v>185</v>
      </c>
      <c r="B37" s="12">
        <f>Rozpočet!E206</f>
        <v>0</v>
      </c>
      <c r="C37" s="12">
        <f>Rozpočet!G206</f>
        <v>0</v>
      </c>
    </row>
    <row r="38" spans="1:3" x14ac:dyDescent="0.3">
      <c r="A38" s="6" t="s">
        <v>213</v>
      </c>
      <c r="B38" s="12">
        <f>Rozpočet!E252</f>
        <v>0</v>
      </c>
      <c r="C38" s="12">
        <f>Rozpočet!G252</f>
        <v>0</v>
      </c>
    </row>
    <row r="39" spans="1:3" x14ac:dyDescent="0.3">
      <c r="A39" s="6" t="s">
        <v>229</v>
      </c>
      <c r="B39" s="12">
        <f>Rozpočet!E284</f>
        <v>0</v>
      </c>
      <c r="C39" s="12">
        <f>Rozpočet!G284</f>
        <v>0</v>
      </c>
    </row>
    <row r="40" spans="1:3" x14ac:dyDescent="0.3">
      <c r="A40" s="6" t="s">
        <v>233</v>
      </c>
      <c r="B40" s="12">
        <f>Rozpočet!E315</f>
        <v>0</v>
      </c>
      <c r="C40" s="12">
        <f>Rozpočet!G315</f>
        <v>0</v>
      </c>
    </row>
    <row r="41" spans="1:3" x14ac:dyDescent="0.3">
      <c r="A41" s="6" t="s">
        <v>244</v>
      </c>
      <c r="B41" s="12">
        <f>Rozpočet!E353</f>
        <v>0</v>
      </c>
      <c r="C41" s="12">
        <f>Rozpočet!G353</f>
        <v>0</v>
      </c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5"/>
  <sheetViews>
    <sheetView showZeros="0" zoomScaleNormal="100" workbookViewId="0">
      <pane ySplit="1" topLeftCell="A2" activePane="bottomLeft" state="frozen"/>
      <selection pane="bottomLeft" activeCell="F4" sqref="F4"/>
    </sheetView>
  </sheetViews>
  <sheetFormatPr defaultRowHeight="14.4" x14ac:dyDescent="0.3"/>
  <cols>
    <col min="1" max="1" width="53.109375" style="37" customWidth="1"/>
    <col min="2" max="2" width="4.6640625" style="38" customWidth="1"/>
    <col min="3" max="3" width="6.88671875" style="39" bestFit="1" customWidth="1"/>
    <col min="4" max="4" width="10.6640625" style="39" customWidth="1"/>
    <col min="5" max="5" width="13.109375" style="9" bestFit="1" customWidth="1"/>
    <col min="6" max="6" width="10.6640625" style="39" customWidth="1"/>
    <col min="7" max="7" width="12.5546875" style="9" bestFit="1" customWidth="1"/>
    <col min="8" max="8" width="10.6640625" style="9" customWidth="1"/>
    <col min="9" max="9" width="12.109375" style="9" bestFit="1" customWidth="1"/>
  </cols>
  <sheetData>
    <row r="1" spans="1:9" x14ac:dyDescent="0.3">
      <c r="A1" s="20" t="s">
        <v>0</v>
      </c>
      <c r="B1" s="21" t="s">
        <v>47</v>
      </c>
      <c r="C1" s="22" t="s">
        <v>48</v>
      </c>
      <c r="D1" s="22" t="s">
        <v>49</v>
      </c>
      <c r="E1" s="10" t="s">
        <v>50</v>
      </c>
      <c r="F1" s="22" t="s">
        <v>51</v>
      </c>
      <c r="G1" s="10" t="s">
        <v>52</v>
      </c>
      <c r="H1" s="10" t="s">
        <v>53</v>
      </c>
      <c r="I1" s="10" t="s">
        <v>54</v>
      </c>
    </row>
    <row r="2" spans="1:9" ht="16.8" x14ac:dyDescent="0.4">
      <c r="A2" s="23" t="s">
        <v>55</v>
      </c>
      <c r="B2" s="24" t="s">
        <v>15</v>
      </c>
      <c r="C2" s="25"/>
      <c r="D2" s="25"/>
      <c r="E2" s="11"/>
      <c r="F2" s="25"/>
      <c r="G2" s="11"/>
      <c r="H2" s="11"/>
      <c r="I2" s="11"/>
    </row>
    <row r="3" spans="1:9" ht="26.4" x14ac:dyDescent="0.3">
      <c r="A3" s="26" t="s">
        <v>56</v>
      </c>
      <c r="B3" s="27" t="s">
        <v>57</v>
      </c>
      <c r="C3" s="28">
        <v>1</v>
      </c>
      <c r="D3" s="28"/>
      <c r="E3" s="12">
        <f>C3*D3</f>
        <v>0</v>
      </c>
      <c r="F3" s="28"/>
      <c r="G3" s="12">
        <f>C3*F3</f>
        <v>0</v>
      </c>
      <c r="H3" s="12">
        <f t="shared" ref="H3:I5" si="0">D3+F3</f>
        <v>0</v>
      </c>
      <c r="I3" s="12">
        <f t="shared" si="0"/>
        <v>0</v>
      </c>
    </row>
    <row r="4" spans="1:9" ht="26.4" x14ac:dyDescent="0.3">
      <c r="A4" s="26" t="s">
        <v>58</v>
      </c>
      <c r="B4" s="27" t="s">
        <v>57</v>
      </c>
      <c r="C4" s="28">
        <v>8</v>
      </c>
      <c r="D4" s="28"/>
      <c r="E4" s="12">
        <f>C4*D4</f>
        <v>0</v>
      </c>
      <c r="F4" s="28"/>
      <c r="G4" s="12">
        <f>C4*F4</f>
        <v>0</v>
      </c>
      <c r="H4" s="12">
        <f t="shared" si="0"/>
        <v>0</v>
      </c>
      <c r="I4" s="12">
        <f t="shared" si="0"/>
        <v>0</v>
      </c>
    </row>
    <row r="5" spans="1:9" x14ac:dyDescent="0.3">
      <c r="A5" s="26" t="s">
        <v>59</v>
      </c>
      <c r="B5" s="27" t="s">
        <v>57</v>
      </c>
      <c r="C5" s="28">
        <v>3</v>
      </c>
      <c r="D5" s="28"/>
      <c r="E5" s="12">
        <f>C5*D5</f>
        <v>0</v>
      </c>
      <c r="F5" s="28"/>
      <c r="G5" s="12">
        <f>C5*F5</f>
        <v>0</v>
      </c>
      <c r="H5" s="12">
        <f t="shared" si="0"/>
        <v>0</v>
      </c>
      <c r="I5" s="12">
        <f t="shared" si="0"/>
        <v>0</v>
      </c>
    </row>
    <row r="6" spans="1:9" x14ac:dyDescent="0.3">
      <c r="A6" s="26" t="s">
        <v>60</v>
      </c>
      <c r="B6" s="27" t="s">
        <v>57</v>
      </c>
      <c r="C6" s="28">
        <v>1</v>
      </c>
      <c r="D6" s="28"/>
      <c r="E6" s="12">
        <f t="shared" ref="E6:E18" si="1">C6*D6</f>
        <v>0</v>
      </c>
      <c r="F6" s="28"/>
      <c r="G6" s="12">
        <f t="shared" ref="G6:G18" si="2">C6*F6</f>
        <v>0</v>
      </c>
      <c r="H6" s="12">
        <f t="shared" ref="H6:H18" si="3">D6+F6</f>
        <v>0</v>
      </c>
      <c r="I6" s="12">
        <f t="shared" ref="I6:I18" si="4">E6+G6</f>
        <v>0</v>
      </c>
    </row>
    <row r="7" spans="1:9" x14ac:dyDescent="0.3">
      <c r="A7" s="26" t="s">
        <v>61</v>
      </c>
      <c r="B7" s="27" t="s">
        <v>57</v>
      </c>
      <c r="C7" s="28">
        <v>1</v>
      </c>
      <c r="D7" s="28"/>
      <c r="E7" s="12">
        <f t="shared" si="1"/>
        <v>0</v>
      </c>
      <c r="F7" s="28"/>
      <c r="G7" s="12">
        <f t="shared" si="2"/>
        <v>0</v>
      </c>
      <c r="H7" s="12">
        <f t="shared" si="3"/>
        <v>0</v>
      </c>
      <c r="I7" s="12">
        <f t="shared" si="4"/>
        <v>0</v>
      </c>
    </row>
    <row r="8" spans="1:9" x14ac:dyDescent="0.3">
      <c r="A8" s="26" t="s">
        <v>62</v>
      </c>
      <c r="B8" s="27" t="s">
        <v>57</v>
      </c>
      <c r="C8" s="28">
        <v>2</v>
      </c>
      <c r="D8" s="28"/>
      <c r="E8" s="12">
        <f t="shared" si="1"/>
        <v>0</v>
      </c>
      <c r="F8" s="28"/>
      <c r="G8" s="12">
        <f t="shared" si="2"/>
        <v>0</v>
      </c>
      <c r="H8" s="12">
        <f t="shared" si="3"/>
        <v>0</v>
      </c>
      <c r="I8" s="12">
        <f t="shared" si="4"/>
        <v>0</v>
      </c>
    </row>
    <row r="9" spans="1:9" ht="26.4" x14ac:dyDescent="0.3">
      <c r="A9" s="26" t="s">
        <v>63</v>
      </c>
      <c r="B9" s="27" t="s">
        <v>57</v>
      </c>
      <c r="C9" s="28">
        <v>1</v>
      </c>
      <c r="D9" s="28"/>
      <c r="E9" s="12">
        <f t="shared" si="1"/>
        <v>0</v>
      </c>
      <c r="F9" s="28"/>
      <c r="G9" s="12">
        <f t="shared" si="2"/>
        <v>0</v>
      </c>
      <c r="H9" s="12">
        <f t="shared" si="3"/>
        <v>0</v>
      </c>
      <c r="I9" s="12">
        <f t="shared" si="4"/>
        <v>0</v>
      </c>
    </row>
    <row r="10" spans="1:9" x14ac:dyDescent="0.3">
      <c r="A10" s="26" t="s">
        <v>64</v>
      </c>
      <c r="B10" s="27" t="s">
        <v>57</v>
      </c>
      <c r="C10" s="28">
        <v>16</v>
      </c>
      <c r="D10" s="28"/>
      <c r="E10" s="12">
        <f t="shared" si="1"/>
        <v>0</v>
      </c>
      <c r="F10" s="28"/>
      <c r="G10" s="12">
        <f t="shared" si="2"/>
        <v>0</v>
      </c>
      <c r="H10" s="12">
        <f t="shared" si="3"/>
        <v>0</v>
      </c>
      <c r="I10" s="12">
        <f t="shared" si="4"/>
        <v>0</v>
      </c>
    </row>
    <row r="11" spans="1:9" x14ac:dyDescent="0.3">
      <c r="A11" s="26" t="s">
        <v>65</v>
      </c>
      <c r="B11" s="27" t="s">
        <v>57</v>
      </c>
      <c r="C11" s="28">
        <v>4</v>
      </c>
      <c r="D11" s="28"/>
      <c r="E11" s="12">
        <f t="shared" si="1"/>
        <v>0</v>
      </c>
      <c r="F11" s="28"/>
      <c r="G11" s="12">
        <f t="shared" si="2"/>
        <v>0</v>
      </c>
      <c r="H11" s="12">
        <f t="shared" si="3"/>
        <v>0</v>
      </c>
      <c r="I11" s="12">
        <f t="shared" si="4"/>
        <v>0</v>
      </c>
    </row>
    <row r="12" spans="1:9" x14ac:dyDescent="0.3">
      <c r="A12" s="26" t="s">
        <v>66</v>
      </c>
      <c r="B12" s="27" t="s">
        <v>57</v>
      </c>
      <c r="C12" s="28">
        <v>1</v>
      </c>
      <c r="D12" s="28"/>
      <c r="E12" s="12">
        <f t="shared" si="1"/>
        <v>0</v>
      </c>
      <c r="F12" s="28"/>
      <c r="G12" s="12">
        <f t="shared" si="2"/>
        <v>0</v>
      </c>
      <c r="H12" s="12">
        <f t="shared" si="3"/>
        <v>0</v>
      </c>
      <c r="I12" s="12">
        <f t="shared" si="4"/>
        <v>0</v>
      </c>
    </row>
    <row r="13" spans="1:9" x14ac:dyDescent="0.3">
      <c r="A13" s="26" t="s">
        <v>67</v>
      </c>
      <c r="B13" s="27" t="s">
        <v>57</v>
      </c>
      <c r="C13" s="28">
        <v>1</v>
      </c>
      <c r="D13" s="28"/>
      <c r="E13" s="12">
        <f t="shared" si="1"/>
        <v>0</v>
      </c>
      <c r="F13" s="28"/>
      <c r="G13" s="12">
        <f t="shared" si="2"/>
        <v>0</v>
      </c>
      <c r="H13" s="12">
        <f t="shared" si="3"/>
        <v>0</v>
      </c>
      <c r="I13" s="12">
        <f t="shared" si="4"/>
        <v>0</v>
      </c>
    </row>
    <row r="14" spans="1:9" x14ac:dyDescent="0.3">
      <c r="A14" s="26" t="s">
        <v>68</v>
      </c>
      <c r="B14" s="27" t="s">
        <v>57</v>
      </c>
      <c r="C14" s="28">
        <v>1</v>
      </c>
      <c r="D14" s="28"/>
      <c r="E14" s="12">
        <f t="shared" si="1"/>
        <v>0</v>
      </c>
      <c r="F14" s="28"/>
      <c r="G14" s="12">
        <f t="shared" si="2"/>
        <v>0</v>
      </c>
      <c r="H14" s="12">
        <f t="shared" si="3"/>
        <v>0</v>
      </c>
      <c r="I14" s="12">
        <f t="shared" si="4"/>
        <v>0</v>
      </c>
    </row>
    <row r="15" spans="1:9" x14ac:dyDescent="0.3">
      <c r="A15" s="26" t="s">
        <v>69</v>
      </c>
      <c r="B15" s="27" t="s">
        <v>57</v>
      </c>
      <c r="C15" s="28">
        <v>4</v>
      </c>
      <c r="D15" s="28"/>
      <c r="E15" s="12">
        <f t="shared" si="1"/>
        <v>0</v>
      </c>
      <c r="F15" s="28"/>
      <c r="G15" s="12">
        <f t="shared" si="2"/>
        <v>0</v>
      </c>
      <c r="H15" s="12">
        <f t="shared" si="3"/>
        <v>0</v>
      </c>
      <c r="I15" s="12">
        <f t="shared" si="4"/>
        <v>0</v>
      </c>
    </row>
    <row r="16" spans="1:9" x14ac:dyDescent="0.3">
      <c r="A16" s="26" t="s">
        <v>70</v>
      </c>
      <c r="B16" s="27" t="s">
        <v>57</v>
      </c>
      <c r="C16" s="28">
        <v>1</v>
      </c>
      <c r="D16" s="28"/>
      <c r="E16" s="12">
        <f t="shared" si="1"/>
        <v>0</v>
      </c>
      <c r="F16" s="28"/>
      <c r="G16" s="12">
        <f t="shared" si="2"/>
        <v>0</v>
      </c>
      <c r="H16" s="12">
        <f t="shared" si="3"/>
        <v>0</v>
      </c>
      <c r="I16" s="12">
        <f t="shared" si="4"/>
        <v>0</v>
      </c>
    </row>
    <row r="17" spans="1:9" x14ac:dyDescent="0.3">
      <c r="A17" s="26" t="s">
        <v>71</v>
      </c>
      <c r="B17" s="27" t="s">
        <v>57</v>
      </c>
      <c r="C17" s="28">
        <v>1</v>
      </c>
      <c r="D17" s="28"/>
      <c r="E17" s="12">
        <f t="shared" si="1"/>
        <v>0</v>
      </c>
      <c r="F17" s="28"/>
      <c r="G17" s="12">
        <f t="shared" si="2"/>
        <v>0</v>
      </c>
      <c r="H17" s="12">
        <f t="shared" si="3"/>
        <v>0</v>
      </c>
      <c r="I17" s="12">
        <f t="shared" si="4"/>
        <v>0</v>
      </c>
    </row>
    <row r="18" spans="1:9" x14ac:dyDescent="0.3">
      <c r="A18" s="26" t="s">
        <v>72</v>
      </c>
      <c r="B18" s="27" t="s">
        <v>57</v>
      </c>
      <c r="C18" s="28">
        <v>1</v>
      </c>
      <c r="D18" s="28"/>
      <c r="E18" s="12">
        <f t="shared" si="1"/>
        <v>0</v>
      </c>
      <c r="F18" s="28"/>
      <c r="G18" s="12">
        <f t="shared" si="2"/>
        <v>0</v>
      </c>
      <c r="H18" s="12">
        <f t="shared" si="3"/>
        <v>0</v>
      </c>
      <c r="I18" s="12">
        <f t="shared" si="4"/>
        <v>0</v>
      </c>
    </row>
    <row r="19" spans="1:9" ht="16.8" x14ac:dyDescent="0.4">
      <c r="A19" s="23" t="s">
        <v>73</v>
      </c>
      <c r="B19" s="24" t="s">
        <v>15</v>
      </c>
      <c r="C19" s="25"/>
      <c r="D19" s="25"/>
      <c r="E19" s="19">
        <f>SUM(E3:E18)</f>
        <v>0</v>
      </c>
      <c r="F19" s="25"/>
      <c r="G19" s="11">
        <f>SUM(G3:G18)</f>
        <v>0</v>
      </c>
      <c r="H19" s="11"/>
      <c r="I19" s="19">
        <f>SUM(I3:I18)</f>
        <v>0</v>
      </c>
    </row>
    <row r="20" spans="1:9" x14ac:dyDescent="0.3">
      <c r="A20" s="26" t="s">
        <v>15</v>
      </c>
      <c r="B20" s="27" t="s">
        <v>15</v>
      </c>
      <c r="C20" s="28"/>
      <c r="D20" s="28"/>
      <c r="E20" s="12"/>
      <c r="F20" s="28"/>
      <c r="G20" s="12"/>
      <c r="H20" s="12"/>
      <c r="I20" s="12"/>
    </row>
    <row r="21" spans="1:9" x14ac:dyDescent="0.3">
      <c r="A21" s="26" t="s">
        <v>15</v>
      </c>
      <c r="B21" s="27" t="s">
        <v>15</v>
      </c>
      <c r="C21" s="28"/>
      <c r="D21" s="28"/>
      <c r="E21" s="12"/>
      <c r="F21" s="28"/>
      <c r="G21" s="12"/>
      <c r="H21" s="12"/>
      <c r="I21" s="12"/>
    </row>
    <row r="22" spans="1:9" ht="16.8" x14ac:dyDescent="0.4">
      <c r="A22" s="23" t="s">
        <v>74</v>
      </c>
      <c r="B22" s="24" t="s">
        <v>15</v>
      </c>
      <c r="C22" s="25"/>
      <c r="D22" s="25"/>
      <c r="E22" s="11"/>
      <c r="F22" s="25"/>
      <c r="G22" s="11"/>
      <c r="H22" s="11"/>
      <c r="I22" s="11"/>
    </row>
    <row r="23" spans="1:9" ht="26.4" x14ac:dyDescent="0.3">
      <c r="A23" s="26" t="s">
        <v>75</v>
      </c>
      <c r="B23" s="27" t="s">
        <v>57</v>
      </c>
      <c r="C23" s="28">
        <v>1</v>
      </c>
      <c r="D23" s="28"/>
      <c r="E23" s="12">
        <f t="shared" ref="E23:E29" si="5">C23*D23</f>
        <v>0</v>
      </c>
      <c r="F23" s="28"/>
      <c r="G23" s="12">
        <f t="shared" ref="G23:G29" si="6">C23*F23</f>
        <v>0</v>
      </c>
      <c r="H23" s="12">
        <f t="shared" ref="H23:I29" si="7">D23+F23</f>
        <v>0</v>
      </c>
      <c r="I23" s="12">
        <f t="shared" si="7"/>
        <v>0</v>
      </c>
    </row>
    <row r="24" spans="1:9" ht="26.4" x14ac:dyDescent="0.3">
      <c r="A24" s="26" t="s">
        <v>58</v>
      </c>
      <c r="B24" s="27" t="s">
        <v>57</v>
      </c>
      <c r="C24" s="28">
        <v>4</v>
      </c>
      <c r="D24" s="28"/>
      <c r="E24" s="12">
        <f t="shared" si="5"/>
        <v>0</v>
      </c>
      <c r="F24" s="28"/>
      <c r="G24" s="12">
        <f t="shared" si="6"/>
        <v>0</v>
      </c>
      <c r="H24" s="12">
        <f t="shared" si="7"/>
        <v>0</v>
      </c>
      <c r="I24" s="12">
        <f t="shared" si="7"/>
        <v>0</v>
      </c>
    </row>
    <row r="25" spans="1:9" x14ac:dyDescent="0.3">
      <c r="A25" s="26" t="s">
        <v>76</v>
      </c>
      <c r="B25" s="27" t="s">
        <v>57</v>
      </c>
      <c r="C25" s="28">
        <v>1</v>
      </c>
      <c r="D25" s="28"/>
      <c r="E25" s="12">
        <f t="shared" si="5"/>
        <v>0</v>
      </c>
      <c r="F25" s="28"/>
      <c r="G25" s="12">
        <f t="shared" si="6"/>
        <v>0</v>
      </c>
      <c r="H25" s="12">
        <f t="shared" si="7"/>
        <v>0</v>
      </c>
      <c r="I25" s="12">
        <f t="shared" si="7"/>
        <v>0</v>
      </c>
    </row>
    <row r="26" spans="1:9" x14ac:dyDescent="0.3">
      <c r="A26" s="26" t="s">
        <v>64</v>
      </c>
      <c r="B26" s="27" t="s">
        <v>57</v>
      </c>
      <c r="C26" s="28">
        <v>5</v>
      </c>
      <c r="D26" s="28"/>
      <c r="E26" s="12">
        <f t="shared" si="5"/>
        <v>0</v>
      </c>
      <c r="F26" s="28"/>
      <c r="G26" s="12">
        <f t="shared" si="6"/>
        <v>0</v>
      </c>
      <c r="H26" s="12">
        <f t="shared" si="7"/>
        <v>0</v>
      </c>
      <c r="I26" s="12">
        <f t="shared" si="7"/>
        <v>0</v>
      </c>
    </row>
    <row r="27" spans="1:9" x14ac:dyDescent="0.3">
      <c r="A27" s="26" t="s">
        <v>70</v>
      </c>
      <c r="B27" s="27" t="s">
        <v>57</v>
      </c>
      <c r="C27" s="28">
        <v>1</v>
      </c>
      <c r="D27" s="28"/>
      <c r="E27" s="12">
        <f t="shared" si="5"/>
        <v>0</v>
      </c>
      <c r="F27" s="28"/>
      <c r="G27" s="12">
        <f t="shared" si="6"/>
        <v>0</v>
      </c>
      <c r="H27" s="12">
        <f t="shared" si="7"/>
        <v>0</v>
      </c>
      <c r="I27" s="12">
        <f t="shared" si="7"/>
        <v>0</v>
      </c>
    </row>
    <row r="28" spans="1:9" ht="26.4" x14ac:dyDescent="0.3">
      <c r="A28" s="26" t="s">
        <v>63</v>
      </c>
      <c r="B28" s="27" t="s">
        <v>57</v>
      </c>
      <c r="C28" s="28">
        <v>1</v>
      </c>
      <c r="D28" s="28"/>
      <c r="E28" s="12">
        <f t="shared" si="5"/>
        <v>0</v>
      </c>
      <c r="F28" s="28"/>
      <c r="G28" s="12">
        <f t="shared" si="6"/>
        <v>0</v>
      </c>
      <c r="H28" s="12">
        <f t="shared" si="7"/>
        <v>0</v>
      </c>
      <c r="I28" s="12">
        <f t="shared" si="7"/>
        <v>0</v>
      </c>
    </row>
    <row r="29" spans="1:9" x14ac:dyDescent="0.3">
      <c r="A29" s="26" t="s">
        <v>77</v>
      </c>
      <c r="B29" s="27" t="s">
        <v>57</v>
      </c>
      <c r="C29" s="28">
        <v>1</v>
      </c>
      <c r="D29" s="28"/>
      <c r="E29" s="12">
        <f t="shared" si="5"/>
        <v>0</v>
      </c>
      <c r="F29" s="28"/>
      <c r="G29" s="12">
        <f t="shared" si="6"/>
        <v>0</v>
      </c>
      <c r="H29" s="12">
        <f t="shared" si="7"/>
        <v>0</v>
      </c>
      <c r="I29" s="12">
        <f t="shared" si="7"/>
        <v>0</v>
      </c>
    </row>
    <row r="30" spans="1:9" ht="16.8" x14ac:dyDescent="0.4">
      <c r="A30" s="23" t="s">
        <v>78</v>
      </c>
      <c r="B30" s="24" t="s">
        <v>15</v>
      </c>
      <c r="C30" s="25"/>
      <c r="D30" s="25"/>
      <c r="E30" s="11">
        <f>SUM(E23:E29)</f>
        <v>0</v>
      </c>
      <c r="F30" s="25"/>
      <c r="G30" s="11">
        <f>SUM(G23:G29)</f>
        <v>0</v>
      </c>
      <c r="H30" s="11"/>
      <c r="I30" s="11">
        <f>SUM(I23:I29)</f>
        <v>0</v>
      </c>
    </row>
    <row r="31" spans="1:9" x14ac:dyDescent="0.3">
      <c r="A31" s="26" t="s">
        <v>15</v>
      </c>
      <c r="B31" s="27" t="s">
        <v>15</v>
      </c>
      <c r="C31" s="28"/>
      <c r="D31" s="28"/>
      <c r="E31" s="12"/>
      <c r="F31" s="28"/>
      <c r="G31" s="12"/>
      <c r="H31" s="12"/>
      <c r="I31" s="12"/>
    </row>
    <row r="32" spans="1:9" x14ac:dyDescent="0.3">
      <c r="A32" s="26" t="s">
        <v>15</v>
      </c>
      <c r="B32" s="27" t="s">
        <v>15</v>
      </c>
      <c r="C32" s="28"/>
      <c r="D32" s="28"/>
      <c r="E32" s="12"/>
      <c r="F32" s="28"/>
      <c r="G32" s="12"/>
      <c r="H32" s="12"/>
      <c r="I32" s="12"/>
    </row>
    <row r="33" spans="1:9" ht="16.8" x14ac:dyDescent="0.4">
      <c r="A33" s="23" t="s">
        <v>79</v>
      </c>
      <c r="B33" s="24" t="s">
        <v>15</v>
      </c>
      <c r="C33" s="25"/>
      <c r="D33" s="25"/>
      <c r="E33" s="11"/>
      <c r="F33" s="25"/>
      <c r="G33" s="11"/>
      <c r="H33" s="11"/>
      <c r="I33" s="11"/>
    </row>
    <row r="34" spans="1:9" ht="26.4" x14ac:dyDescent="0.3">
      <c r="A34" s="26" t="s">
        <v>80</v>
      </c>
      <c r="B34" s="27" t="s">
        <v>57</v>
      </c>
      <c r="C34" s="28">
        <v>1</v>
      </c>
      <c r="D34" s="28"/>
      <c r="E34" s="12">
        <f t="shared" ref="E34:E43" si="8">C34*D34</f>
        <v>0</v>
      </c>
      <c r="F34" s="28"/>
      <c r="G34" s="12">
        <f t="shared" ref="G34:G43" si="9">C34*F34</f>
        <v>0</v>
      </c>
      <c r="H34" s="12">
        <f t="shared" ref="H34:I43" si="10">D34+F34</f>
        <v>0</v>
      </c>
      <c r="I34" s="12">
        <f t="shared" si="10"/>
        <v>0</v>
      </c>
    </row>
    <row r="35" spans="1:9" x14ac:dyDescent="0.3">
      <c r="A35" s="26" t="s">
        <v>59</v>
      </c>
      <c r="B35" s="27" t="s">
        <v>57</v>
      </c>
      <c r="C35" s="28">
        <v>3</v>
      </c>
      <c r="D35" s="28"/>
      <c r="E35" s="12">
        <f t="shared" si="8"/>
        <v>0</v>
      </c>
      <c r="F35" s="28"/>
      <c r="G35" s="12">
        <f t="shared" si="9"/>
        <v>0</v>
      </c>
      <c r="H35" s="12">
        <f t="shared" si="10"/>
        <v>0</v>
      </c>
      <c r="I35" s="12">
        <f t="shared" si="10"/>
        <v>0</v>
      </c>
    </row>
    <row r="36" spans="1:9" x14ac:dyDescent="0.3">
      <c r="A36" s="26" t="s">
        <v>81</v>
      </c>
      <c r="B36" s="27" t="s">
        <v>57</v>
      </c>
      <c r="C36" s="28">
        <v>1</v>
      </c>
      <c r="D36" s="28"/>
      <c r="E36" s="12">
        <f t="shared" si="8"/>
        <v>0</v>
      </c>
      <c r="F36" s="28"/>
      <c r="G36" s="12">
        <f t="shared" si="9"/>
        <v>0</v>
      </c>
      <c r="H36" s="12">
        <f t="shared" si="10"/>
        <v>0</v>
      </c>
      <c r="I36" s="12">
        <f t="shared" si="10"/>
        <v>0</v>
      </c>
    </row>
    <row r="37" spans="1:9" x14ac:dyDescent="0.3">
      <c r="A37" s="26" t="s">
        <v>76</v>
      </c>
      <c r="B37" s="27" t="s">
        <v>57</v>
      </c>
      <c r="C37" s="28">
        <v>1</v>
      </c>
      <c r="D37" s="28"/>
      <c r="E37" s="12">
        <f t="shared" si="8"/>
        <v>0</v>
      </c>
      <c r="F37" s="28"/>
      <c r="G37" s="12">
        <f t="shared" si="9"/>
        <v>0</v>
      </c>
      <c r="H37" s="12">
        <f t="shared" si="10"/>
        <v>0</v>
      </c>
      <c r="I37" s="12">
        <f t="shared" si="10"/>
        <v>0</v>
      </c>
    </row>
    <row r="38" spans="1:9" x14ac:dyDescent="0.3">
      <c r="A38" s="26" t="s">
        <v>71</v>
      </c>
      <c r="B38" s="27" t="s">
        <v>57</v>
      </c>
      <c r="C38" s="28">
        <v>1</v>
      </c>
      <c r="D38" s="28"/>
      <c r="E38" s="12">
        <f t="shared" si="8"/>
        <v>0</v>
      </c>
      <c r="F38" s="28"/>
      <c r="G38" s="12">
        <f t="shared" si="9"/>
        <v>0</v>
      </c>
      <c r="H38" s="12">
        <f t="shared" si="10"/>
        <v>0</v>
      </c>
      <c r="I38" s="12">
        <f t="shared" si="10"/>
        <v>0</v>
      </c>
    </row>
    <row r="39" spans="1:9" x14ac:dyDescent="0.3">
      <c r="A39" s="26" t="s">
        <v>82</v>
      </c>
      <c r="B39" s="27" t="s">
        <v>57</v>
      </c>
      <c r="C39" s="28">
        <v>1</v>
      </c>
      <c r="D39" s="28"/>
      <c r="E39" s="12">
        <f t="shared" si="8"/>
        <v>0</v>
      </c>
      <c r="F39" s="28"/>
      <c r="G39" s="12">
        <f t="shared" si="9"/>
        <v>0</v>
      </c>
      <c r="H39" s="12">
        <f t="shared" si="10"/>
        <v>0</v>
      </c>
      <c r="I39" s="12">
        <f t="shared" si="10"/>
        <v>0</v>
      </c>
    </row>
    <row r="40" spans="1:9" x14ac:dyDescent="0.3">
      <c r="A40" s="26" t="s">
        <v>83</v>
      </c>
      <c r="B40" s="27" t="s">
        <v>57</v>
      </c>
      <c r="C40" s="28">
        <v>1</v>
      </c>
      <c r="D40" s="28"/>
      <c r="E40" s="12">
        <f t="shared" si="8"/>
        <v>0</v>
      </c>
      <c r="F40" s="28"/>
      <c r="G40" s="12">
        <f t="shared" si="9"/>
        <v>0</v>
      </c>
      <c r="H40" s="12">
        <f t="shared" si="10"/>
        <v>0</v>
      </c>
      <c r="I40" s="12">
        <f t="shared" si="10"/>
        <v>0</v>
      </c>
    </row>
    <row r="41" spans="1:9" x14ac:dyDescent="0.3">
      <c r="A41" s="26" t="s">
        <v>67</v>
      </c>
      <c r="B41" s="27" t="s">
        <v>57</v>
      </c>
      <c r="C41" s="28">
        <v>1</v>
      </c>
      <c r="D41" s="28"/>
      <c r="E41" s="12">
        <f t="shared" si="8"/>
        <v>0</v>
      </c>
      <c r="F41" s="28"/>
      <c r="G41" s="12">
        <f t="shared" si="9"/>
        <v>0</v>
      </c>
      <c r="H41" s="12">
        <f t="shared" si="10"/>
        <v>0</v>
      </c>
      <c r="I41" s="12">
        <f t="shared" si="10"/>
        <v>0</v>
      </c>
    </row>
    <row r="42" spans="1:9" ht="26.4" x14ac:dyDescent="0.3">
      <c r="A42" s="26" t="s">
        <v>84</v>
      </c>
      <c r="B42" s="27" t="s">
        <v>57</v>
      </c>
      <c r="C42" s="28">
        <v>2</v>
      </c>
      <c r="D42" s="28"/>
      <c r="E42" s="12">
        <f t="shared" si="8"/>
        <v>0</v>
      </c>
      <c r="F42" s="28"/>
      <c r="G42" s="12">
        <f t="shared" si="9"/>
        <v>0</v>
      </c>
      <c r="H42" s="12">
        <f t="shared" si="10"/>
        <v>0</v>
      </c>
      <c r="I42" s="12">
        <f t="shared" si="10"/>
        <v>0</v>
      </c>
    </row>
    <row r="43" spans="1:9" ht="26.4" x14ac:dyDescent="0.3">
      <c r="A43" s="26" t="s">
        <v>63</v>
      </c>
      <c r="B43" s="27" t="s">
        <v>57</v>
      </c>
      <c r="C43" s="28">
        <v>2</v>
      </c>
      <c r="D43" s="28"/>
      <c r="E43" s="12">
        <f t="shared" si="8"/>
        <v>0</v>
      </c>
      <c r="F43" s="28"/>
      <c r="G43" s="12">
        <f t="shared" si="9"/>
        <v>0</v>
      </c>
      <c r="H43" s="12">
        <f t="shared" si="10"/>
        <v>0</v>
      </c>
      <c r="I43" s="12">
        <f t="shared" si="10"/>
        <v>0</v>
      </c>
    </row>
    <row r="44" spans="1:9" ht="16.8" x14ac:dyDescent="0.4">
      <c r="A44" s="23" t="s">
        <v>85</v>
      </c>
      <c r="B44" s="24" t="s">
        <v>15</v>
      </c>
      <c r="C44" s="25"/>
      <c r="D44" s="25"/>
      <c r="E44" s="19">
        <f>SUM(E34:E43)</f>
        <v>0</v>
      </c>
      <c r="F44" s="25"/>
      <c r="G44" s="11">
        <f>SUM(G34:G43)</f>
        <v>0</v>
      </c>
      <c r="H44" s="11"/>
      <c r="I44" s="19">
        <f>SUM(I34:I43)</f>
        <v>0</v>
      </c>
    </row>
    <row r="45" spans="1:9" x14ac:dyDescent="0.3">
      <c r="A45" s="26" t="s">
        <v>15</v>
      </c>
      <c r="B45" s="27" t="s">
        <v>15</v>
      </c>
      <c r="C45" s="28"/>
      <c r="D45" s="28"/>
      <c r="E45" s="12"/>
      <c r="F45" s="28"/>
      <c r="G45" s="12"/>
      <c r="H45" s="12"/>
      <c r="I45" s="12"/>
    </row>
    <row r="46" spans="1:9" x14ac:dyDescent="0.3">
      <c r="A46" s="26" t="s">
        <v>15</v>
      </c>
      <c r="B46" s="27" t="s">
        <v>15</v>
      </c>
      <c r="C46" s="28"/>
      <c r="D46" s="28"/>
      <c r="E46" s="12"/>
      <c r="F46" s="28"/>
      <c r="G46" s="12"/>
      <c r="H46" s="12"/>
      <c r="I46" s="12"/>
    </row>
    <row r="47" spans="1:9" ht="16.8" x14ac:dyDescent="0.4">
      <c r="A47" s="23" t="s">
        <v>86</v>
      </c>
      <c r="B47" s="24" t="s">
        <v>15</v>
      </c>
      <c r="C47" s="25"/>
      <c r="D47" s="25"/>
      <c r="E47" s="11"/>
      <c r="F47" s="25"/>
      <c r="G47" s="11"/>
      <c r="H47" s="11"/>
      <c r="I47" s="11"/>
    </row>
    <row r="48" spans="1:9" ht="26.4" x14ac:dyDescent="0.3">
      <c r="A48" s="26" t="s">
        <v>75</v>
      </c>
      <c r="B48" s="27" t="s">
        <v>57</v>
      </c>
      <c r="C48" s="28">
        <v>1</v>
      </c>
      <c r="D48" s="28"/>
      <c r="E48" s="12">
        <f t="shared" ref="E48:E56" si="11">C48*D48</f>
        <v>0</v>
      </c>
      <c r="F48" s="28"/>
      <c r="G48" s="12">
        <f t="shared" ref="G48:G56" si="12">C48*F48</f>
        <v>0</v>
      </c>
      <c r="H48" s="12">
        <f t="shared" ref="H48:I56" si="13">D48+F48</f>
        <v>0</v>
      </c>
      <c r="I48" s="12">
        <f t="shared" si="13"/>
        <v>0</v>
      </c>
    </row>
    <row r="49" spans="1:9" ht="26.4" x14ac:dyDescent="0.3">
      <c r="A49" s="26" t="s">
        <v>58</v>
      </c>
      <c r="B49" s="27" t="s">
        <v>57</v>
      </c>
      <c r="C49" s="28">
        <v>4</v>
      </c>
      <c r="D49" s="28"/>
      <c r="E49" s="12">
        <f t="shared" si="11"/>
        <v>0</v>
      </c>
      <c r="F49" s="28"/>
      <c r="G49" s="12">
        <f t="shared" si="12"/>
        <v>0</v>
      </c>
      <c r="H49" s="12">
        <f t="shared" si="13"/>
        <v>0</v>
      </c>
      <c r="I49" s="12">
        <f t="shared" si="13"/>
        <v>0</v>
      </c>
    </row>
    <row r="50" spans="1:9" x14ac:dyDescent="0.3">
      <c r="A50" s="26" t="s">
        <v>59</v>
      </c>
      <c r="B50" s="27" t="s">
        <v>57</v>
      </c>
      <c r="C50" s="28">
        <v>1</v>
      </c>
      <c r="D50" s="28"/>
      <c r="E50" s="12">
        <f t="shared" si="11"/>
        <v>0</v>
      </c>
      <c r="F50" s="28"/>
      <c r="G50" s="12">
        <f t="shared" si="12"/>
        <v>0</v>
      </c>
      <c r="H50" s="12">
        <f t="shared" si="13"/>
        <v>0</v>
      </c>
      <c r="I50" s="12">
        <f t="shared" si="13"/>
        <v>0</v>
      </c>
    </row>
    <row r="51" spans="1:9" x14ac:dyDescent="0.3">
      <c r="A51" s="26" t="s">
        <v>81</v>
      </c>
      <c r="B51" s="27" t="s">
        <v>57</v>
      </c>
      <c r="C51" s="28">
        <v>1</v>
      </c>
      <c r="D51" s="28"/>
      <c r="E51" s="12">
        <f t="shared" si="11"/>
        <v>0</v>
      </c>
      <c r="F51" s="28"/>
      <c r="G51" s="12">
        <f t="shared" si="12"/>
        <v>0</v>
      </c>
      <c r="H51" s="12">
        <f t="shared" si="13"/>
        <v>0</v>
      </c>
      <c r="I51" s="12">
        <f t="shared" si="13"/>
        <v>0</v>
      </c>
    </row>
    <row r="52" spans="1:9" x14ac:dyDescent="0.3">
      <c r="A52" s="26" t="s">
        <v>87</v>
      </c>
      <c r="B52" s="27" t="s">
        <v>57</v>
      </c>
      <c r="C52" s="28">
        <v>1</v>
      </c>
      <c r="D52" s="28"/>
      <c r="E52" s="12">
        <f t="shared" si="11"/>
        <v>0</v>
      </c>
      <c r="F52" s="28"/>
      <c r="G52" s="12">
        <f t="shared" si="12"/>
        <v>0</v>
      </c>
      <c r="H52" s="12">
        <f t="shared" si="13"/>
        <v>0</v>
      </c>
      <c r="I52" s="12">
        <f t="shared" si="13"/>
        <v>0</v>
      </c>
    </row>
    <row r="53" spans="1:9" ht="26.4" x14ac:dyDescent="0.3">
      <c r="A53" s="26" t="s">
        <v>84</v>
      </c>
      <c r="B53" s="27" t="s">
        <v>57</v>
      </c>
      <c r="C53" s="28">
        <v>1</v>
      </c>
      <c r="D53" s="28"/>
      <c r="E53" s="12">
        <f t="shared" si="11"/>
        <v>0</v>
      </c>
      <c r="F53" s="28"/>
      <c r="G53" s="12">
        <f t="shared" si="12"/>
        <v>0</v>
      </c>
      <c r="H53" s="12">
        <f t="shared" si="13"/>
        <v>0</v>
      </c>
      <c r="I53" s="12">
        <f t="shared" si="13"/>
        <v>0</v>
      </c>
    </row>
    <row r="54" spans="1:9" x14ac:dyDescent="0.3">
      <c r="A54" s="26" t="s">
        <v>82</v>
      </c>
      <c r="B54" s="27" t="s">
        <v>57</v>
      </c>
      <c r="C54" s="28">
        <v>8</v>
      </c>
      <c r="D54" s="28"/>
      <c r="E54" s="12">
        <f t="shared" si="11"/>
        <v>0</v>
      </c>
      <c r="F54" s="28"/>
      <c r="G54" s="12">
        <f t="shared" si="12"/>
        <v>0</v>
      </c>
      <c r="H54" s="12">
        <f t="shared" si="13"/>
        <v>0</v>
      </c>
      <c r="I54" s="12">
        <f t="shared" si="13"/>
        <v>0</v>
      </c>
    </row>
    <row r="55" spans="1:9" ht="26.4" x14ac:dyDescent="0.3">
      <c r="A55" s="26" t="s">
        <v>63</v>
      </c>
      <c r="B55" s="27" t="s">
        <v>57</v>
      </c>
      <c r="C55" s="28">
        <v>1</v>
      </c>
      <c r="D55" s="28"/>
      <c r="E55" s="12">
        <f t="shared" si="11"/>
        <v>0</v>
      </c>
      <c r="F55" s="28"/>
      <c r="G55" s="12">
        <f t="shared" si="12"/>
        <v>0</v>
      </c>
      <c r="H55" s="12">
        <f t="shared" si="13"/>
        <v>0</v>
      </c>
      <c r="I55" s="12">
        <f t="shared" si="13"/>
        <v>0</v>
      </c>
    </row>
    <row r="56" spans="1:9" x14ac:dyDescent="0.3">
      <c r="A56" s="26" t="s">
        <v>70</v>
      </c>
      <c r="B56" s="27" t="s">
        <v>57</v>
      </c>
      <c r="C56" s="28">
        <v>1</v>
      </c>
      <c r="D56" s="28"/>
      <c r="E56" s="12">
        <f t="shared" si="11"/>
        <v>0</v>
      </c>
      <c r="F56" s="28"/>
      <c r="G56" s="12">
        <f t="shared" si="12"/>
        <v>0</v>
      </c>
      <c r="H56" s="12">
        <f t="shared" si="13"/>
        <v>0</v>
      </c>
      <c r="I56" s="12">
        <f t="shared" si="13"/>
        <v>0</v>
      </c>
    </row>
    <row r="57" spans="1:9" ht="16.8" x14ac:dyDescent="0.4">
      <c r="A57" s="23" t="s">
        <v>88</v>
      </c>
      <c r="B57" s="24" t="s">
        <v>15</v>
      </c>
      <c r="C57" s="25"/>
      <c r="D57" s="25"/>
      <c r="E57" s="11">
        <f>SUM(E48:E56)</f>
        <v>0</v>
      </c>
      <c r="F57" s="25"/>
      <c r="G57" s="11">
        <f>SUM(G48:G56)</f>
        <v>0</v>
      </c>
      <c r="H57" s="11"/>
      <c r="I57" s="11">
        <f>SUM(I48:I56)</f>
        <v>0</v>
      </c>
    </row>
    <row r="58" spans="1:9" x14ac:dyDescent="0.3">
      <c r="A58" s="26" t="s">
        <v>15</v>
      </c>
      <c r="B58" s="27" t="s">
        <v>15</v>
      </c>
      <c r="C58" s="28"/>
      <c r="D58" s="28"/>
      <c r="E58" s="12"/>
      <c r="F58" s="28"/>
      <c r="G58" s="12"/>
      <c r="H58" s="12"/>
      <c r="I58" s="12"/>
    </row>
    <row r="59" spans="1:9" x14ac:dyDescent="0.3">
      <c r="A59" s="26" t="s">
        <v>15</v>
      </c>
      <c r="B59" s="27" t="s">
        <v>15</v>
      </c>
      <c r="C59" s="28"/>
      <c r="D59" s="28"/>
      <c r="E59" s="12"/>
      <c r="F59" s="28"/>
      <c r="G59" s="12"/>
      <c r="H59" s="12"/>
      <c r="I59" s="12"/>
    </row>
    <row r="60" spans="1:9" x14ac:dyDescent="0.3">
      <c r="A60" s="26" t="s">
        <v>15</v>
      </c>
      <c r="B60" s="27" t="s">
        <v>15</v>
      </c>
      <c r="C60" s="28"/>
      <c r="D60" s="28"/>
      <c r="E60" s="12"/>
      <c r="F60" s="28"/>
      <c r="G60" s="12"/>
      <c r="H60" s="12"/>
      <c r="I60" s="12"/>
    </row>
    <row r="61" spans="1:9" x14ac:dyDescent="0.3">
      <c r="A61" s="26" t="s">
        <v>15</v>
      </c>
      <c r="B61" s="27" t="s">
        <v>15</v>
      </c>
      <c r="C61" s="28"/>
      <c r="D61" s="28"/>
      <c r="E61" s="12"/>
      <c r="F61" s="28"/>
      <c r="G61" s="12"/>
      <c r="H61" s="12"/>
      <c r="I61" s="12"/>
    </row>
    <row r="62" spans="1:9" ht="16.8" x14ac:dyDescent="0.4">
      <c r="A62" s="23" t="s">
        <v>89</v>
      </c>
      <c r="B62" s="24" t="s">
        <v>15</v>
      </c>
      <c r="C62" s="25"/>
      <c r="D62" s="25"/>
      <c r="E62" s="11"/>
      <c r="F62" s="25"/>
      <c r="G62" s="11"/>
      <c r="H62" s="11"/>
      <c r="I62" s="11"/>
    </row>
    <row r="63" spans="1:9" ht="15" x14ac:dyDescent="0.35">
      <c r="A63" s="29" t="s">
        <v>90</v>
      </c>
      <c r="B63" s="30" t="s">
        <v>15</v>
      </c>
      <c r="C63" s="31"/>
      <c r="D63" s="31"/>
      <c r="E63" s="13"/>
      <c r="F63" s="31"/>
      <c r="G63" s="13"/>
      <c r="H63" s="13"/>
      <c r="I63" s="13"/>
    </row>
    <row r="64" spans="1:9" ht="26.4" x14ac:dyDescent="0.3">
      <c r="A64" s="26" t="s">
        <v>91</v>
      </c>
      <c r="B64" s="27" t="s">
        <v>57</v>
      </c>
      <c r="C64" s="28">
        <v>19</v>
      </c>
      <c r="D64" s="28"/>
      <c r="E64" s="12">
        <f t="shared" ref="E64:E76" si="14">C64*D64</f>
        <v>0</v>
      </c>
      <c r="F64" s="28"/>
      <c r="G64" s="12">
        <f t="shared" ref="G64:G76" si="15">C64*F64</f>
        <v>0</v>
      </c>
      <c r="H64" s="12">
        <f t="shared" ref="H64:I76" si="16">D64+F64</f>
        <v>0</v>
      </c>
      <c r="I64" s="12">
        <f t="shared" si="16"/>
        <v>0</v>
      </c>
    </row>
    <row r="65" spans="1:9" x14ac:dyDescent="0.3">
      <c r="A65" s="26" t="s">
        <v>92</v>
      </c>
      <c r="B65" s="27" t="s">
        <v>57</v>
      </c>
      <c r="C65" s="28">
        <v>6</v>
      </c>
      <c r="D65" s="28"/>
      <c r="E65" s="12">
        <f t="shared" si="14"/>
        <v>0</v>
      </c>
      <c r="F65" s="28"/>
      <c r="G65" s="12">
        <f t="shared" si="15"/>
        <v>0</v>
      </c>
      <c r="H65" s="12">
        <f t="shared" si="16"/>
        <v>0</v>
      </c>
      <c r="I65" s="12">
        <f t="shared" si="16"/>
        <v>0</v>
      </c>
    </row>
    <row r="66" spans="1:9" x14ac:dyDescent="0.3">
      <c r="A66" s="26" t="s">
        <v>93</v>
      </c>
      <c r="B66" s="27" t="s">
        <v>57</v>
      </c>
      <c r="C66" s="28">
        <v>2</v>
      </c>
      <c r="D66" s="28"/>
      <c r="E66" s="12">
        <f t="shared" si="14"/>
        <v>0</v>
      </c>
      <c r="F66" s="28"/>
      <c r="G66" s="12">
        <f t="shared" si="15"/>
        <v>0</v>
      </c>
      <c r="H66" s="12">
        <f t="shared" si="16"/>
        <v>0</v>
      </c>
      <c r="I66" s="12">
        <f t="shared" si="16"/>
        <v>0</v>
      </c>
    </row>
    <row r="67" spans="1:9" x14ac:dyDescent="0.3">
      <c r="A67" s="26" t="s">
        <v>94</v>
      </c>
      <c r="B67" s="27" t="s">
        <v>57</v>
      </c>
      <c r="C67" s="28">
        <v>4</v>
      </c>
      <c r="D67" s="28"/>
      <c r="E67" s="12">
        <f t="shared" si="14"/>
        <v>0</v>
      </c>
      <c r="F67" s="28"/>
      <c r="G67" s="12">
        <f t="shared" si="15"/>
        <v>0</v>
      </c>
      <c r="H67" s="12">
        <f t="shared" si="16"/>
        <v>0</v>
      </c>
      <c r="I67" s="12">
        <f t="shared" si="16"/>
        <v>0</v>
      </c>
    </row>
    <row r="68" spans="1:9" x14ac:dyDescent="0.3">
      <c r="A68" s="26" t="s">
        <v>95</v>
      </c>
      <c r="B68" s="27" t="s">
        <v>57</v>
      </c>
      <c r="C68" s="28">
        <v>1</v>
      </c>
      <c r="D68" s="28"/>
      <c r="E68" s="12">
        <f t="shared" si="14"/>
        <v>0</v>
      </c>
      <c r="F68" s="28"/>
      <c r="G68" s="12">
        <f t="shared" si="15"/>
        <v>0</v>
      </c>
      <c r="H68" s="12">
        <f t="shared" si="16"/>
        <v>0</v>
      </c>
      <c r="I68" s="12">
        <f t="shared" si="16"/>
        <v>0</v>
      </c>
    </row>
    <row r="69" spans="1:9" x14ac:dyDescent="0.3">
      <c r="A69" s="26" t="s">
        <v>96</v>
      </c>
      <c r="B69" s="27" t="s">
        <v>57</v>
      </c>
      <c r="C69" s="28">
        <v>2</v>
      </c>
      <c r="D69" s="28"/>
      <c r="E69" s="12">
        <f t="shared" si="14"/>
        <v>0</v>
      </c>
      <c r="F69" s="28"/>
      <c r="G69" s="12">
        <f t="shared" si="15"/>
        <v>0</v>
      </c>
      <c r="H69" s="12">
        <f t="shared" si="16"/>
        <v>0</v>
      </c>
      <c r="I69" s="12">
        <f t="shared" si="16"/>
        <v>0</v>
      </c>
    </row>
    <row r="70" spans="1:9" x14ac:dyDescent="0.3">
      <c r="A70" s="26" t="s">
        <v>97</v>
      </c>
      <c r="B70" s="27" t="s">
        <v>57</v>
      </c>
      <c r="C70" s="28">
        <v>11</v>
      </c>
      <c r="D70" s="28"/>
      <c r="E70" s="12">
        <f t="shared" si="14"/>
        <v>0</v>
      </c>
      <c r="F70" s="28"/>
      <c r="G70" s="12">
        <f t="shared" si="15"/>
        <v>0</v>
      </c>
      <c r="H70" s="12">
        <f t="shared" si="16"/>
        <v>0</v>
      </c>
      <c r="I70" s="12">
        <f t="shared" si="16"/>
        <v>0</v>
      </c>
    </row>
    <row r="71" spans="1:9" ht="15" x14ac:dyDescent="0.35">
      <c r="A71" s="29" t="s">
        <v>98</v>
      </c>
      <c r="B71" s="30" t="s">
        <v>15</v>
      </c>
      <c r="C71" s="31"/>
      <c r="D71" s="31"/>
      <c r="E71" s="13"/>
      <c r="F71" s="31"/>
      <c r="G71" s="13"/>
      <c r="H71" s="13"/>
      <c r="I71" s="13"/>
    </row>
    <row r="72" spans="1:9" ht="26.4" x14ac:dyDescent="0.3">
      <c r="A72" s="26" t="s">
        <v>99</v>
      </c>
      <c r="B72" s="27" t="s">
        <v>57</v>
      </c>
      <c r="C72" s="28">
        <v>12</v>
      </c>
      <c r="D72" s="28"/>
      <c r="E72" s="12">
        <f t="shared" si="14"/>
        <v>0</v>
      </c>
      <c r="F72" s="28"/>
      <c r="G72" s="12">
        <f t="shared" si="15"/>
        <v>0</v>
      </c>
      <c r="H72" s="12">
        <f t="shared" si="16"/>
        <v>0</v>
      </c>
      <c r="I72" s="12">
        <f t="shared" si="16"/>
        <v>0</v>
      </c>
    </row>
    <row r="73" spans="1:9" ht="26.4" x14ac:dyDescent="0.3">
      <c r="A73" s="26" t="s">
        <v>100</v>
      </c>
      <c r="B73" s="27" t="s">
        <v>57</v>
      </c>
      <c r="C73" s="28">
        <v>2</v>
      </c>
      <c r="D73" s="28"/>
      <c r="E73" s="12">
        <f t="shared" si="14"/>
        <v>0</v>
      </c>
      <c r="F73" s="28"/>
      <c r="G73" s="12">
        <f t="shared" si="15"/>
        <v>0</v>
      </c>
      <c r="H73" s="12">
        <f t="shared" si="16"/>
        <v>0</v>
      </c>
      <c r="I73" s="12">
        <f t="shared" si="16"/>
        <v>0</v>
      </c>
    </row>
    <row r="74" spans="1:9" ht="26.4" x14ac:dyDescent="0.3">
      <c r="A74" s="26" t="s">
        <v>101</v>
      </c>
      <c r="B74" s="27" t="s">
        <v>57</v>
      </c>
      <c r="C74" s="28">
        <v>5</v>
      </c>
      <c r="D74" s="28"/>
      <c r="E74" s="12">
        <f t="shared" si="14"/>
        <v>0</v>
      </c>
      <c r="F74" s="28"/>
      <c r="G74" s="12">
        <f t="shared" si="15"/>
        <v>0</v>
      </c>
      <c r="H74" s="12">
        <f t="shared" si="16"/>
        <v>0</v>
      </c>
      <c r="I74" s="12">
        <f t="shared" si="16"/>
        <v>0</v>
      </c>
    </row>
    <row r="75" spans="1:9" ht="26.4" x14ac:dyDescent="0.3">
      <c r="A75" s="26" t="s">
        <v>102</v>
      </c>
      <c r="B75" s="27" t="s">
        <v>57</v>
      </c>
      <c r="C75" s="28">
        <v>7</v>
      </c>
      <c r="D75" s="28"/>
      <c r="E75" s="12">
        <f t="shared" si="14"/>
        <v>0</v>
      </c>
      <c r="F75" s="28"/>
      <c r="G75" s="12">
        <f t="shared" si="15"/>
        <v>0</v>
      </c>
      <c r="H75" s="12">
        <f t="shared" si="16"/>
        <v>0</v>
      </c>
      <c r="I75" s="12">
        <f t="shared" si="16"/>
        <v>0</v>
      </c>
    </row>
    <row r="76" spans="1:9" ht="26.4" x14ac:dyDescent="0.3">
      <c r="A76" s="26" t="s">
        <v>103</v>
      </c>
      <c r="B76" s="27" t="s">
        <v>57</v>
      </c>
      <c r="C76" s="28">
        <v>4</v>
      </c>
      <c r="D76" s="28"/>
      <c r="E76" s="12">
        <f t="shared" si="14"/>
        <v>0</v>
      </c>
      <c r="F76" s="28"/>
      <c r="G76" s="12">
        <f t="shared" si="15"/>
        <v>0</v>
      </c>
      <c r="H76" s="12">
        <f t="shared" si="16"/>
        <v>0</v>
      </c>
      <c r="I76" s="12">
        <f t="shared" si="16"/>
        <v>0</v>
      </c>
    </row>
    <row r="77" spans="1:9" x14ac:dyDescent="0.3">
      <c r="A77" s="26" t="s">
        <v>15</v>
      </c>
      <c r="B77" s="27" t="s">
        <v>15</v>
      </c>
      <c r="C77" s="28"/>
      <c r="D77" s="28"/>
      <c r="E77" s="12"/>
      <c r="F77" s="28"/>
      <c r="G77" s="12"/>
      <c r="H77" s="12"/>
      <c r="I77" s="12"/>
    </row>
    <row r="78" spans="1:9" x14ac:dyDescent="0.3">
      <c r="A78" s="26" t="s">
        <v>15</v>
      </c>
      <c r="B78" s="27" t="s">
        <v>15</v>
      </c>
      <c r="C78" s="28"/>
      <c r="D78" s="28"/>
      <c r="E78" s="12"/>
      <c r="F78" s="28"/>
      <c r="G78" s="12"/>
      <c r="H78" s="12"/>
      <c r="I78" s="12"/>
    </row>
    <row r="79" spans="1:9" ht="30" x14ac:dyDescent="0.35">
      <c r="A79" s="29" t="s">
        <v>104</v>
      </c>
      <c r="B79" s="30" t="s">
        <v>15</v>
      </c>
      <c r="C79" s="31"/>
      <c r="D79" s="31"/>
      <c r="E79" s="13"/>
      <c r="F79" s="31"/>
      <c r="G79" s="13"/>
      <c r="H79" s="13"/>
      <c r="I79" s="13"/>
    </row>
    <row r="80" spans="1:9" x14ac:dyDescent="0.3">
      <c r="A80" s="26" t="s">
        <v>105</v>
      </c>
      <c r="B80" s="27" t="s">
        <v>57</v>
      </c>
      <c r="C80" s="28">
        <v>9</v>
      </c>
      <c r="D80" s="28"/>
      <c r="E80" s="12">
        <f t="shared" ref="E80:E143" si="17">C80*D80</f>
        <v>0</v>
      </c>
      <c r="F80" s="28"/>
      <c r="G80" s="12">
        <f t="shared" ref="G80:G143" si="18">C80*F80</f>
        <v>0</v>
      </c>
      <c r="H80" s="12">
        <f t="shared" ref="H80:I94" si="19">D80+F80</f>
        <v>0</v>
      </c>
      <c r="I80" s="12">
        <f t="shared" si="19"/>
        <v>0</v>
      </c>
    </row>
    <row r="81" spans="1:9" x14ac:dyDescent="0.3">
      <c r="A81" s="26" t="s">
        <v>106</v>
      </c>
      <c r="B81" s="27" t="s">
        <v>57</v>
      </c>
      <c r="C81" s="28">
        <v>2</v>
      </c>
      <c r="D81" s="28"/>
      <c r="E81" s="12">
        <f t="shared" si="17"/>
        <v>0</v>
      </c>
      <c r="F81" s="28"/>
      <c r="G81" s="12">
        <f t="shared" si="18"/>
        <v>0</v>
      </c>
      <c r="H81" s="12">
        <f t="shared" si="19"/>
        <v>0</v>
      </c>
      <c r="I81" s="12">
        <f t="shared" si="19"/>
        <v>0</v>
      </c>
    </row>
    <row r="82" spans="1:9" ht="26.4" x14ac:dyDescent="0.3">
      <c r="A82" s="26" t="s">
        <v>107</v>
      </c>
      <c r="B82" s="27" t="s">
        <v>57</v>
      </c>
      <c r="C82" s="28">
        <v>4</v>
      </c>
      <c r="D82" s="28"/>
      <c r="E82" s="12">
        <f t="shared" si="17"/>
        <v>0</v>
      </c>
      <c r="F82" s="28"/>
      <c r="G82" s="12">
        <f t="shared" si="18"/>
        <v>0</v>
      </c>
      <c r="H82" s="12">
        <f t="shared" si="19"/>
        <v>0</v>
      </c>
      <c r="I82" s="12">
        <f t="shared" si="19"/>
        <v>0</v>
      </c>
    </row>
    <row r="83" spans="1:9" ht="15" x14ac:dyDescent="0.35">
      <c r="A83" s="29" t="s">
        <v>108</v>
      </c>
      <c r="B83" s="30" t="s">
        <v>15</v>
      </c>
      <c r="C83" s="31"/>
      <c r="D83" s="31"/>
      <c r="E83" s="13"/>
      <c r="F83" s="31"/>
      <c r="G83" s="13"/>
      <c r="H83" s="13"/>
      <c r="I83" s="13"/>
    </row>
    <row r="84" spans="1:9" x14ac:dyDescent="0.3">
      <c r="A84" s="26" t="s">
        <v>109</v>
      </c>
      <c r="B84" s="27" t="s">
        <v>57</v>
      </c>
      <c r="C84" s="28">
        <v>33</v>
      </c>
      <c r="D84" s="28"/>
      <c r="E84" s="12">
        <f t="shared" si="17"/>
        <v>0</v>
      </c>
      <c r="F84" s="28"/>
      <c r="G84" s="12">
        <f t="shared" si="18"/>
        <v>0</v>
      </c>
      <c r="H84" s="12">
        <f t="shared" si="19"/>
        <v>0</v>
      </c>
      <c r="I84" s="12">
        <f t="shared" si="19"/>
        <v>0</v>
      </c>
    </row>
    <row r="85" spans="1:9" x14ac:dyDescent="0.3">
      <c r="A85" s="26" t="s">
        <v>110</v>
      </c>
      <c r="B85" s="27" t="s">
        <v>57</v>
      </c>
      <c r="C85" s="28">
        <v>6</v>
      </c>
      <c r="D85" s="28"/>
      <c r="E85" s="12">
        <f t="shared" si="17"/>
        <v>0</v>
      </c>
      <c r="F85" s="28"/>
      <c r="G85" s="12">
        <f t="shared" si="18"/>
        <v>0</v>
      </c>
      <c r="H85" s="12">
        <f t="shared" si="19"/>
        <v>0</v>
      </c>
      <c r="I85" s="12">
        <f t="shared" si="19"/>
        <v>0</v>
      </c>
    </row>
    <row r="86" spans="1:9" ht="15" x14ac:dyDescent="0.35">
      <c r="A86" s="29" t="s">
        <v>111</v>
      </c>
      <c r="B86" s="30" t="s">
        <v>15</v>
      </c>
      <c r="C86" s="31"/>
      <c r="D86" s="31"/>
      <c r="E86" s="13"/>
      <c r="F86" s="31"/>
      <c r="G86" s="13"/>
      <c r="H86" s="13"/>
      <c r="I86" s="13"/>
    </row>
    <row r="87" spans="1:9" ht="26.4" x14ac:dyDescent="0.3">
      <c r="A87" s="26" t="s">
        <v>112</v>
      </c>
      <c r="B87" s="27" t="s">
        <v>57</v>
      </c>
      <c r="C87" s="28">
        <v>39</v>
      </c>
      <c r="D87" s="28"/>
      <c r="E87" s="12">
        <f t="shared" si="17"/>
        <v>0</v>
      </c>
      <c r="F87" s="28"/>
      <c r="G87" s="12">
        <f t="shared" si="18"/>
        <v>0</v>
      </c>
      <c r="H87" s="12">
        <f t="shared" si="19"/>
        <v>0</v>
      </c>
      <c r="I87" s="12">
        <f t="shared" si="19"/>
        <v>0</v>
      </c>
    </row>
    <row r="88" spans="1:9" ht="15" x14ac:dyDescent="0.35">
      <c r="A88" s="29" t="s">
        <v>113</v>
      </c>
      <c r="B88" s="30" t="s">
        <v>15</v>
      </c>
      <c r="C88" s="31"/>
      <c r="D88" s="31"/>
      <c r="E88" s="13"/>
      <c r="F88" s="31"/>
      <c r="G88" s="13"/>
      <c r="H88" s="13"/>
      <c r="I88" s="13"/>
    </row>
    <row r="89" spans="1:9" ht="26.4" x14ac:dyDescent="0.3">
      <c r="A89" s="26" t="s">
        <v>114</v>
      </c>
      <c r="B89" s="27" t="s">
        <v>57</v>
      </c>
      <c r="C89" s="28">
        <v>1</v>
      </c>
      <c r="D89" s="28"/>
      <c r="E89" s="12">
        <f t="shared" si="17"/>
        <v>0</v>
      </c>
      <c r="F89" s="28"/>
      <c r="G89" s="12">
        <f t="shared" si="18"/>
        <v>0</v>
      </c>
      <c r="H89" s="12">
        <f t="shared" si="19"/>
        <v>0</v>
      </c>
      <c r="I89" s="12">
        <f t="shared" si="19"/>
        <v>0</v>
      </c>
    </row>
    <row r="90" spans="1:9" ht="30" x14ac:dyDescent="0.35">
      <c r="A90" s="29" t="s">
        <v>104</v>
      </c>
      <c r="B90" s="30" t="s">
        <v>15</v>
      </c>
      <c r="C90" s="31"/>
      <c r="D90" s="31"/>
      <c r="E90" s="13"/>
      <c r="F90" s="31"/>
      <c r="G90" s="13"/>
      <c r="H90" s="13"/>
      <c r="I90" s="13"/>
    </row>
    <row r="91" spans="1:9" x14ac:dyDescent="0.3">
      <c r="A91" s="26" t="s">
        <v>115</v>
      </c>
      <c r="B91" s="27" t="s">
        <v>57</v>
      </c>
      <c r="C91" s="28">
        <v>9</v>
      </c>
      <c r="D91" s="28"/>
      <c r="E91" s="12">
        <f t="shared" si="17"/>
        <v>0</v>
      </c>
      <c r="F91" s="28"/>
      <c r="G91" s="12">
        <f t="shared" si="18"/>
        <v>0</v>
      </c>
      <c r="H91" s="12">
        <f t="shared" si="19"/>
        <v>0</v>
      </c>
      <c r="I91" s="12">
        <f t="shared" si="19"/>
        <v>0</v>
      </c>
    </row>
    <row r="92" spans="1:9" x14ac:dyDescent="0.3">
      <c r="A92" s="26" t="s">
        <v>116</v>
      </c>
      <c r="B92" s="27" t="s">
        <v>57</v>
      </c>
      <c r="C92" s="28">
        <v>2</v>
      </c>
      <c r="D92" s="28"/>
      <c r="E92" s="12">
        <f t="shared" si="17"/>
        <v>0</v>
      </c>
      <c r="F92" s="28"/>
      <c r="G92" s="12">
        <f t="shared" si="18"/>
        <v>0</v>
      </c>
      <c r="H92" s="12">
        <f t="shared" si="19"/>
        <v>0</v>
      </c>
      <c r="I92" s="12">
        <f t="shared" si="19"/>
        <v>0</v>
      </c>
    </row>
    <row r="93" spans="1:9" ht="30" x14ac:dyDescent="0.35">
      <c r="A93" s="29" t="s">
        <v>117</v>
      </c>
      <c r="B93" s="30" t="s">
        <v>15</v>
      </c>
      <c r="C93" s="31"/>
      <c r="D93" s="31"/>
      <c r="E93" s="13"/>
      <c r="F93" s="31"/>
      <c r="G93" s="13"/>
      <c r="H93" s="13"/>
      <c r="I93" s="13"/>
    </row>
    <row r="94" spans="1:9" ht="26.4" x14ac:dyDescent="0.3">
      <c r="A94" s="26" t="s">
        <v>118</v>
      </c>
      <c r="B94" s="27" t="s">
        <v>57</v>
      </c>
      <c r="C94" s="28">
        <v>13</v>
      </c>
      <c r="D94" s="28"/>
      <c r="E94" s="12">
        <f t="shared" si="17"/>
        <v>0</v>
      </c>
      <c r="F94" s="28"/>
      <c r="G94" s="12">
        <f t="shared" si="18"/>
        <v>0</v>
      </c>
      <c r="H94" s="12">
        <f t="shared" si="19"/>
        <v>0</v>
      </c>
      <c r="I94" s="12">
        <f t="shared" si="19"/>
        <v>0</v>
      </c>
    </row>
    <row r="95" spans="1:9" ht="15" x14ac:dyDescent="0.35">
      <c r="A95" s="29" t="s">
        <v>119</v>
      </c>
      <c r="B95" s="30" t="s">
        <v>15</v>
      </c>
      <c r="C95" s="31"/>
      <c r="D95" s="31"/>
      <c r="E95" s="13"/>
      <c r="F95" s="31"/>
      <c r="G95" s="13"/>
      <c r="H95" s="13"/>
      <c r="I95" s="13"/>
    </row>
    <row r="96" spans="1:9" ht="26.4" x14ac:dyDescent="0.3">
      <c r="A96" s="26" t="s">
        <v>120</v>
      </c>
      <c r="B96" s="27" t="s">
        <v>57</v>
      </c>
      <c r="C96" s="28">
        <v>1</v>
      </c>
      <c r="D96" s="28"/>
      <c r="E96" s="12">
        <f t="shared" si="17"/>
        <v>0</v>
      </c>
      <c r="F96" s="28"/>
      <c r="G96" s="12">
        <f t="shared" si="18"/>
        <v>0</v>
      </c>
      <c r="H96" s="12">
        <f t="shared" ref="H96:I130" si="20">D96+F96</f>
        <v>0</v>
      </c>
      <c r="I96" s="12">
        <f t="shared" si="20"/>
        <v>0</v>
      </c>
    </row>
    <row r="97" spans="1:9" ht="15" x14ac:dyDescent="0.35">
      <c r="A97" s="29" t="s">
        <v>121</v>
      </c>
      <c r="B97" s="30" t="s">
        <v>15</v>
      </c>
      <c r="C97" s="31"/>
      <c r="D97" s="31"/>
      <c r="E97" s="13"/>
      <c r="F97" s="31"/>
      <c r="G97" s="13"/>
      <c r="H97" s="13"/>
      <c r="I97" s="13"/>
    </row>
    <row r="98" spans="1:9" ht="26.4" x14ac:dyDescent="0.3">
      <c r="A98" s="26" t="s">
        <v>122</v>
      </c>
      <c r="B98" s="27" t="s">
        <v>57</v>
      </c>
      <c r="C98" s="28">
        <v>1</v>
      </c>
      <c r="D98" s="28"/>
      <c r="E98" s="12">
        <f t="shared" si="17"/>
        <v>0</v>
      </c>
      <c r="F98" s="28"/>
      <c r="G98" s="12">
        <f t="shared" si="18"/>
        <v>0</v>
      </c>
      <c r="H98" s="12">
        <f t="shared" si="20"/>
        <v>0</v>
      </c>
      <c r="I98" s="12">
        <f t="shared" si="20"/>
        <v>0</v>
      </c>
    </row>
    <row r="99" spans="1:9" ht="15" x14ac:dyDescent="0.35">
      <c r="A99" s="29" t="s">
        <v>123</v>
      </c>
      <c r="B99" s="30" t="s">
        <v>15</v>
      </c>
      <c r="C99" s="31"/>
      <c r="D99" s="31"/>
      <c r="E99" s="13"/>
      <c r="F99" s="31"/>
      <c r="G99" s="13"/>
      <c r="H99" s="13"/>
      <c r="I99" s="13"/>
    </row>
    <row r="100" spans="1:9" x14ac:dyDescent="0.3">
      <c r="A100" s="26" t="s">
        <v>124</v>
      </c>
      <c r="B100" s="27" t="s">
        <v>57</v>
      </c>
      <c r="C100" s="28">
        <v>1</v>
      </c>
      <c r="D100" s="28"/>
      <c r="E100" s="12">
        <f t="shared" si="17"/>
        <v>0</v>
      </c>
      <c r="F100" s="28"/>
      <c r="G100" s="12">
        <f t="shared" si="18"/>
        <v>0</v>
      </c>
      <c r="H100" s="12">
        <f t="shared" si="20"/>
        <v>0</v>
      </c>
      <c r="I100" s="12">
        <f t="shared" si="20"/>
        <v>0</v>
      </c>
    </row>
    <row r="101" spans="1:9" ht="15" x14ac:dyDescent="0.35">
      <c r="A101" s="29" t="s">
        <v>125</v>
      </c>
      <c r="B101" s="30" t="s">
        <v>15</v>
      </c>
      <c r="C101" s="31"/>
      <c r="D101" s="31"/>
      <c r="E101" s="13"/>
      <c r="F101" s="31"/>
      <c r="G101" s="13"/>
      <c r="H101" s="13"/>
      <c r="I101" s="13"/>
    </row>
    <row r="102" spans="1:9" ht="26.4" x14ac:dyDescent="0.3">
      <c r="A102" s="26" t="s">
        <v>126</v>
      </c>
      <c r="B102" s="27" t="s">
        <v>57</v>
      </c>
      <c r="C102" s="28">
        <v>1</v>
      </c>
      <c r="D102" s="28"/>
      <c r="E102" s="12">
        <f t="shared" si="17"/>
        <v>0</v>
      </c>
      <c r="F102" s="28"/>
      <c r="G102" s="12">
        <f t="shared" si="18"/>
        <v>0</v>
      </c>
      <c r="H102" s="12">
        <f t="shared" si="20"/>
        <v>0</v>
      </c>
      <c r="I102" s="12">
        <f t="shared" si="20"/>
        <v>0</v>
      </c>
    </row>
    <row r="103" spans="1:9" ht="15" x14ac:dyDescent="0.35">
      <c r="A103" s="29" t="s">
        <v>127</v>
      </c>
      <c r="B103" s="30" t="s">
        <v>15</v>
      </c>
      <c r="C103" s="31"/>
      <c r="D103" s="31"/>
      <c r="E103" s="13"/>
      <c r="F103" s="31"/>
      <c r="G103" s="13"/>
      <c r="H103" s="13"/>
      <c r="I103" s="13"/>
    </row>
    <row r="104" spans="1:9" ht="26.4" x14ac:dyDescent="0.3">
      <c r="A104" s="26" t="s">
        <v>128</v>
      </c>
      <c r="B104" s="27" t="s">
        <v>57</v>
      </c>
      <c r="C104" s="28">
        <v>2</v>
      </c>
      <c r="D104" s="28"/>
      <c r="E104" s="12">
        <f t="shared" si="17"/>
        <v>0</v>
      </c>
      <c r="F104" s="28"/>
      <c r="G104" s="12">
        <f t="shared" si="18"/>
        <v>0</v>
      </c>
      <c r="H104" s="12">
        <f t="shared" si="20"/>
        <v>0</v>
      </c>
      <c r="I104" s="12">
        <f t="shared" si="20"/>
        <v>0</v>
      </c>
    </row>
    <row r="105" spans="1:9" x14ac:dyDescent="0.3">
      <c r="A105" s="26" t="s">
        <v>129</v>
      </c>
      <c r="B105" s="27" t="s">
        <v>57</v>
      </c>
      <c r="C105" s="28">
        <v>1</v>
      </c>
      <c r="D105" s="28"/>
      <c r="E105" s="12">
        <f t="shared" si="17"/>
        <v>0</v>
      </c>
      <c r="F105" s="28"/>
      <c r="G105" s="12">
        <f t="shared" si="18"/>
        <v>0</v>
      </c>
      <c r="H105" s="12">
        <f t="shared" si="20"/>
        <v>0</v>
      </c>
      <c r="I105" s="12">
        <f t="shared" si="20"/>
        <v>0</v>
      </c>
    </row>
    <row r="106" spans="1:9" ht="52.8" x14ac:dyDescent="0.3">
      <c r="A106" s="26" t="s">
        <v>130</v>
      </c>
      <c r="B106" s="27" t="s">
        <v>57</v>
      </c>
      <c r="C106" s="28">
        <v>7</v>
      </c>
      <c r="D106" s="28"/>
      <c r="E106" s="12">
        <f t="shared" si="17"/>
        <v>0</v>
      </c>
      <c r="F106" s="28"/>
      <c r="G106" s="12">
        <f t="shared" si="18"/>
        <v>0</v>
      </c>
      <c r="H106" s="12">
        <f t="shared" si="20"/>
        <v>0</v>
      </c>
      <c r="I106" s="12">
        <f t="shared" si="20"/>
        <v>0</v>
      </c>
    </row>
    <row r="107" spans="1:9" x14ac:dyDescent="0.3">
      <c r="A107" s="26" t="s">
        <v>15</v>
      </c>
      <c r="B107" s="27" t="s">
        <v>15</v>
      </c>
      <c r="C107" s="28"/>
      <c r="D107" s="28"/>
      <c r="E107" s="12"/>
      <c r="F107" s="28"/>
      <c r="G107" s="12"/>
      <c r="H107" s="12"/>
      <c r="I107" s="12"/>
    </row>
    <row r="108" spans="1:9" ht="15" x14ac:dyDescent="0.35">
      <c r="A108" s="29" t="s">
        <v>113</v>
      </c>
      <c r="B108" s="30" t="s">
        <v>15</v>
      </c>
      <c r="C108" s="31"/>
      <c r="D108" s="31"/>
      <c r="E108" s="13"/>
      <c r="F108" s="31"/>
      <c r="G108" s="13"/>
      <c r="H108" s="13"/>
      <c r="I108" s="13"/>
    </row>
    <row r="109" spans="1:9" ht="26.4" x14ac:dyDescent="0.3">
      <c r="A109" s="26" t="s">
        <v>114</v>
      </c>
      <c r="B109" s="27" t="s">
        <v>57</v>
      </c>
      <c r="C109" s="28">
        <v>2</v>
      </c>
      <c r="D109" s="28"/>
      <c r="E109" s="12">
        <f t="shared" si="17"/>
        <v>0</v>
      </c>
      <c r="F109" s="28"/>
      <c r="G109" s="12">
        <f t="shared" si="18"/>
        <v>0</v>
      </c>
      <c r="H109" s="12">
        <f t="shared" si="20"/>
        <v>0</v>
      </c>
      <c r="I109" s="12">
        <f t="shared" si="20"/>
        <v>0</v>
      </c>
    </row>
    <row r="110" spans="1:9" ht="15" x14ac:dyDescent="0.35">
      <c r="A110" s="29" t="s">
        <v>111</v>
      </c>
      <c r="B110" s="30" t="s">
        <v>15</v>
      </c>
      <c r="C110" s="31"/>
      <c r="D110" s="31"/>
      <c r="E110" s="13"/>
      <c r="F110" s="31"/>
      <c r="G110" s="13"/>
      <c r="H110" s="13"/>
      <c r="I110" s="13"/>
    </row>
    <row r="111" spans="1:9" ht="26.4" x14ac:dyDescent="0.3">
      <c r="A111" s="26" t="s">
        <v>112</v>
      </c>
      <c r="B111" s="27" t="s">
        <v>57</v>
      </c>
      <c r="C111" s="28">
        <v>35</v>
      </c>
      <c r="D111" s="28"/>
      <c r="E111" s="12">
        <f t="shared" si="17"/>
        <v>0</v>
      </c>
      <c r="F111" s="28"/>
      <c r="G111" s="12">
        <f t="shared" si="18"/>
        <v>0</v>
      </c>
      <c r="H111" s="12">
        <f t="shared" si="20"/>
        <v>0</v>
      </c>
      <c r="I111" s="12">
        <f t="shared" si="20"/>
        <v>0</v>
      </c>
    </row>
    <row r="112" spans="1:9" ht="26.4" x14ac:dyDescent="0.3">
      <c r="A112" s="26" t="s">
        <v>131</v>
      </c>
      <c r="B112" s="27" t="s">
        <v>57</v>
      </c>
      <c r="C112" s="28">
        <v>9</v>
      </c>
      <c r="D112" s="28"/>
      <c r="E112" s="12">
        <f t="shared" si="17"/>
        <v>0</v>
      </c>
      <c r="F112" s="28"/>
      <c r="G112" s="12">
        <f t="shared" si="18"/>
        <v>0</v>
      </c>
      <c r="H112" s="12">
        <f t="shared" si="20"/>
        <v>0</v>
      </c>
      <c r="I112" s="12">
        <f t="shared" si="20"/>
        <v>0</v>
      </c>
    </row>
    <row r="113" spans="1:9" ht="26.4" x14ac:dyDescent="0.3">
      <c r="A113" s="26" t="s">
        <v>132</v>
      </c>
      <c r="B113" s="27" t="s">
        <v>57</v>
      </c>
      <c r="C113" s="28">
        <v>4</v>
      </c>
      <c r="D113" s="28"/>
      <c r="E113" s="12">
        <f t="shared" si="17"/>
        <v>0</v>
      </c>
      <c r="F113" s="28"/>
      <c r="G113" s="12">
        <f t="shared" si="18"/>
        <v>0</v>
      </c>
      <c r="H113" s="12">
        <f t="shared" si="20"/>
        <v>0</v>
      </c>
      <c r="I113" s="12">
        <f t="shared" si="20"/>
        <v>0</v>
      </c>
    </row>
    <row r="114" spans="1:9" ht="26.4" x14ac:dyDescent="0.3">
      <c r="A114" s="26" t="s">
        <v>133</v>
      </c>
      <c r="B114" s="27" t="s">
        <v>57</v>
      </c>
      <c r="C114" s="28">
        <v>8</v>
      </c>
      <c r="D114" s="28"/>
      <c r="E114" s="12">
        <f t="shared" si="17"/>
        <v>0</v>
      </c>
      <c r="F114" s="28"/>
      <c r="G114" s="12">
        <f t="shared" si="18"/>
        <v>0</v>
      </c>
      <c r="H114" s="12">
        <f t="shared" si="20"/>
        <v>0</v>
      </c>
      <c r="I114" s="12">
        <f t="shared" si="20"/>
        <v>0</v>
      </c>
    </row>
    <row r="115" spans="1:9" ht="15" x14ac:dyDescent="0.35">
      <c r="A115" s="29" t="s">
        <v>134</v>
      </c>
      <c r="B115" s="30" t="s">
        <v>15</v>
      </c>
      <c r="C115" s="31"/>
      <c r="D115" s="31"/>
      <c r="E115" s="13"/>
      <c r="F115" s="31"/>
      <c r="G115" s="13"/>
      <c r="H115" s="13"/>
      <c r="I115" s="13"/>
    </row>
    <row r="116" spans="1:9" ht="26.4" x14ac:dyDescent="0.3">
      <c r="A116" s="26" t="s">
        <v>135</v>
      </c>
      <c r="B116" s="27" t="s">
        <v>57</v>
      </c>
      <c r="C116" s="28">
        <v>3</v>
      </c>
      <c r="D116" s="28"/>
      <c r="E116" s="12">
        <f t="shared" si="17"/>
        <v>0</v>
      </c>
      <c r="F116" s="28"/>
      <c r="G116" s="12">
        <f t="shared" si="18"/>
        <v>0</v>
      </c>
      <c r="H116" s="12">
        <f t="shared" si="20"/>
        <v>0</v>
      </c>
      <c r="I116" s="12">
        <f t="shared" si="20"/>
        <v>0</v>
      </c>
    </row>
    <row r="117" spans="1:9" ht="15" x14ac:dyDescent="0.35">
      <c r="A117" s="29" t="s">
        <v>136</v>
      </c>
      <c r="B117" s="30" t="s">
        <v>15</v>
      </c>
      <c r="C117" s="31"/>
      <c r="D117" s="31"/>
      <c r="E117" s="13"/>
      <c r="F117" s="31"/>
      <c r="G117" s="13"/>
      <c r="H117" s="13"/>
      <c r="I117" s="13"/>
    </row>
    <row r="118" spans="1:9" ht="26.4" x14ac:dyDescent="0.3">
      <c r="A118" s="26" t="s">
        <v>137</v>
      </c>
      <c r="B118" s="27" t="s">
        <v>57</v>
      </c>
      <c r="C118" s="28">
        <v>1</v>
      </c>
      <c r="D118" s="28"/>
      <c r="E118" s="12">
        <f t="shared" si="17"/>
        <v>0</v>
      </c>
      <c r="F118" s="28"/>
      <c r="G118" s="12">
        <f t="shared" si="18"/>
        <v>0</v>
      </c>
      <c r="H118" s="12">
        <f t="shared" si="20"/>
        <v>0</v>
      </c>
      <c r="I118" s="12">
        <f t="shared" si="20"/>
        <v>0</v>
      </c>
    </row>
    <row r="119" spans="1:9" ht="15" x14ac:dyDescent="0.35">
      <c r="A119" s="29" t="s">
        <v>138</v>
      </c>
      <c r="B119" s="30" t="s">
        <v>15</v>
      </c>
      <c r="C119" s="31"/>
      <c r="D119" s="31"/>
      <c r="E119" s="13"/>
      <c r="F119" s="31"/>
      <c r="G119" s="13"/>
      <c r="H119" s="13"/>
      <c r="I119" s="13"/>
    </row>
    <row r="120" spans="1:9" ht="26.4" x14ac:dyDescent="0.3">
      <c r="A120" s="26" t="s">
        <v>139</v>
      </c>
      <c r="B120" s="27" t="s">
        <v>57</v>
      </c>
      <c r="C120" s="28">
        <v>11</v>
      </c>
      <c r="D120" s="28"/>
      <c r="E120" s="12">
        <f t="shared" si="17"/>
        <v>0</v>
      </c>
      <c r="F120" s="28"/>
      <c r="G120" s="12">
        <f t="shared" si="18"/>
        <v>0</v>
      </c>
      <c r="H120" s="12">
        <f t="shared" si="20"/>
        <v>0</v>
      </c>
      <c r="I120" s="12">
        <f t="shared" si="20"/>
        <v>0</v>
      </c>
    </row>
    <row r="121" spans="1:9" ht="15" x14ac:dyDescent="0.35">
      <c r="A121" s="29" t="s">
        <v>140</v>
      </c>
      <c r="B121" s="30" t="s">
        <v>15</v>
      </c>
      <c r="C121" s="31"/>
      <c r="D121" s="31"/>
      <c r="E121" s="13"/>
      <c r="F121" s="31"/>
      <c r="G121" s="13"/>
      <c r="H121" s="13"/>
      <c r="I121" s="13"/>
    </row>
    <row r="122" spans="1:9" ht="26.4" x14ac:dyDescent="0.3">
      <c r="A122" s="26" t="s">
        <v>141</v>
      </c>
      <c r="B122" s="27" t="s">
        <v>57</v>
      </c>
      <c r="C122" s="28">
        <v>40</v>
      </c>
      <c r="D122" s="28"/>
      <c r="E122" s="12">
        <f t="shared" si="17"/>
        <v>0</v>
      </c>
      <c r="F122" s="28"/>
      <c r="G122" s="12">
        <f t="shared" si="18"/>
        <v>0</v>
      </c>
      <c r="H122" s="12">
        <f t="shared" si="20"/>
        <v>0</v>
      </c>
      <c r="I122" s="12">
        <f t="shared" si="20"/>
        <v>0</v>
      </c>
    </row>
    <row r="123" spans="1:9" ht="15" x14ac:dyDescent="0.35">
      <c r="A123" s="29" t="s">
        <v>140</v>
      </c>
      <c r="B123" s="30" t="s">
        <v>15</v>
      </c>
      <c r="C123" s="31"/>
      <c r="D123" s="31"/>
      <c r="E123" s="13"/>
      <c r="F123" s="31"/>
      <c r="G123" s="13"/>
      <c r="H123" s="13"/>
      <c r="I123" s="13"/>
    </row>
    <row r="124" spans="1:9" ht="39.6" x14ac:dyDescent="0.3">
      <c r="A124" s="26" t="s">
        <v>142</v>
      </c>
      <c r="B124" s="27" t="s">
        <v>57</v>
      </c>
      <c r="C124" s="28">
        <v>28</v>
      </c>
      <c r="D124" s="28"/>
      <c r="E124" s="12">
        <f t="shared" si="17"/>
        <v>0</v>
      </c>
      <c r="F124" s="28"/>
      <c r="G124" s="12">
        <f t="shared" si="18"/>
        <v>0</v>
      </c>
      <c r="H124" s="12">
        <f t="shared" si="20"/>
        <v>0</v>
      </c>
      <c r="I124" s="12">
        <f t="shared" si="20"/>
        <v>0</v>
      </c>
    </row>
    <row r="125" spans="1:9" ht="15" x14ac:dyDescent="0.35">
      <c r="A125" s="29" t="s">
        <v>143</v>
      </c>
      <c r="B125" s="30" t="s">
        <v>15</v>
      </c>
      <c r="C125" s="31"/>
      <c r="D125" s="31"/>
      <c r="E125" s="13"/>
      <c r="F125" s="31"/>
      <c r="G125" s="13"/>
      <c r="H125" s="13"/>
      <c r="I125" s="13"/>
    </row>
    <row r="126" spans="1:9" ht="39.6" x14ac:dyDescent="0.3">
      <c r="A126" s="26" t="s">
        <v>144</v>
      </c>
      <c r="B126" s="27" t="s">
        <v>57</v>
      </c>
      <c r="C126" s="28">
        <v>12</v>
      </c>
      <c r="D126" s="28"/>
      <c r="E126" s="12">
        <f t="shared" si="17"/>
        <v>0</v>
      </c>
      <c r="F126" s="28"/>
      <c r="G126" s="12">
        <f t="shared" si="18"/>
        <v>0</v>
      </c>
      <c r="H126" s="12">
        <f t="shared" si="20"/>
        <v>0</v>
      </c>
      <c r="I126" s="12">
        <f t="shared" si="20"/>
        <v>0</v>
      </c>
    </row>
    <row r="127" spans="1:9" ht="15" x14ac:dyDescent="0.35">
      <c r="A127" s="29" t="s">
        <v>145</v>
      </c>
      <c r="B127" s="30" t="s">
        <v>15</v>
      </c>
      <c r="C127" s="31"/>
      <c r="D127" s="31"/>
      <c r="E127" s="13"/>
      <c r="F127" s="31"/>
      <c r="G127" s="13"/>
      <c r="H127" s="13"/>
      <c r="I127" s="13"/>
    </row>
    <row r="128" spans="1:9" x14ac:dyDescent="0.3">
      <c r="A128" s="26" t="s">
        <v>146</v>
      </c>
      <c r="B128" s="27" t="s">
        <v>57</v>
      </c>
      <c r="C128" s="28">
        <v>2</v>
      </c>
      <c r="D128" s="28"/>
      <c r="E128" s="12">
        <f t="shared" si="17"/>
        <v>0</v>
      </c>
      <c r="F128" s="28"/>
      <c r="G128" s="12">
        <f t="shared" si="18"/>
        <v>0</v>
      </c>
      <c r="H128" s="12">
        <f t="shared" si="20"/>
        <v>0</v>
      </c>
      <c r="I128" s="12">
        <f t="shared" si="20"/>
        <v>0</v>
      </c>
    </row>
    <row r="129" spans="1:9" x14ac:dyDescent="0.3">
      <c r="A129" s="26" t="s">
        <v>147</v>
      </c>
      <c r="B129" s="27" t="s">
        <v>57</v>
      </c>
      <c r="C129" s="28">
        <v>1</v>
      </c>
      <c r="D129" s="28"/>
      <c r="E129" s="12">
        <f t="shared" si="17"/>
        <v>0</v>
      </c>
      <c r="F129" s="28"/>
      <c r="G129" s="12">
        <f t="shared" si="18"/>
        <v>0</v>
      </c>
      <c r="H129" s="12">
        <f t="shared" si="20"/>
        <v>0</v>
      </c>
      <c r="I129" s="12">
        <f t="shared" si="20"/>
        <v>0</v>
      </c>
    </row>
    <row r="130" spans="1:9" x14ac:dyDescent="0.3">
      <c r="A130" s="26" t="s">
        <v>15</v>
      </c>
      <c r="B130" s="27" t="s">
        <v>15</v>
      </c>
      <c r="C130" s="28"/>
      <c r="D130" s="28"/>
      <c r="E130" s="12">
        <f t="shared" si="17"/>
        <v>0</v>
      </c>
      <c r="F130" s="28"/>
      <c r="G130" s="12">
        <f t="shared" si="18"/>
        <v>0</v>
      </c>
      <c r="H130" s="12">
        <f t="shared" si="20"/>
        <v>0</v>
      </c>
      <c r="I130" s="12">
        <f t="shared" ref="I130:I167" si="21">E130+G130</f>
        <v>0</v>
      </c>
    </row>
    <row r="131" spans="1:9" x14ac:dyDescent="0.3">
      <c r="A131" s="26" t="s">
        <v>148</v>
      </c>
      <c r="B131" s="27" t="s">
        <v>57</v>
      </c>
      <c r="C131" s="28">
        <v>93</v>
      </c>
      <c r="D131" s="28"/>
      <c r="E131" s="12">
        <f t="shared" si="17"/>
        <v>0</v>
      </c>
      <c r="F131" s="28"/>
      <c r="G131" s="12">
        <f t="shared" si="18"/>
        <v>0</v>
      </c>
      <c r="H131" s="12">
        <f t="shared" ref="H131:H167" si="22">D131+F131</f>
        <v>0</v>
      </c>
      <c r="I131" s="12">
        <f t="shared" si="21"/>
        <v>0</v>
      </c>
    </row>
    <row r="132" spans="1:9" x14ac:dyDescent="0.3">
      <c r="A132" s="26" t="s">
        <v>149</v>
      </c>
      <c r="B132" s="27" t="s">
        <v>57</v>
      </c>
      <c r="C132" s="28">
        <v>45</v>
      </c>
      <c r="D132" s="28"/>
      <c r="E132" s="12">
        <f t="shared" si="17"/>
        <v>0</v>
      </c>
      <c r="F132" s="28"/>
      <c r="G132" s="12">
        <f t="shared" si="18"/>
        <v>0</v>
      </c>
      <c r="H132" s="12">
        <f t="shared" si="22"/>
        <v>0</v>
      </c>
      <c r="I132" s="12">
        <f t="shared" si="21"/>
        <v>0</v>
      </c>
    </row>
    <row r="133" spans="1:9" x14ac:dyDescent="0.3">
      <c r="A133" s="26" t="s">
        <v>150</v>
      </c>
      <c r="B133" s="27" t="s">
        <v>57</v>
      </c>
      <c r="C133" s="28">
        <v>14</v>
      </c>
      <c r="D133" s="28"/>
      <c r="E133" s="12">
        <f t="shared" si="17"/>
        <v>0</v>
      </c>
      <c r="F133" s="28"/>
      <c r="G133" s="12">
        <f t="shared" si="18"/>
        <v>0</v>
      </c>
      <c r="H133" s="12">
        <f t="shared" si="22"/>
        <v>0</v>
      </c>
      <c r="I133" s="12">
        <f t="shared" si="21"/>
        <v>0</v>
      </c>
    </row>
    <row r="134" spans="1:9" x14ac:dyDescent="0.3">
      <c r="A134" s="26" t="s">
        <v>151</v>
      </c>
      <c r="B134" s="27" t="s">
        <v>57</v>
      </c>
      <c r="C134" s="28">
        <v>420</v>
      </c>
      <c r="D134" s="28"/>
      <c r="E134" s="12">
        <f t="shared" si="17"/>
        <v>0</v>
      </c>
      <c r="F134" s="28"/>
      <c r="G134" s="12">
        <f t="shared" si="18"/>
        <v>0</v>
      </c>
      <c r="H134" s="12">
        <f t="shared" si="22"/>
        <v>0</v>
      </c>
      <c r="I134" s="12">
        <f t="shared" si="21"/>
        <v>0</v>
      </c>
    </row>
    <row r="135" spans="1:9" x14ac:dyDescent="0.3">
      <c r="A135" s="26" t="s">
        <v>152</v>
      </c>
      <c r="B135" s="27" t="s">
        <v>57</v>
      </c>
      <c r="C135" s="28">
        <v>140</v>
      </c>
      <c r="D135" s="28"/>
      <c r="E135" s="12">
        <f t="shared" si="17"/>
        <v>0</v>
      </c>
      <c r="F135" s="28"/>
      <c r="G135" s="12">
        <f t="shared" si="18"/>
        <v>0</v>
      </c>
      <c r="H135" s="12">
        <f t="shared" si="22"/>
        <v>0</v>
      </c>
      <c r="I135" s="12">
        <f t="shared" si="21"/>
        <v>0</v>
      </c>
    </row>
    <row r="136" spans="1:9" x14ac:dyDescent="0.3">
      <c r="A136" s="26" t="s">
        <v>153</v>
      </c>
      <c r="B136" s="27" t="s">
        <v>57</v>
      </c>
      <c r="C136" s="28">
        <v>80</v>
      </c>
      <c r="D136" s="28"/>
      <c r="E136" s="12">
        <f t="shared" si="17"/>
        <v>0</v>
      </c>
      <c r="F136" s="28"/>
      <c r="G136" s="12">
        <f t="shared" si="18"/>
        <v>0</v>
      </c>
      <c r="H136" s="12">
        <f t="shared" si="22"/>
        <v>0</v>
      </c>
      <c r="I136" s="12">
        <f t="shared" si="21"/>
        <v>0</v>
      </c>
    </row>
    <row r="137" spans="1:9" x14ac:dyDescent="0.3">
      <c r="A137" s="26" t="s">
        <v>15</v>
      </c>
      <c r="B137" s="27" t="s">
        <v>15</v>
      </c>
      <c r="C137" s="28"/>
      <c r="D137" s="28"/>
      <c r="E137" s="12"/>
      <c r="F137" s="28"/>
      <c r="G137" s="12"/>
      <c r="H137" s="12"/>
      <c r="I137" s="12"/>
    </row>
    <row r="138" spans="1:9" ht="15" x14ac:dyDescent="0.35">
      <c r="A138" s="29" t="s">
        <v>154</v>
      </c>
      <c r="B138" s="30" t="s">
        <v>15</v>
      </c>
      <c r="C138" s="31"/>
      <c r="D138" s="31"/>
      <c r="E138" s="13"/>
      <c r="F138" s="31"/>
      <c r="G138" s="13"/>
      <c r="H138" s="13"/>
      <c r="I138" s="13"/>
    </row>
    <row r="139" spans="1:9" x14ac:dyDescent="0.3">
      <c r="A139" s="26" t="s">
        <v>155</v>
      </c>
      <c r="B139" s="27" t="s">
        <v>156</v>
      </c>
      <c r="C139" s="28">
        <v>1090</v>
      </c>
      <c r="D139" s="28"/>
      <c r="E139" s="12">
        <f t="shared" si="17"/>
        <v>0</v>
      </c>
      <c r="F139" s="28"/>
      <c r="G139" s="12">
        <f t="shared" si="18"/>
        <v>0</v>
      </c>
      <c r="H139" s="12">
        <f t="shared" si="22"/>
        <v>0</v>
      </c>
      <c r="I139" s="12">
        <f t="shared" si="21"/>
        <v>0</v>
      </c>
    </row>
    <row r="140" spans="1:9" x14ac:dyDescent="0.3">
      <c r="A140" s="26" t="s">
        <v>157</v>
      </c>
      <c r="B140" s="27" t="s">
        <v>156</v>
      </c>
      <c r="C140" s="28">
        <v>250</v>
      </c>
      <c r="D140" s="28"/>
      <c r="E140" s="12">
        <f t="shared" si="17"/>
        <v>0</v>
      </c>
      <c r="F140" s="28"/>
      <c r="G140" s="12">
        <f t="shared" si="18"/>
        <v>0</v>
      </c>
      <c r="H140" s="12">
        <f t="shared" si="22"/>
        <v>0</v>
      </c>
      <c r="I140" s="12">
        <f t="shared" si="21"/>
        <v>0</v>
      </c>
    </row>
    <row r="141" spans="1:9" x14ac:dyDescent="0.3">
      <c r="A141" s="26" t="s">
        <v>158</v>
      </c>
      <c r="B141" s="27" t="s">
        <v>156</v>
      </c>
      <c r="C141" s="28">
        <v>1147.6400000000001</v>
      </c>
      <c r="D141" s="28"/>
      <c r="E141" s="12">
        <f t="shared" si="17"/>
        <v>0</v>
      </c>
      <c r="F141" s="28"/>
      <c r="G141" s="12">
        <f t="shared" si="18"/>
        <v>0</v>
      </c>
      <c r="H141" s="12">
        <f t="shared" si="22"/>
        <v>0</v>
      </c>
      <c r="I141" s="12">
        <f t="shared" si="21"/>
        <v>0</v>
      </c>
    </row>
    <row r="142" spans="1:9" x14ac:dyDescent="0.3">
      <c r="A142" s="26" t="s">
        <v>159</v>
      </c>
      <c r="B142" s="27" t="s">
        <v>156</v>
      </c>
      <c r="C142" s="28">
        <v>25</v>
      </c>
      <c r="D142" s="28"/>
      <c r="E142" s="12">
        <f t="shared" si="17"/>
        <v>0</v>
      </c>
      <c r="F142" s="28"/>
      <c r="G142" s="12">
        <f t="shared" si="18"/>
        <v>0</v>
      </c>
      <c r="H142" s="12">
        <f t="shared" si="22"/>
        <v>0</v>
      </c>
      <c r="I142" s="12">
        <f t="shared" si="21"/>
        <v>0</v>
      </c>
    </row>
    <row r="143" spans="1:9" x14ac:dyDescent="0.3">
      <c r="A143" s="26" t="s">
        <v>160</v>
      </c>
      <c r="B143" s="27" t="s">
        <v>156</v>
      </c>
      <c r="C143" s="28">
        <v>110</v>
      </c>
      <c r="D143" s="28"/>
      <c r="E143" s="12">
        <f t="shared" si="17"/>
        <v>0</v>
      </c>
      <c r="F143" s="28"/>
      <c r="G143" s="12">
        <f t="shared" si="18"/>
        <v>0</v>
      </c>
      <c r="H143" s="12">
        <f t="shared" si="22"/>
        <v>0</v>
      </c>
      <c r="I143" s="12">
        <f t="shared" si="21"/>
        <v>0</v>
      </c>
    </row>
    <row r="144" spans="1:9" x14ac:dyDescent="0.3">
      <c r="A144" s="26" t="s">
        <v>161</v>
      </c>
      <c r="B144" s="27" t="s">
        <v>156</v>
      </c>
      <c r="C144" s="28">
        <v>64.88</v>
      </c>
      <c r="D144" s="28"/>
      <c r="E144" s="12">
        <f t="shared" ref="E144:E167" si="23">C144*D144</f>
        <v>0</v>
      </c>
      <c r="F144" s="28"/>
      <c r="G144" s="12">
        <f t="shared" ref="G144:G167" si="24">C144*F144</f>
        <v>0</v>
      </c>
      <c r="H144" s="12">
        <f t="shared" si="22"/>
        <v>0</v>
      </c>
      <c r="I144" s="12">
        <f t="shared" si="21"/>
        <v>0</v>
      </c>
    </row>
    <row r="145" spans="1:9" ht="15" x14ac:dyDescent="0.35">
      <c r="A145" s="29" t="s">
        <v>154</v>
      </c>
      <c r="B145" s="30" t="s">
        <v>15</v>
      </c>
      <c r="C145" s="31"/>
      <c r="D145" s="31"/>
      <c r="E145" s="13"/>
      <c r="F145" s="31"/>
      <c r="G145" s="13"/>
      <c r="H145" s="13"/>
      <c r="I145" s="13"/>
    </row>
    <row r="146" spans="1:9" x14ac:dyDescent="0.3">
      <c r="A146" s="26" t="s">
        <v>162</v>
      </c>
      <c r="B146" s="27" t="s">
        <v>156</v>
      </c>
      <c r="C146" s="28">
        <v>260</v>
      </c>
      <c r="D146" s="28"/>
      <c r="E146" s="12">
        <f t="shared" si="23"/>
        <v>0</v>
      </c>
      <c r="F146" s="28"/>
      <c r="G146" s="12">
        <f t="shared" si="24"/>
        <v>0</v>
      </c>
      <c r="H146" s="12">
        <f t="shared" si="22"/>
        <v>0</v>
      </c>
      <c r="I146" s="12">
        <f t="shared" si="21"/>
        <v>0</v>
      </c>
    </row>
    <row r="147" spans="1:9" ht="15" x14ac:dyDescent="0.35">
      <c r="A147" s="32" t="s">
        <v>163</v>
      </c>
      <c r="B147" s="33" t="s">
        <v>15</v>
      </c>
      <c r="C147" s="34"/>
      <c r="D147" s="34"/>
      <c r="E147" s="14"/>
      <c r="F147" s="34"/>
      <c r="G147" s="14"/>
      <c r="H147" s="14"/>
      <c r="I147" s="14"/>
    </row>
    <row r="148" spans="1:9" x14ac:dyDescent="0.3">
      <c r="A148" s="26" t="s">
        <v>164</v>
      </c>
      <c r="B148" s="27" t="s">
        <v>156</v>
      </c>
      <c r="C148" s="28">
        <v>85</v>
      </c>
      <c r="D148" s="28"/>
      <c r="E148" s="12">
        <f t="shared" si="23"/>
        <v>0</v>
      </c>
      <c r="F148" s="28"/>
      <c r="G148" s="12">
        <f t="shared" si="24"/>
        <v>0</v>
      </c>
      <c r="H148" s="12">
        <f t="shared" si="22"/>
        <v>0</v>
      </c>
      <c r="I148" s="12">
        <f t="shared" si="21"/>
        <v>0</v>
      </c>
    </row>
    <row r="149" spans="1:9" x14ac:dyDescent="0.3">
      <c r="A149" s="26" t="s">
        <v>165</v>
      </c>
      <c r="B149" s="27" t="s">
        <v>156</v>
      </c>
      <c r="C149" s="28">
        <v>22</v>
      </c>
      <c r="D149" s="28"/>
      <c r="E149" s="12">
        <f t="shared" si="23"/>
        <v>0</v>
      </c>
      <c r="F149" s="28"/>
      <c r="G149" s="12">
        <f t="shared" si="24"/>
        <v>0</v>
      </c>
      <c r="H149" s="12">
        <f t="shared" si="22"/>
        <v>0</v>
      </c>
      <c r="I149" s="12">
        <f t="shared" si="21"/>
        <v>0</v>
      </c>
    </row>
    <row r="150" spans="1:9" x14ac:dyDescent="0.3">
      <c r="A150" s="26" t="s">
        <v>15</v>
      </c>
      <c r="B150" s="27" t="s">
        <v>15</v>
      </c>
      <c r="C150" s="28"/>
      <c r="D150" s="28"/>
      <c r="E150" s="12"/>
      <c r="F150" s="28"/>
      <c r="G150" s="12"/>
      <c r="H150" s="12"/>
      <c r="I150" s="12"/>
    </row>
    <row r="151" spans="1:9" x14ac:dyDescent="0.3">
      <c r="A151" s="26" t="s">
        <v>15</v>
      </c>
      <c r="B151" s="27" t="s">
        <v>15</v>
      </c>
      <c r="C151" s="28"/>
      <c r="D151" s="28"/>
      <c r="E151" s="12"/>
      <c r="F151" s="28"/>
      <c r="G151" s="12"/>
      <c r="H151" s="12"/>
      <c r="I151" s="12"/>
    </row>
    <row r="152" spans="1:9" ht="15" x14ac:dyDescent="0.35">
      <c r="A152" s="32" t="s">
        <v>166</v>
      </c>
      <c r="B152" s="33" t="s">
        <v>15</v>
      </c>
      <c r="C152" s="34"/>
      <c r="D152" s="34"/>
      <c r="E152" s="14"/>
      <c r="F152" s="34"/>
      <c r="G152" s="14"/>
      <c r="H152" s="14"/>
      <c r="I152" s="14"/>
    </row>
    <row r="153" spans="1:9" x14ac:dyDescent="0.3">
      <c r="A153" s="26" t="s">
        <v>167</v>
      </c>
      <c r="B153" s="27" t="s">
        <v>168</v>
      </c>
      <c r="C153" s="28">
        <v>4</v>
      </c>
      <c r="D153" s="28"/>
      <c r="E153" s="12">
        <f t="shared" si="23"/>
        <v>0</v>
      </c>
      <c r="F153" s="28"/>
      <c r="G153" s="12">
        <f t="shared" si="24"/>
        <v>0</v>
      </c>
      <c r="H153" s="12">
        <f t="shared" si="22"/>
        <v>0</v>
      </c>
      <c r="I153" s="12">
        <f t="shared" si="21"/>
        <v>0</v>
      </c>
    </row>
    <row r="154" spans="1:9" x14ac:dyDescent="0.3">
      <c r="A154" s="26" t="s">
        <v>169</v>
      </c>
      <c r="B154" s="27" t="s">
        <v>168</v>
      </c>
      <c r="C154" s="28">
        <v>6</v>
      </c>
      <c r="D154" s="28"/>
      <c r="E154" s="12">
        <f t="shared" si="23"/>
        <v>0</v>
      </c>
      <c r="F154" s="28"/>
      <c r="G154" s="12">
        <f t="shared" si="24"/>
        <v>0</v>
      </c>
      <c r="H154" s="12">
        <f t="shared" si="22"/>
        <v>0</v>
      </c>
      <c r="I154" s="12">
        <f t="shared" si="21"/>
        <v>0</v>
      </c>
    </row>
    <row r="155" spans="1:9" x14ac:dyDescent="0.3">
      <c r="A155" s="26" t="s">
        <v>170</v>
      </c>
      <c r="B155" s="27" t="s">
        <v>168</v>
      </c>
      <c r="C155" s="28">
        <v>4</v>
      </c>
      <c r="D155" s="28"/>
      <c r="E155" s="12">
        <f t="shared" si="23"/>
        <v>0</v>
      </c>
      <c r="F155" s="28"/>
      <c r="G155" s="12">
        <f t="shared" si="24"/>
        <v>0</v>
      </c>
      <c r="H155" s="12">
        <f t="shared" si="22"/>
        <v>0</v>
      </c>
      <c r="I155" s="12">
        <f t="shared" si="21"/>
        <v>0</v>
      </c>
    </row>
    <row r="156" spans="1:9" x14ac:dyDescent="0.3">
      <c r="A156" s="26" t="s">
        <v>171</v>
      </c>
      <c r="B156" s="27" t="s">
        <v>168</v>
      </c>
      <c r="C156" s="28">
        <v>17</v>
      </c>
      <c r="D156" s="28"/>
      <c r="E156" s="12">
        <f t="shared" si="23"/>
        <v>0</v>
      </c>
      <c r="F156" s="28"/>
      <c r="G156" s="12">
        <f t="shared" si="24"/>
        <v>0</v>
      </c>
      <c r="H156" s="12">
        <f t="shared" si="22"/>
        <v>0</v>
      </c>
      <c r="I156" s="12">
        <f t="shared" si="21"/>
        <v>0</v>
      </c>
    </row>
    <row r="157" spans="1:9" x14ac:dyDescent="0.3">
      <c r="A157" s="26" t="s">
        <v>172</v>
      </c>
      <c r="B157" s="27" t="s">
        <v>168</v>
      </c>
      <c r="C157" s="28">
        <v>65</v>
      </c>
      <c r="D157" s="28"/>
      <c r="E157" s="12">
        <f t="shared" si="23"/>
        <v>0</v>
      </c>
      <c r="F157" s="28"/>
      <c r="G157" s="12">
        <f t="shared" si="24"/>
        <v>0</v>
      </c>
      <c r="H157" s="12">
        <f t="shared" si="22"/>
        <v>0</v>
      </c>
      <c r="I157" s="12">
        <f t="shared" si="21"/>
        <v>0</v>
      </c>
    </row>
    <row r="158" spans="1:9" ht="15" x14ac:dyDescent="0.35">
      <c r="A158" s="32" t="s">
        <v>173</v>
      </c>
      <c r="B158" s="33" t="s">
        <v>15</v>
      </c>
      <c r="C158" s="34"/>
      <c r="D158" s="34"/>
      <c r="E158" s="14"/>
      <c r="F158" s="34"/>
      <c r="G158" s="14"/>
      <c r="H158" s="14"/>
      <c r="I158" s="14"/>
    </row>
    <row r="159" spans="1:9" x14ac:dyDescent="0.3">
      <c r="A159" s="26" t="s">
        <v>174</v>
      </c>
      <c r="B159" s="27" t="s">
        <v>168</v>
      </c>
      <c r="C159" s="28">
        <v>8</v>
      </c>
      <c r="D159" s="28"/>
      <c r="E159" s="12">
        <f t="shared" si="23"/>
        <v>0</v>
      </c>
      <c r="F159" s="28"/>
      <c r="G159" s="12">
        <f t="shared" si="24"/>
        <v>0</v>
      </c>
      <c r="H159" s="12">
        <f t="shared" si="22"/>
        <v>0</v>
      </c>
      <c r="I159" s="12">
        <f t="shared" si="21"/>
        <v>0</v>
      </c>
    </row>
    <row r="160" spans="1:9" ht="15" x14ac:dyDescent="0.35">
      <c r="A160" s="32" t="s">
        <v>175</v>
      </c>
      <c r="B160" s="33" t="s">
        <v>15</v>
      </c>
      <c r="C160" s="34"/>
      <c r="D160" s="34"/>
      <c r="E160" s="14"/>
      <c r="F160" s="34"/>
      <c r="G160" s="14"/>
      <c r="H160" s="14"/>
      <c r="I160" s="14"/>
    </row>
    <row r="161" spans="1:9" x14ac:dyDescent="0.3">
      <c r="A161" s="26" t="s">
        <v>176</v>
      </c>
      <c r="B161" s="27" t="s">
        <v>168</v>
      </c>
      <c r="C161" s="28">
        <v>16</v>
      </c>
      <c r="D161" s="28"/>
      <c r="E161" s="12">
        <f t="shared" si="23"/>
        <v>0</v>
      </c>
      <c r="F161" s="28"/>
      <c r="G161" s="12">
        <f t="shared" si="24"/>
        <v>0</v>
      </c>
      <c r="H161" s="12">
        <f t="shared" si="22"/>
        <v>0</v>
      </c>
      <c r="I161" s="12">
        <f t="shared" si="21"/>
        <v>0</v>
      </c>
    </row>
    <row r="162" spans="1:9" ht="15" x14ac:dyDescent="0.35">
      <c r="A162" s="32" t="s">
        <v>177</v>
      </c>
      <c r="B162" s="33" t="s">
        <v>15</v>
      </c>
      <c r="C162" s="34"/>
      <c r="D162" s="34"/>
      <c r="E162" s="14"/>
      <c r="F162" s="34"/>
      <c r="G162" s="14"/>
      <c r="H162" s="14"/>
      <c r="I162" s="14"/>
    </row>
    <row r="163" spans="1:9" ht="15" x14ac:dyDescent="0.35">
      <c r="A163" s="32" t="s">
        <v>178</v>
      </c>
      <c r="B163" s="33" t="s">
        <v>15</v>
      </c>
      <c r="C163" s="34"/>
      <c r="D163" s="34"/>
      <c r="E163" s="14"/>
      <c r="F163" s="34"/>
      <c r="G163" s="14"/>
      <c r="H163" s="14"/>
      <c r="I163" s="14"/>
    </row>
    <row r="164" spans="1:9" x14ac:dyDescent="0.3">
      <c r="A164" s="26" t="s">
        <v>179</v>
      </c>
      <c r="B164" s="27" t="s">
        <v>168</v>
      </c>
      <c r="C164" s="28">
        <v>16</v>
      </c>
      <c r="D164" s="28"/>
      <c r="E164" s="12">
        <f t="shared" si="23"/>
        <v>0</v>
      </c>
      <c r="F164" s="28"/>
      <c r="G164" s="12">
        <f t="shared" si="24"/>
        <v>0</v>
      </c>
      <c r="H164" s="12">
        <f t="shared" si="22"/>
        <v>0</v>
      </c>
      <c r="I164" s="12">
        <f t="shared" si="21"/>
        <v>0</v>
      </c>
    </row>
    <row r="165" spans="1:9" x14ac:dyDescent="0.3">
      <c r="A165" s="26" t="s">
        <v>180</v>
      </c>
      <c r="B165" s="27" t="s">
        <v>168</v>
      </c>
      <c r="C165" s="28">
        <v>7</v>
      </c>
      <c r="D165" s="28"/>
      <c r="E165" s="12">
        <f t="shared" si="23"/>
        <v>0</v>
      </c>
      <c r="F165" s="28"/>
      <c r="G165" s="12">
        <f t="shared" si="24"/>
        <v>0</v>
      </c>
      <c r="H165" s="12">
        <f t="shared" si="22"/>
        <v>0</v>
      </c>
      <c r="I165" s="12">
        <f t="shared" si="21"/>
        <v>0</v>
      </c>
    </row>
    <row r="166" spans="1:9" ht="45" x14ac:dyDescent="0.35">
      <c r="A166" s="32" t="s">
        <v>181</v>
      </c>
      <c r="B166" s="33" t="s">
        <v>15</v>
      </c>
      <c r="C166" s="34"/>
      <c r="D166" s="34"/>
      <c r="E166" s="14"/>
      <c r="F166" s="34"/>
      <c r="G166" s="14"/>
      <c r="H166" s="14"/>
      <c r="I166" s="14"/>
    </row>
    <row r="167" spans="1:9" x14ac:dyDescent="0.3">
      <c r="A167" s="26" t="s">
        <v>182</v>
      </c>
      <c r="B167" s="27" t="s">
        <v>57</v>
      </c>
      <c r="C167" s="28">
        <v>1</v>
      </c>
      <c r="D167" s="28"/>
      <c r="E167" s="12">
        <f t="shared" si="23"/>
        <v>0</v>
      </c>
      <c r="F167" s="28"/>
      <c r="G167" s="12">
        <f t="shared" si="24"/>
        <v>0</v>
      </c>
      <c r="H167" s="12">
        <f t="shared" si="22"/>
        <v>0</v>
      </c>
      <c r="I167" s="12">
        <f t="shared" si="21"/>
        <v>0</v>
      </c>
    </row>
    <row r="168" spans="1:9" x14ac:dyDescent="0.3">
      <c r="A168" s="26" t="s">
        <v>15</v>
      </c>
      <c r="B168" s="27" t="s">
        <v>15</v>
      </c>
      <c r="C168" s="28"/>
      <c r="D168" s="28"/>
      <c r="E168" s="12"/>
      <c r="F168" s="28"/>
      <c r="G168" s="12"/>
      <c r="H168" s="12"/>
      <c r="I168" s="12"/>
    </row>
    <row r="169" spans="1:9" x14ac:dyDescent="0.3">
      <c r="A169" s="26" t="s">
        <v>183</v>
      </c>
      <c r="B169" s="27" t="s">
        <v>15</v>
      </c>
      <c r="C169" s="28"/>
      <c r="D169" s="28"/>
      <c r="E169" s="12">
        <f>SUM(E64:E168)*0.04907</f>
        <v>0</v>
      </c>
      <c r="F169" s="28"/>
      <c r="G169" s="12"/>
      <c r="H169" s="12"/>
      <c r="I169" s="12">
        <f>E169</f>
        <v>0</v>
      </c>
    </row>
    <row r="170" spans="1:9" ht="16.8" x14ac:dyDescent="0.4">
      <c r="A170" s="23" t="s">
        <v>184</v>
      </c>
      <c r="B170" s="35" t="s">
        <v>15</v>
      </c>
      <c r="C170" s="36"/>
      <c r="D170" s="36"/>
      <c r="E170" s="19">
        <f>SUM(E64:E169)</f>
        <v>0</v>
      </c>
      <c r="F170" s="36"/>
      <c r="G170" s="19">
        <f>SUM(G64:G169)</f>
        <v>0</v>
      </c>
      <c r="H170" s="19"/>
      <c r="I170" s="19">
        <f>SUM(I64:I169)</f>
        <v>0</v>
      </c>
    </row>
    <row r="171" spans="1:9" x14ac:dyDescent="0.3">
      <c r="A171" s="26" t="s">
        <v>15</v>
      </c>
      <c r="B171" s="27" t="s">
        <v>15</v>
      </c>
      <c r="C171" s="28"/>
      <c r="D171" s="28"/>
      <c r="E171" s="12"/>
      <c r="F171" s="28"/>
      <c r="G171" s="12"/>
      <c r="H171" s="12"/>
      <c r="I171" s="12"/>
    </row>
    <row r="172" spans="1:9" x14ac:dyDescent="0.3">
      <c r="A172" s="26" t="s">
        <v>15</v>
      </c>
      <c r="B172" s="27" t="s">
        <v>15</v>
      </c>
      <c r="C172" s="28"/>
      <c r="D172" s="28"/>
      <c r="E172" s="12"/>
      <c r="F172" s="28"/>
      <c r="G172" s="12"/>
      <c r="H172" s="12"/>
      <c r="I172" s="12"/>
    </row>
    <row r="173" spans="1:9" ht="16.8" x14ac:dyDescent="0.4">
      <c r="A173" s="23" t="s">
        <v>185</v>
      </c>
      <c r="B173" s="24" t="s">
        <v>15</v>
      </c>
      <c r="C173" s="25"/>
      <c r="D173" s="25"/>
      <c r="E173" s="11"/>
      <c r="F173" s="25"/>
      <c r="G173" s="11"/>
      <c r="H173" s="11"/>
      <c r="I173" s="11"/>
    </row>
    <row r="174" spans="1:9" x14ac:dyDescent="0.3">
      <c r="A174" s="26" t="s">
        <v>186</v>
      </c>
      <c r="B174" s="27" t="s">
        <v>156</v>
      </c>
      <c r="C174" s="28">
        <v>112</v>
      </c>
      <c r="D174" s="28"/>
      <c r="E174" s="12">
        <f t="shared" ref="E174:E197" si="25">C174*D174</f>
        <v>0</v>
      </c>
      <c r="F174" s="28"/>
      <c r="G174" s="12">
        <f t="shared" ref="G174:G197" si="26">C174*F174</f>
        <v>0</v>
      </c>
      <c r="H174" s="12">
        <f t="shared" ref="H174:I197" si="27">D174+F174</f>
        <v>0</v>
      </c>
      <c r="I174" s="12">
        <f t="shared" si="27"/>
        <v>0</v>
      </c>
    </row>
    <row r="175" spans="1:9" x14ac:dyDescent="0.3">
      <c r="A175" s="26" t="s">
        <v>187</v>
      </c>
      <c r="B175" s="27" t="s">
        <v>156</v>
      </c>
      <c r="C175" s="28">
        <v>31</v>
      </c>
      <c r="D175" s="28"/>
      <c r="E175" s="12">
        <f t="shared" si="25"/>
        <v>0</v>
      </c>
      <c r="F175" s="28"/>
      <c r="G175" s="12">
        <f t="shared" si="26"/>
        <v>0</v>
      </c>
      <c r="H175" s="12">
        <f t="shared" si="27"/>
        <v>0</v>
      </c>
      <c r="I175" s="12">
        <f t="shared" si="27"/>
        <v>0</v>
      </c>
    </row>
    <row r="176" spans="1:9" x14ac:dyDescent="0.3">
      <c r="A176" s="26" t="s">
        <v>188</v>
      </c>
      <c r="B176" s="27" t="s">
        <v>57</v>
      </c>
      <c r="C176" s="28">
        <v>1</v>
      </c>
      <c r="D176" s="28"/>
      <c r="E176" s="12">
        <f t="shared" si="25"/>
        <v>0</v>
      </c>
      <c r="F176" s="28"/>
      <c r="G176" s="12">
        <f t="shared" si="26"/>
        <v>0</v>
      </c>
      <c r="H176" s="12">
        <f t="shared" si="27"/>
        <v>0</v>
      </c>
      <c r="I176" s="12">
        <f t="shared" si="27"/>
        <v>0</v>
      </c>
    </row>
    <row r="177" spans="1:9" x14ac:dyDescent="0.3">
      <c r="A177" s="26" t="s">
        <v>189</v>
      </c>
      <c r="B177" s="27" t="s">
        <v>57</v>
      </c>
      <c r="C177" s="28">
        <v>0.5</v>
      </c>
      <c r="D177" s="28"/>
      <c r="E177" s="12">
        <f t="shared" si="25"/>
        <v>0</v>
      </c>
      <c r="F177" s="28"/>
      <c r="G177" s="12">
        <f t="shared" si="26"/>
        <v>0</v>
      </c>
      <c r="H177" s="12">
        <f t="shared" si="27"/>
        <v>0</v>
      </c>
      <c r="I177" s="12">
        <f t="shared" si="27"/>
        <v>0</v>
      </c>
    </row>
    <row r="178" spans="1:9" x14ac:dyDescent="0.3">
      <c r="A178" s="26" t="s">
        <v>190</v>
      </c>
      <c r="B178" s="27" t="s">
        <v>57</v>
      </c>
      <c r="C178" s="28">
        <v>2</v>
      </c>
      <c r="D178" s="28"/>
      <c r="E178" s="12">
        <f t="shared" si="25"/>
        <v>0</v>
      </c>
      <c r="F178" s="28"/>
      <c r="G178" s="12">
        <f t="shared" si="26"/>
        <v>0</v>
      </c>
      <c r="H178" s="12">
        <f t="shared" si="27"/>
        <v>0</v>
      </c>
      <c r="I178" s="12">
        <f t="shared" si="27"/>
        <v>0</v>
      </c>
    </row>
    <row r="179" spans="1:9" x14ac:dyDescent="0.3">
      <c r="A179" s="26" t="s">
        <v>191</v>
      </c>
      <c r="B179" s="27" t="s">
        <v>57</v>
      </c>
      <c r="C179" s="28">
        <v>2</v>
      </c>
      <c r="D179" s="28"/>
      <c r="E179" s="12">
        <f t="shared" si="25"/>
        <v>0</v>
      </c>
      <c r="F179" s="28"/>
      <c r="G179" s="12">
        <f t="shared" si="26"/>
        <v>0</v>
      </c>
      <c r="H179" s="12">
        <f t="shared" si="27"/>
        <v>0</v>
      </c>
      <c r="I179" s="12">
        <f t="shared" si="27"/>
        <v>0</v>
      </c>
    </row>
    <row r="180" spans="1:9" ht="26.4" x14ac:dyDescent="0.3">
      <c r="A180" s="26" t="s">
        <v>192</v>
      </c>
      <c r="B180" s="27" t="s">
        <v>57</v>
      </c>
      <c r="C180" s="28">
        <v>4</v>
      </c>
      <c r="D180" s="28"/>
      <c r="E180" s="12">
        <f t="shared" si="25"/>
        <v>0</v>
      </c>
      <c r="F180" s="28"/>
      <c r="G180" s="12">
        <f t="shared" si="26"/>
        <v>0</v>
      </c>
      <c r="H180" s="12">
        <f t="shared" si="27"/>
        <v>0</v>
      </c>
      <c r="I180" s="12">
        <f t="shared" si="27"/>
        <v>0</v>
      </c>
    </row>
    <row r="181" spans="1:9" ht="15" x14ac:dyDescent="0.35">
      <c r="A181" s="32" t="s">
        <v>193</v>
      </c>
      <c r="B181" s="33" t="s">
        <v>15</v>
      </c>
      <c r="C181" s="34"/>
      <c r="D181" s="34"/>
      <c r="E181" s="14"/>
      <c r="F181" s="34"/>
      <c r="G181" s="14"/>
      <c r="H181" s="14"/>
      <c r="I181" s="14"/>
    </row>
    <row r="182" spans="1:9" x14ac:dyDescent="0.3">
      <c r="A182" s="26" t="s">
        <v>194</v>
      </c>
      <c r="B182" s="27" t="s">
        <v>57</v>
      </c>
      <c r="C182" s="28">
        <v>20</v>
      </c>
      <c r="D182" s="28"/>
      <c r="E182" s="12">
        <f t="shared" si="25"/>
        <v>0</v>
      </c>
      <c r="F182" s="28"/>
      <c r="G182" s="12">
        <f t="shared" si="26"/>
        <v>0</v>
      </c>
      <c r="H182" s="12">
        <f t="shared" si="27"/>
        <v>0</v>
      </c>
      <c r="I182" s="12">
        <f t="shared" si="27"/>
        <v>0</v>
      </c>
    </row>
    <row r="183" spans="1:9" ht="15" x14ac:dyDescent="0.35">
      <c r="A183" s="32" t="s">
        <v>193</v>
      </c>
      <c r="B183" s="33" t="s">
        <v>15</v>
      </c>
      <c r="C183" s="34"/>
      <c r="D183" s="34"/>
      <c r="E183" s="14"/>
      <c r="F183" s="34"/>
      <c r="G183" s="14"/>
      <c r="H183" s="14"/>
      <c r="I183" s="14"/>
    </row>
    <row r="184" spans="1:9" x14ac:dyDescent="0.3">
      <c r="A184" s="26" t="s">
        <v>195</v>
      </c>
      <c r="B184" s="27" t="s">
        <v>57</v>
      </c>
      <c r="C184" s="28">
        <v>28</v>
      </c>
      <c r="D184" s="28"/>
      <c r="E184" s="12">
        <f t="shared" si="25"/>
        <v>0</v>
      </c>
      <c r="F184" s="28"/>
      <c r="G184" s="12">
        <f t="shared" si="26"/>
        <v>0</v>
      </c>
      <c r="H184" s="12">
        <f t="shared" si="27"/>
        <v>0</v>
      </c>
      <c r="I184" s="12">
        <f t="shared" si="27"/>
        <v>0</v>
      </c>
    </row>
    <row r="185" spans="1:9" ht="15" x14ac:dyDescent="0.35">
      <c r="A185" s="32" t="s">
        <v>196</v>
      </c>
      <c r="B185" s="33" t="s">
        <v>15</v>
      </c>
      <c r="C185" s="34"/>
      <c r="D185" s="34"/>
      <c r="E185" s="14"/>
      <c r="F185" s="34"/>
      <c r="G185" s="14"/>
      <c r="H185" s="14"/>
      <c r="I185" s="14"/>
    </row>
    <row r="186" spans="1:9" x14ac:dyDescent="0.3">
      <c r="A186" s="26" t="s">
        <v>197</v>
      </c>
      <c r="B186" s="27" t="s">
        <v>57</v>
      </c>
      <c r="C186" s="28">
        <v>6</v>
      </c>
      <c r="D186" s="28"/>
      <c r="E186" s="12">
        <f t="shared" si="25"/>
        <v>0</v>
      </c>
      <c r="F186" s="28"/>
      <c r="G186" s="12">
        <f t="shared" si="26"/>
        <v>0</v>
      </c>
      <c r="H186" s="12">
        <f t="shared" si="27"/>
        <v>0</v>
      </c>
      <c r="I186" s="12">
        <f t="shared" si="27"/>
        <v>0</v>
      </c>
    </row>
    <row r="187" spans="1:9" x14ac:dyDescent="0.3">
      <c r="A187" s="26" t="s">
        <v>198</v>
      </c>
      <c r="B187" s="27" t="s">
        <v>57</v>
      </c>
      <c r="C187" s="28">
        <v>14</v>
      </c>
      <c r="D187" s="28"/>
      <c r="E187" s="12">
        <f t="shared" si="25"/>
        <v>0</v>
      </c>
      <c r="F187" s="28"/>
      <c r="G187" s="12">
        <f t="shared" si="26"/>
        <v>0</v>
      </c>
      <c r="H187" s="12">
        <f t="shared" si="27"/>
        <v>0</v>
      </c>
      <c r="I187" s="12">
        <f t="shared" si="27"/>
        <v>0</v>
      </c>
    </row>
    <row r="188" spans="1:9" ht="15" x14ac:dyDescent="0.35">
      <c r="A188" s="32" t="s">
        <v>196</v>
      </c>
      <c r="B188" s="33" t="s">
        <v>15</v>
      </c>
      <c r="C188" s="34"/>
      <c r="D188" s="34"/>
      <c r="E188" s="14"/>
      <c r="F188" s="34"/>
      <c r="G188" s="14"/>
      <c r="H188" s="14"/>
      <c r="I188" s="14"/>
    </row>
    <row r="189" spans="1:9" x14ac:dyDescent="0.3">
      <c r="A189" s="26" t="s">
        <v>199</v>
      </c>
      <c r="B189" s="27" t="s">
        <v>57</v>
      </c>
      <c r="C189" s="28">
        <v>4</v>
      </c>
      <c r="D189" s="28"/>
      <c r="E189" s="12">
        <f t="shared" si="25"/>
        <v>0</v>
      </c>
      <c r="F189" s="28"/>
      <c r="G189" s="12">
        <f t="shared" si="26"/>
        <v>0</v>
      </c>
      <c r="H189" s="12">
        <f t="shared" si="27"/>
        <v>0</v>
      </c>
      <c r="I189" s="12">
        <f t="shared" si="27"/>
        <v>0</v>
      </c>
    </row>
    <row r="190" spans="1:9" ht="15" x14ac:dyDescent="0.35">
      <c r="A190" s="32" t="s">
        <v>200</v>
      </c>
      <c r="B190" s="33" t="s">
        <v>15</v>
      </c>
      <c r="C190" s="34"/>
      <c r="D190" s="34"/>
      <c r="E190" s="14"/>
      <c r="F190" s="34"/>
      <c r="G190" s="14"/>
      <c r="H190" s="14"/>
      <c r="I190" s="14"/>
    </row>
    <row r="191" spans="1:9" x14ac:dyDescent="0.3">
      <c r="A191" s="26" t="s">
        <v>201</v>
      </c>
      <c r="B191" s="27" t="s">
        <v>156</v>
      </c>
      <c r="C191" s="28">
        <v>45</v>
      </c>
      <c r="D191" s="28"/>
      <c r="E191" s="12">
        <f t="shared" si="25"/>
        <v>0</v>
      </c>
      <c r="F191" s="28"/>
      <c r="G191" s="12">
        <f t="shared" si="26"/>
        <v>0</v>
      </c>
      <c r="H191" s="12">
        <f t="shared" si="27"/>
        <v>0</v>
      </c>
      <c r="I191" s="12">
        <f t="shared" si="27"/>
        <v>0</v>
      </c>
    </row>
    <row r="192" spans="1:9" ht="15" x14ac:dyDescent="0.35">
      <c r="A192" s="32" t="s">
        <v>202</v>
      </c>
      <c r="B192" s="33" t="s">
        <v>15</v>
      </c>
      <c r="C192" s="34"/>
      <c r="D192" s="34"/>
      <c r="E192" s="14"/>
      <c r="F192" s="34"/>
      <c r="G192" s="14"/>
      <c r="H192" s="14"/>
      <c r="I192" s="14"/>
    </row>
    <row r="193" spans="1:9" x14ac:dyDescent="0.3">
      <c r="A193" s="26" t="s">
        <v>203</v>
      </c>
      <c r="B193" s="27" t="s">
        <v>57</v>
      </c>
      <c r="C193" s="28">
        <v>4</v>
      </c>
      <c r="D193" s="28"/>
      <c r="E193" s="12">
        <f t="shared" si="25"/>
        <v>0</v>
      </c>
      <c r="F193" s="28"/>
      <c r="G193" s="12">
        <f t="shared" si="26"/>
        <v>0</v>
      </c>
      <c r="H193" s="12">
        <f t="shared" si="27"/>
        <v>0</v>
      </c>
      <c r="I193" s="12">
        <f t="shared" si="27"/>
        <v>0</v>
      </c>
    </row>
    <row r="194" spans="1:9" ht="15" x14ac:dyDescent="0.35">
      <c r="A194" s="32" t="s">
        <v>204</v>
      </c>
      <c r="B194" s="33" t="s">
        <v>15</v>
      </c>
      <c r="C194" s="34"/>
      <c r="D194" s="34"/>
      <c r="E194" s="14"/>
      <c r="F194" s="34"/>
      <c r="G194" s="14"/>
      <c r="H194" s="14"/>
      <c r="I194" s="14"/>
    </row>
    <row r="195" spans="1:9" x14ac:dyDescent="0.3">
      <c r="A195" s="26" t="s">
        <v>205</v>
      </c>
      <c r="B195" s="27" t="s">
        <v>57</v>
      </c>
      <c r="C195" s="28">
        <v>1</v>
      </c>
      <c r="D195" s="28"/>
      <c r="E195" s="12">
        <f t="shared" si="25"/>
        <v>0</v>
      </c>
      <c r="F195" s="28"/>
      <c r="G195" s="12">
        <f t="shared" si="26"/>
        <v>0</v>
      </c>
      <c r="H195" s="12">
        <f t="shared" si="27"/>
        <v>0</v>
      </c>
      <c r="I195" s="12">
        <f t="shared" si="27"/>
        <v>0</v>
      </c>
    </row>
    <row r="196" spans="1:9" ht="15" x14ac:dyDescent="0.35">
      <c r="A196" s="32" t="s">
        <v>206</v>
      </c>
      <c r="B196" s="33" t="s">
        <v>15</v>
      </c>
      <c r="C196" s="34"/>
      <c r="D196" s="34"/>
      <c r="E196" s="14"/>
      <c r="F196" s="34"/>
      <c r="G196" s="14"/>
      <c r="H196" s="14"/>
      <c r="I196" s="14"/>
    </row>
    <row r="197" spans="1:9" x14ac:dyDescent="0.3">
      <c r="A197" s="26" t="s">
        <v>207</v>
      </c>
      <c r="B197" s="27" t="s">
        <v>156</v>
      </c>
      <c r="C197" s="28">
        <v>7.3</v>
      </c>
      <c r="D197" s="28"/>
      <c r="E197" s="12">
        <f t="shared" si="25"/>
        <v>0</v>
      </c>
      <c r="F197" s="28"/>
      <c r="G197" s="12">
        <f t="shared" si="26"/>
        <v>0</v>
      </c>
      <c r="H197" s="12">
        <f t="shared" si="27"/>
        <v>0</v>
      </c>
      <c r="I197" s="12">
        <f t="shared" si="27"/>
        <v>0</v>
      </c>
    </row>
    <row r="198" spans="1:9" ht="15" x14ac:dyDescent="0.35">
      <c r="A198" s="32" t="s">
        <v>208</v>
      </c>
      <c r="B198" s="33" t="s">
        <v>15</v>
      </c>
      <c r="C198" s="34"/>
      <c r="D198" s="34"/>
      <c r="E198" s="14"/>
      <c r="F198" s="34"/>
      <c r="G198" s="14"/>
      <c r="H198" s="14"/>
      <c r="I198" s="14"/>
    </row>
    <row r="199" spans="1:9" ht="15" x14ac:dyDescent="0.35">
      <c r="A199" s="32" t="s">
        <v>206</v>
      </c>
      <c r="B199" s="33" t="s">
        <v>15</v>
      </c>
      <c r="C199" s="34"/>
      <c r="D199" s="34"/>
      <c r="E199" s="14"/>
      <c r="F199" s="34"/>
      <c r="G199" s="14"/>
      <c r="H199" s="14"/>
      <c r="I199" s="14"/>
    </row>
    <row r="200" spans="1:9" x14ac:dyDescent="0.3">
      <c r="A200" s="26" t="s">
        <v>209</v>
      </c>
      <c r="B200" s="27" t="s">
        <v>156</v>
      </c>
      <c r="C200" s="28">
        <v>3</v>
      </c>
      <c r="D200" s="28"/>
      <c r="E200" s="12">
        <f t="shared" ref="E200:E202" si="28">C200*D200</f>
        <v>0</v>
      </c>
      <c r="F200" s="28"/>
      <c r="G200" s="12">
        <f t="shared" ref="G200:G202" si="29">C200*F200</f>
        <v>0</v>
      </c>
      <c r="H200" s="12">
        <f t="shared" ref="H200:I202" si="30">D200+F200</f>
        <v>0</v>
      </c>
      <c r="I200" s="12">
        <f t="shared" si="30"/>
        <v>0</v>
      </c>
    </row>
    <row r="201" spans="1:9" x14ac:dyDescent="0.3">
      <c r="A201" s="26" t="s">
        <v>210</v>
      </c>
      <c r="B201" s="27" t="s">
        <v>156</v>
      </c>
      <c r="C201" s="28">
        <v>3</v>
      </c>
      <c r="D201" s="28"/>
      <c r="E201" s="12">
        <f t="shared" si="28"/>
        <v>0</v>
      </c>
      <c r="F201" s="28"/>
      <c r="G201" s="12">
        <f t="shared" si="29"/>
        <v>0</v>
      </c>
      <c r="H201" s="12">
        <f t="shared" si="30"/>
        <v>0</v>
      </c>
      <c r="I201" s="12">
        <f t="shared" si="30"/>
        <v>0</v>
      </c>
    </row>
    <row r="202" spans="1:9" ht="26.4" x14ac:dyDescent="0.3">
      <c r="A202" s="26" t="s">
        <v>211</v>
      </c>
      <c r="B202" s="27" t="s">
        <v>156</v>
      </c>
      <c r="C202" s="28">
        <v>11</v>
      </c>
      <c r="D202" s="28"/>
      <c r="E202" s="12">
        <f t="shared" si="28"/>
        <v>0</v>
      </c>
      <c r="F202" s="28"/>
      <c r="G202" s="12">
        <f t="shared" si="29"/>
        <v>0</v>
      </c>
      <c r="H202" s="12">
        <f t="shared" si="30"/>
        <v>0</v>
      </c>
      <c r="I202" s="12">
        <f t="shared" si="30"/>
        <v>0</v>
      </c>
    </row>
    <row r="203" spans="1:9" x14ac:dyDescent="0.3">
      <c r="A203" s="26" t="s">
        <v>15</v>
      </c>
      <c r="B203" s="27" t="s">
        <v>15</v>
      </c>
      <c r="C203" s="28"/>
      <c r="D203" s="28"/>
      <c r="E203" s="12"/>
      <c r="F203" s="28"/>
      <c r="G203" s="12"/>
      <c r="H203" s="12"/>
      <c r="I203" s="12"/>
    </row>
    <row r="204" spans="1:9" x14ac:dyDescent="0.3">
      <c r="A204" s="26" t="s">
        <v>15</v>
      </c>
      <c r="B204" s="27" t="s">
        <v>15</v>
      </c>
      <c r="C204" s="28"/>
      <c r="D204" s="28"/>
      <c r="E204" s="12"/>
      <c r="F204" s="28"/>
      <c r="G204" s="12"/>
      <c r="H204" s="12"/>
      <c r="I204" s="12"/>
    </row>
    <row r="205" spans="1:9" x14ac:dyDescent="0.3">
      <c r="A205" s="26" t="s">
        <v>183</v>
      </c>
      <c r="B205" s="27" t="s">
        <v>15</v>
      </c>
      <c r="C205" s="28"/>
      <c r="D205" s="28"/>
      <c r="E205" s="12">
        <f>SUM(E174:E204)*0.05</f>
        <v>0</v>
      </c>
      <c r="F205" s="28"/>
      <c r="G205" s="12"/>
      <c r="H205" s="12"/>
      <c r="I205" s="12">
        <f>E205</f>
        <v>0</v>
      </c>
    </row>
    <row r="206" spans="1:9" ht="33.6" x14ac:dyDescent="0.4">
      <c r="A206" s="23" t="s">
        <v>212</v>
      </c>
      <c r="B206" s="24" t="s">
        <v>15</v>
      </c>
      <c r="C206" s="25"/>
      <c r="D206" s="25"/>
      <c r="E206" s="11">
        <f>SUM(E174:E205)</f>
        <v>0</v>
      </c>
      <c r="F206" s="25"/>
      <c r="G206" s="11">
        <f>SUM(G174:G205)</f>
        <v>0</v>
      </c>
      <c r="H206" s="11"/>
      <c r="I206" s="11">
        <f>SUM(I174:I205)</f>
        <v>0</v>
      </c>
    </row>
    <row r="207" spans="1:9" x14ac:dyDescent="0.3">
      <c r="A207" s="26" t="s">
        <v>15</v>
      </c>
      <c r="B207" s="27" t="s">
        <v>15</v>
      </c>
      <c r="C207" s="28"/>
      <c r="D207" s="28"/>
      <c r="E207" s="12"/>
      <c r="F207" s="28"/>
      <c r="G207" s="12"/>
      <c r="H207" s="12"/>
      <c r="I207" s="12"/>
    </row>
    <row r="208" spans="1:9" x14ac:dyDescent="0.3">
      <c r="A208" s="26" t="s">
        <v>15</v>
      </c>
      <c r="B208" s="27" t="s">
        <v>15</v>
      </c>
      <c r="C208" s="28"/>
      <c r="D208" s="28"/>
      <c r="E208" s="12"/>
      <c r="F208" s="28"/>
      <c r="G208" s="12"/>
      <c r="H208" s="12"/>
      <c r="I208" s="12"/>
    </row>
    <row r="209" spans="1:9" x14ac:dyDescent="0.3">
      <c r="A209" s="26" t="s">
        <v>15</v>
      </c>
      <c r="B209" s="27" t="s">
        <v>15</v>
      </c>
      <c r="C209" s="28"/>
      <c r="D209" s="28"/>
      <c r="E209" s="12"/>
      <c r="F209" s="28"/>
      <c r="G209" s="12"/>
      <c r="H209" s="12"/>
      <c r="I209" s="12"/>
    </row>
    <row r="210" spans="1:9" ht="16.8" x14ac:dyDescent="0.4">
      <c r="A210" s="23" t="s">
        <v>213</v>
      </c>
      <c r="B210" s="24" t="s">
        <v>15</v>
      </c>
      <c r="C210" s="25"/>
      <c r="D210" s="25"/>
      <c r="E210" s="11"/>
      <c r="F210" s="25"/>
      <c r="G210" s="11"/>
      <c r="H210" s="11"/>
      <c r="I210" s="11"/>
    </row>
    <row r="211" spans="1:9" ht="45" x14ac:dyDescent="0.35">
      <c r="A211" s="32" t="s">
        <v>214</v>
      </c>
      <c r="B211" s="33" t="s">
        <v>15</v>
      </c>
      <c r="C211" s="34"/>
      <c r="D211" s="34"/>
      <c r="E211" s="14"/>
      <c r="F211" s="34"/>
      <c r="G211" s="14"/>
      <c r="H211" s="14"/>
      <c r="I211" s="14"/>
    </row>
    <row r="212" spans="1:9" ht="52.8" x14ac:dyDescent="0.3">
      <c r="A212" s="26" t="s">
        <v>215</v>
      </c>
      <c r="B212" s="27" t="s">
        <v>216</v>
      </c>
      <c r="C212" s="28">
        <v>1</v>
      </c>
      <c r="D212" s="28"/>
      <c r="E212" s="12">
        <f t="shared" ref="E212" si="31">C212*D212</f>
        <v>0</v>
      </c>
      <c r="F212" s="28"/>
      <c r="G212" s="12">
        <f t="shared" ref="G212" si="32">C212*F212</f>
        <v>0</v>
      </c>
      <c r="H212" s="12">
        <f t="shared" ref="H212:I212" si="33">D212+F212</f>
        <v>0</v>
      </c>
      <c r="I212" s="12">
        <f t="shared" si="33"/>
        <v>0</v>
      </c>
    </row>
    <row r="213" spans="1:9" ht="30" x14ac:dyDescent="0.35">
      <c r="A213" s="32" t="s">
        <v>217</v>
      </c>
      <c r="B213" s="33" t="s">
        <v>15</v>
      </c>
      <c r="C213" s="34"/>
      <c r="D213" s="34"/>
      <c r="E213" s="14"/>
      <c r="F213" s="34"/>
      <c r="G213" s="14"/>
      <c r="H213" s="14"/>
      <c r="I213" s="14"/>
    </row>
    <row r="214" spans="1:9" ht="26.4" x14ac:dyDescent="0.3">
      <c r="A214" s="26" t="s">
        <v>218</v>
      </c>
      <c r="B214" s="27" t="s">
        <v>57</v>
      </c>
      <c r="C214" s="28">
        <v>8</v>
      </c>
      <c r="D214" s="28"/>
      <c r="E214" s="12">
        <f t="shared" ref="E214" si="34">C214*D214</f>
        <v>0</v>
      </c>
      <c r="F214" s="28"/>
      <c r="G214" s="12">
        <f t="shared" ref="G214" si="35">C214*F214</f>
        <v>0</v>
      </c>
      <c r="H214" s="12">
        <f t="shared" ref="H214:I214" si="36">D214+F214</f>
        <v>0</v>
      </c>
      <c r="I214" s="12">
        <f t="shared" si="36"/>
        <v>0</v>
      </c>
    </row>
    <row r="215" spans="1:9" ht="30" x14ac:dyDescent="0.35">
      <c r="A215" s="32" t="s">
        <v>219</v>
      </c>
      <c r="B215" s="33" t="s">
        <v>15</v>
      </c>
      <c r="C215" s="34"/>
      <c r="D215" s="34"/>
      <c r="E215" s="14"/>
      <c r="F215" s="34"/>
      <c r="G215" s="14"/>
      <c r="H215" s="14"/>
      <c r="I215" s="14"/>
    </row>
    <row r="216" spans="1:9" ht="26.4" x14ac:dyDescent="0.3">
      <c r="A216" s="26" t="s">
        <v>220</v>
      </c>
      <c r="B216" s="27" t="s">
        <v>57</v>
      </c>
      <c r="C216" s="28">
        <v>8</v>
      </c>
      <c r="D216" s="28"/>
      <c r="E216" s="12">
        <f t="shared" ref="E216" si="37">C216*D216</f>
        <v>0</v>
      </c>
      <c r="F216" s="28"/>
      <c r="G216" s="12">
        <f t="shared" ref="G216" si="38">C216*F216</f>
        <v>0</v>
      </c>
      <c r="H216" s="12">
        <f t="shared" ref="H216:I216" si="39">D216+F216</f>
        <v>0</v>
      </c>
      <c r="I216" s="12">
        <f t="shared" si="39"/>
        <v>0</v>
      </c>
    </row>
    <row r="217" spans="1:9" ht="45" x14ac:dyDescent="0.35">
      <c r="A217" s="32" t="s">
        <v>221</v>
      </c>
      <c r="B217" s="33" t="s">
        <v>15</v>
      </c>
      <c r="C217" s="34"/>
      <c r="D217" s="34"/>
      <c r="E217" s="14"/>
      <c r="F217" s="34"/>
      <c r="G217" s="14"/>
      <c r="H217" s="14"/>
      <c r="I217" s="14"/>
    </row>
    <row r="218" spans="1:9" x14ac:dyDescent="0.3">
      <c r="A218" s="26" t="s">
        <v>222</v>
      </c>
      <c r="B218" s="27" t="s">
        <v>57</v>
      </c>
      <c r="C218" s="28">
        <v>8</v>
      </c>
      <c r="D218" s="28"/>
      <c r="E218" s="12">
        <f t="shared" ref="E218" si="40">C218*D218</f>
        <v>0</v>
      </c>
      <c r="F218" s="28"/>
      <c r="G218" s="12">
        <f t="shared" ref="G218" si="41">C218*F218</f>
        <v>0</v>
      </c>
      <c r="H218" s="12">
        <f t="shared" ref="H218:I218" si="42">D218+F218</f>
        <v>0</v>
      </c>
      <c r="I218" s="12">
        <f t="shared" si="42"/>
        <v>0</v>
      </c>
    </row>
    <row r="219" spans="1:9" x14ac:dyDescent="0.3">
      <c r="A219" s="26" t="s">
        <v>15</v>
      </c>
      <c r="B219" s="27" t="s">
        <v>15</v>
      </c>
      <c r="C219" s="28"/>
      <c r="D219" s="28"/>
      <c r="E219" s="12"/>
      <c r="F219" s="28"/>
      <c r="G219" s="12"/>
      <c r="H219" s="12"/>
      <c r="I219" s="12"/>
    </row>
    <row r="220" spans="1:9" ht="15" x14ac:dyDescent="0.35">
      <c r="A220" s="32" t="s">
        <v>223</v>
      </c>
      <c r="B220" s="33" t="s">
        <v>15</v>
      </c>
      <c r="C220" s="34"/>
      <c r="D220" s="34"/>
      <c r="E220" s="14"/>
      <c r="F220" s="34"/>
      <c r="G220" s="14"/>
      <c r="H220" s="14"/>
      <c r="I220" s="14"/>
    </row>
    <row r="221" spans="1:9" ht="26.4" x14ac:dyDescent="0.3">
      <c r="A221" s="26" t="s">
        <v>224</v>
      </c>
      <c r="B221" s="27" t="s">
        <v>156</v>
      </c>
      <c r="C221" s="28">
        <v>202.8</v>
      </c>
      <c r="D221" s="28"/>
      <c r="E221" s="12">
        <f t="shared" ref="E221:E223" si="43">C221*D221</f>
        <v>0</v>
      </c>
      <c r="F221" s="28"/>
      <c r="G221" s="12">
        <f t="shared" ref="G221:G223" si="44">C221*F221</f>
        <v>0</v>
      </c>
      <c r="H221" s="12">
        <f t="shared" ref="H221:I223" si="45">D221+F221</f>
        <v>0</v>
      </c>
      <c r="I221" s="12">
        <f t="shared" si="45"/>
        <v>0</v>
      </c>
    </row>
    <row r="222" spans="1:9" x14ac:dyDescent="0.3">
      <c r="A222" s="26" t="s">
        <v>225</v>
      </c>
      <c r="B222" s="27" t="s">
        <v>156</v>
      </c>
      <c r="C222" s="28">
        <v>203</v>
      </c>
      <c r="D222" s="28"/>
      <c r="E222" s="12">
        <f t="shared" si="43"/>
        <v>0</v>
      </c>
      <c r="F222" s="28"/>
      <c r="G222" s="12">
        <f t="shared" si="44"/>
        <v>0</v>
      </c>
      <c r="H222" s="12">
        <f t="shared" si="45"/>
        <v>0</v>
      </c>
      <c r="I222" s="12">
        <f t="shared" si="45"/>
        <v>0</v>
      </c>
    </row>
    <row r="223" spans="1:9" x14ac:dyDescent="0.3">
      <c r="A223" s="26" t="s">
        <v>148</v>
      </c>
      <c r="B223" s="27" t="s">
        <v>57</v>
      </c>
      <c r="C223" s="28">
        <v>8</v>
      </c>
      <c r="D223" s="28"/>
      <c r="E223" s="12">
        <f t="shared" si="43"/>
        <v>0</v>
      </c>
      <c r="F223" s="28"/>
      <c r="G223" s="12">
        <f t="shared" si="44"/>
        <v>0</v>
      </c>
      <c r="H223" s="12">
        <f t="shared" si="45"/>
        <v>0</v>
      </c>
      <c r="I223" s="12">
        <f t="shared" si="45"/>
        <v>0</v>
      </c>
    </row>
    <row r="224" spans="1:9" x14ac:dyDescent="0.3">
      <c r="A224" s="26" t="s">
        <v>15</v>
      </c>
      <c r="B224" s="27" t="s">
        <v>15</v>
      </c>
      <c r="C224" s="28"/>
      <c r="D224" s="28"/>
      <c r="E224" s="12"/>
      <c r="F224" s="28"/>
      <c r="G224" s="12"/>
      <c r="H224" s="12"/>
      <c r="I224" s="12"/>
    </row>
    <row r="225" spans="1:9" ht="45" x14ac:dyDescent="0.35">
      <c r="A225" s="32" t="s">
        <v>226</v>
      </c>
      <c r="B225" s="33" t="s">
        <v>15</v>
      </c>
      <c r="C225" s="34"/>
      <c r="D225" s="34"/>
      <c r="E225" s="14"/>
      <c r="F225" s="34"/>
      <c r="G225" s="14"/>
      <c r="H225" s="14"/>
      <c r="I225" s="14"/>
    </row>
    <row r="226" spans="1:9" ht="26.4" x14ac:dyDescent="0.3">
      <c r="A226" s="26" t="s">
        <v>227</v>
      </c>
      <c r="B226" s="27" t="s">
        <v>57</v>
      </c>
      <c r="C226" s="28">
        <v>1</v>
      </c>
      <c r="D226" s="28"/>
      <c r="E226" s="12">
        <f t="shared" ref="E226" si="46">C226*D226</f>
        <v>0</v>
      </c>
      <c r="F226" s="28"/>
      <c r="G226" s="12">
        <f t="shared" ref="G226" si="47">C226*F226</f>
        <v>0</v>
      </c>
      <c r="H226" s="12">
        <f t="shared" ref="H226:I226" si="48">D226+F226</f>
        <v>0</v>
      </c>
      <c r="I226" s="12">
        <f t="shared" si="48"/>
        <v>0</v>
      </c>
    </row>
    <row r="227" spans="1:9" ht="30" x14ac:dyDescent="0.35">
      <c r="A227" s="32" t="s">
        <v>217</v>
      </c>
      <c r="B227" s="33" t="s">
        <v>15</v>
      </c>
      <c r="C227" s="34"/>
      <c r="D227" s="34"/>
      <c r="E227" s="14"/>
      <c r="F227" s="34"/>
      <c r="G227" s="14"/>
      <c r="H227" s="14"/>
      <c r="I227" s="14"/>
    </row>
    <row r="228" spans="1:9" ht="26.4" x14ac:dyDescent="0.3">
      <c r="A228" s="26" t="s">
        <v>218</v>
      </c>
      <c r="B228" s="27" t="s">
        <v>57</v>
      </c>
      <c r="C228" s="28">
        <v>2</v>
      </c>
      <c r="D228" s="28"/>
      <c r="E228" s="12">
        <f t="shared" ref="E228" si="49">C228*D228</f>
        <v>0</v>
      </c>
      <c r="F228" s="28"/>
      <c r="G228" s="12">
        <f t="shared" ref="G228" si="50">C228*F228</f>
        <v>0</v>
      </c>
      <c r="H228" s="12">
        <f t="shared" ref="H228:I228" si="51">D228+F228</f>
        <v>0</v>
      </c>
      <c r="I228" s="12">
        <f t="shared" si="51"/>
        <v>0</v>
      </c>
    </row>
    <row r="229" spans="1:9" ht="30" x14ac:dyDescent="0.35">
      <c r="A229" s="32" t="s">
        <v>219</v>
      </c>
      <c r="B229" s="33" t="s">
        <v>15</v>
      </c>
      <c r="C229" s="34"/>
      <c r="D229" s="34"/>
      <c r="E229" s="14"/>
      <c r="F229" s="34"/>
      <c r="G229" s="14"/>
      <c r="H229" s="14"/>
      <c r="I229" s="14"/>
    </row>
    <row r="230" spans="1:9" ht="26.4" x14ac:dyDescent="0.3">
      <c r="A230" s="26" t="s">
        <v>220</v>
      </c>
      <c r="B230" s="27" t="s">
        <v>57</v>
      </c>
      <c r="C230" s="28">
        <v>2</v>
      </c>
      <c r="D230" s="28"/>
      <c r="E230" s="12">
        <f t="shared" ref="E230" si="52">C230*D230</f>
        <v>0</v>
      </c>
      <c r="F230" s="28"/>
      <c r="G230" s="12">
        <f t="shared" ref="G230" si="53">C230*F230</f>
        <v>0</v>
      </c>
      <c r="H230" s="12">
        <f t="shared" ref="H230:I230" si="54">D230+F230</f>
        <v>0</v>
      </c>
      <c r="I230" s="12">
        <f t="shared" si="54"/>
        <v>0</v>
      </c>
    </row>
    <row r="231" spans="1:9" ht="45" x14ac:dyDescent="0.35">
      <c r="A231" s="32" t="s">
        <v>221</v>
      </c>
      <c r="B231" s="33" t="s">
        <v>15</v>
      </c>
      <c r="C231" s="34"/>
      <c r="D231" s="34"/>
      <c r="E231" s="14"/>
      <c r="F231" s="34"/>
      <c r="G231" s="14"/>
      <c r="H231" s="14"/>
      <c r="I231" s="14"/>
    </row>
    <row r="232" spans="1:9" x14ac:dyDescent="0.3">
      <c r="A232" s="26" t="s">
        <v>222</v>
      </c>
      <c r="B232" s="27" t="s">
        <v>57</v>
      </c>
      <c r="C232" s="28">
        <v>2</v>
      </c>
      <c r="D232" s="28"/>
      <c r="E232" s="12">
        <f t="shared" ref="E232" si="55">C232*D232</f>
        <v>0</v>
      </c>
      <c r="F232" s="28"/>
      <c r="G232" s="12">
        <f t="shared" ref="G232" si="56">C232*F232</f>
        <v>0</v>
      </c>
      <c r="H232" s="12">
        <f t="shared" ref="H232:I232" si="57">D232+F232</f>
        <v>0</v>
      </c>
      <c r="I232" s="12">
        <f t="shared" si="57"/>
        <v>0</v>
      </c>
    </row>
    <row r="233" spans="1:9" x14ac:dyDescent="0.3">
      <c r="A233" s="26" t="s">
        <v>15</v>
      </c>
      <c r="B233" s="27" t="s">
        <v>15</v>
      </c>
      <c r="C233" s="28"/>
      <c r="D233" s="28"/>
      <c r="E233" s="12"/>
      <c r="F233" s="28"/>
      <c r="G233" s="12"/>
      <c r="H233" s="12"/>
      <c r="I233" s="12"/>
    </row>
    <row r="234" spans="1:9" ht="15" x14ac:dyDescent="0.35">
      <c r="A234" s="32" t="s">
        <v>223</v>
      </c>
      <c r="B234" s="33" t="s">
        <v>15</v>
      </c>
      <c r="C234" s="34"/>
      <c r="D234" s="34"/>
      <c r="E234" s="14"/>
      <c r="F234" s="34"/>
      <c r="G234" s="14"/>
      <c r="H234" s="14"/>
      <c r="I234" s="14"/>
    </row>
    <row r="235" spans="1:9" ht="26.4" x14ac:dyDescent="0.3">
      <c r="A235" s="26" t="s">
        <v>224</v>
      </c>
      <c r="B235" s="27" t="s">
        <v>156</v>
      </c>
      <c r="C235" s="28">
        <v>22</v>
      </c>
      <c r="D235" s="28"/>
      <c r="E235" s="12">
        <f t="shared" ref="E235:E237" si="58">C235*D235</f>
        <v>0</v>
      </c>
      <c r="F235" s="28"/>
      <c r="G235" s="12">
        <f t="shared" ref="G235:G237" si="59">C235*F235</f>
        <v>0</v>
      </c>
      <c r="H235" s="12">
        <f t="shared" ref="H235:I237" si="60">D235+F235</f>
        <v>0</v>
      </c>
      <c r="I235" s="12">
        <f t="shared" si="60"/>
        <v>0</v>
      </c>
    </row>
    <row r="236" spans="1:9" x14ac:dyDescent="0.3">
      <c r="A236" s="26" t="s">
        <v>225</v>
      </c>
      <c r="B236" s="27" t="s">
        <v>156</v>
      </c>
      <c r="C236" s="28">
        <v>22</v>
      </c>
      <c r="D236" s="28"/>
      <c r="E236" s="12">
        <f t="shared" si="58"/>
        <v>0</v>
      </c>
      <c r="F236" s="28"/>
      <c r="G236" s="12">
        <f t="shared" si="59"/>
        <v>0</v>
      </c>
      <c r="H236" s="12">
        <f t="shared" si="60"/>
        <v>0</v>
      </c>
      <c r="I236" s="12">
        <f t="shared" si="60"/>
        <v>0</v>
      </c>
    </row>
    <row r="237" spans="1:9" x14ac:dyDescent="0.3">
      <c r="A237" s="26" t="s">
        <v>148</v>
      </c>
      <c r="B237" s="27" t="s">
        <v>57</v>
      </c>
      <c r="C237" s="28">
        <v>2</v>
      </c>
      <c r="D237" s="28"/>
      <c r="E237" s="12">
        <f t="shared" si="58"/>
        <v>0</v>
      </c>
      <c r="F237" s="28"/>
      <c r="G237" s="12">
        <f t="shared" si="59"/>
        <v>0</v>
      </c>
      <c r="H237" s="12">
        <f t="shared" si="60"/>
        <v>0</v>
      </c>
      <c r="I237" s="12">
        <f t="shared" si="60"/>
        <v>0</v>
      </c>
    </row>
    <row r="238" spans="1:9" x14ac:dyDescent="0.3">
      <c r="A238" s="26" t="s">
        <v>15</v>
      </c>
      <c r="B238" s="27" t="s">
        <v>15</v>
      </c>
      <c r="C238" s="28"/>
      <c r="D238" s="28"/>
      <c r="E238" s="12"/>
      <c r="F238" s="28"/>
      <c r="G238" s="12"/>
      <c r="H238" s="12"/>
      <c r="I238" s="12"/>
    </row>
    <row r="239" spans="1:9" ht="15" x14ac:dyDescent="0.35">
      <c r="A239" s="32" t="s">
        <v>166</v>
      </c>
      <c r="B239" s="33" t="s">
        <v>15</v>
      </c>
      <c r="C239" s="34"/>
      <c r="D239" s="34"/>
      <c r="E239" s="14"/>
      <c r="F239" s="34"/>
      <c r="G239" s="14"/>
      <c r="H239" s="14"/>
      <c r="I239" s="14"/>
    </row>
    <row r="240" spans="1:9" x14ac:dyDescent="0.3">
      <c r="A240" s="26" t="s">
        <v>167</v>
      </c>
      <c r="B240" s="27" t="s">
        <v>168</v>
      </c>
      <c r="C240" s="28">
        <v>1</v>
      </c>
      <c r="D240" s="28"/>
      <c r="E240" s="12">
        <f t="shared" ref="E240:E244" si="61">C240*D240</f>
        <v>0</v>
      </c>
      <c r="F240" s="28"/>
      <c r="G240" s="12">
        <f t="shared" ref="G240:G244" si="62">C240*F240</f>
        <v>0</v>
      </c>
      <c r="H240" s="12">
        <f t="shared" ref="H240:I244" si="63">D240+F240</f>
        <v>0</v>
      </c>
      <c r="I240" s="12">
        <f t="shared" si="63"/>
        <v>0</v>
      </c>
    </row>
    <row r="241" spans="1:9" x14ac:dyDescent="0.3">
      <c r="A241" s="26" t="s">
        <v>169</v>
      </c>
      <c r="B241" s="27" t="s">
        <v>168</v>
      </c>
      <c r="C241" s="28">
        <v>2</v>
      </c>
      <c r="D241" s="28"/>
      <c r="E241" s="12">
        <f t="shared" si="61"/>
        <v>0</v>
      </c>
      <c r="F241" s="28"/>
      <c r="G241" s="12">
        <f t="shared" si="62"/>
        <v>0</v>
      </c>
      <c r="H241" s="12">
        <f t="shared" si="63"/>
        <v>0</v>
      </c>
      <c r="I241" s="12">
        <f t="shared" si="63"/>
        <v>0</v>
      </c>
    </row>
    <row r="242" spans="1:9" x14ac:dyDescent="0.3">
      <c r="A242" s="26" t="s">
        <v>170</v>
      </c>
      <c r="B242" s="27" t="s">
        <v>168</v>
      </c>
      <c r="C242" s="28">
        <v>4</v>
      </c>
      <c r="D242" s="28"/>
      <c r="E242" s="12">
        <f t="shared" si="61"/>
        <v>0</v>
      </c>
      <c r="F242" s="28"/>
      <c r="G242" s="12">
        <f t="shared" si="62"/>
        <v>0</v>
      </c>
      <c r="H242" s="12">
        <f t="shared" si="63"/>
        <v>0</v>
      </c>
      <c r="I242" s="12">
        <f t="shared" si="63"/>
        <v>0</v>
      </c>
    </row>
    <row r="243" spans="1:9" x14ac:dyDescent="0.3">
      <c r="A243" s="26" t="s">
        <v>171</v>
      </c>
      <c r="B243" s="27" t="s">
        <v>168</v>
      </c>
      <c r="C243" s="28">
        <v>2</v>
      </c>
      <c r="D243" s="28"/>
      <c r="E243" s="12">
        <f t="shared" si="61"/>
        <v>0</v>
      </c>
      <c r="F243" s="28"/>
      <c r="G243" s="12">
        <f t="shared" si="62"/>
        <v>0</v>
      </c>
      <c r="H243" s="12">
        <f t="shared" si="63"/>
        <v>0</v>
      </c>
      <c r="I243" s="12">
        <f t="shared" si="63"/>
        <v>0</v>
      </c>
    </row>
    <row r="244" spans="1:9" x14ac:dyDescent="0.3">
      <c r="A244" s="26" t="s">
        <v>172</v>
      </c>
      <c r="B244" s="27" t="s">
        <v>168</v>
      </c>
      <c r="C244" s="28">
        <v>10</v>
      </c>
      <c r="D244" s="28"/>
      <c r="E244" s="12">
        <f t="shared" si="61"/>
        <v>0</v>
      </c>
      <c r="F244" s="28"/>
      <c r="G244" s="12">
        <f t="shared" si="62"/>
        <v>0</v>
      </c>
      <c r="H244" s="12">
        <f t="shared" si="63"/>
        <v>0</v>
      </c>
      <c r="I244" s="12">
        <f t="shared" si="63"/>
        <v>0</v>
      </c>
    </row>
    <row r="245" spans="1:9" ht="15" x14ac:dyDescent="0.35">
      <c r="A245" s="32" t="s">
        <v>173</v>
      </c>
      <c r="B245" s="33" t="s">
        <v>15</v>
      </c>
      <c r="C245" s="34"/>
      <c r="D245" s="34"/>
      <c r="E245" s="14"/>
      <c r="F245" s="34"/>
      <c r="G245" s="14"/>
      <c r="H245" s="14"/>
      <c r="I245" s="14"/>
    </row>
    <row r="246" spans="1:9" x14ac:dyDescent="0.3">
      <c r="A246" s="26" t="s">
        <v>174</v>
      </c>
      <c r="B246" s="27" t="s">
        <v>168</v>
      </c>
      <c r="C246" s="28">
        <v>2</v>
      </c>
      <c r="D246" s="28"/>
      <c r="E246" s="12">
        <f t="shared" ref="E246" si="64">C246*D246</f>
        <v>0</v>
      </c>
      <c r="F246" s="28"/>
      <c r="G246" s="12">
        <f t="shared" ref="G246" si="65">C246*F246</f>
        <v>0</v>
      </c>
      <c r="H246" s="12">
        <f t="shared" ref="H246:I246" si="66">D246+F246</f>
        <v>0</v>
      </c>
      <c r="I246" s="12">
        <f t="shared" si="66"/>
        <v>0</v>
      </c>
    </row>
    <row r="247" spans="1:9" ht="15" x14ac:dyDescent="0.35">
      <c r="A247" s="32" t="s">
        <v>175</v>
      </c>
      <c r="B247" s="33" t="s">
        <v>15</v>
      </c>
      <c r="C247" s="34"/>
      <c r="D247" s="34"/>
      <c r="E247" s="14"/>
      <c r="F247" s="34"/>
      <c r="G247" s="14"/>
      <c r="H247" s="14"/>
      <c r="I247" s="14"/>
    </row>
    <row r="248" spans="1:9" x14ac:dyDescent="0.3">
      <c r="A248" s="26" t="s">
        <v>176</v>
      </c>
      <c r="B248" s="27" t="s">
        <v>168</v>
      </c>
      <c r="C248" s="28">
        <v>2</v>
      </c>
      <c r="D248" s="28"/>
      <c r="E248" s="12">
        <f t="shared" ref="E248" si="67">C248*D248</f>
        <v>0</v>
      </c>
      <c r="F248" s="28"/>
      <c r="G248" s="12">
        <f t="shared" ref="G248" si="68">C248*F248</f>
        <v>0</v>
      </c>
      <c r="H248" s="12">
        <f t="shared" ref="H248:I248" si="69">D248+F248</f>
        <v>0</v>
      </c>
      <c r="I248" s="12">
        <f t="shared" si="69"/>
        <v>0</v>
      </c>
    </row>
    <row r="249" spans="1:9" x14ac:dyDescent="0.3">
      <c r="A249" s="26" t="s">
        <v>15</v>
      </c>
      <c r="B249" s="27" t="s">
        <v>15</v>
      </c>
      <c r="C249" s="28"/>
      <c r="D249" s="28"/>
      <c r="E249" s="12"/>
      <c r="F249" s="28"/>
      <c r="G249" s="12"/>
      <c r="H249" s="12"/>
      <c r="I249" s="12"/>
    </row>
    <row r="250" spans="1:9" x14ac:dyDescent="0.3">
      <c r="A250" s="26" t="s">
        <v>15</v>
      </c>
      <c r="B250" s="27" t="s">
        <v>15</v>
      </c>
      <c r="C250" s="28"/>
      <c r="D250" s="28"/>
      <c r="E250" s="12"/>
      <c r="F250" s="28"/>
      <c r="G250" s="12"/>
      <c r="H250" s="12"/>
      <c r="I250" s="12"/>
    </row>
    <row r="251" spans="1:9" x14ac:dyDescent="0.3">
      <c r="A251" s="26" t="s">
        <v>183</v>
      </c>
      <c r="B251" s="27" t="s">
        <v>15</v>
      </c>
      <c r="C251" s="28"/>
      <c r="D251" s="28"/>
      <c r="E251" s="12">
        <f>SUM(E212:E250)*0.04697</f>
        <v>0</v>
      </c>
      <c r="F251" s="28"/>
      <c r="G251" s="12"/>
      <c r="H251" s="12"/>
      <c r="I251" s="12">
        <v>1776.31</v>
      </c>
    </row>
    <row r="252" spans="1:9" ht="16.8" x14ac:dyDescent="0.4">
      <c r="A252" s="23" t="s">
        <v>228</v>
      </c>
      <c r="B252" s="24" t="s">
        <v>15</v>
      </c>
      <c r="C252" s="25"/>
      <c r="D252" s="25"/>
      <c r="E252" s="11">
        <f>SUM(E212:E251)</f>
        <v>0</v>
      </c>
      <c r="F252" s="25"/>
      <c r="G252" s="11">
        <f>SUM(G212:G251)</f>
        <v>0</v>
      </c>
      <c r="H252" s="11"/>
      <c r="I252" s="11">
        <f>SUM(I212:I251)</f>
        <v>1776.31</v>
      </c>
    </row>
    <row r="253" spans="1:9" x14ac:dyDescent="0.3">
      <c r="A253" s="26" t="s">
        <v>15</v>
      </c>
      <c r="B253" s="27" t="s">
        <v>15</v>
      </c>
      <c r="C253" s="28"/>
      <c r="D253" s="28"/>
      <c r="E253" s="12"/>
      <c r="F253" s="28"/>
      <c r="G253" s="12"/>
      <c r="H253" s="12"/>
      <c r="I253" s="12"/>
    </row>
    <row r="254" spans="1:9" x14ac:dyDescent="0.3">
      <c r="A254" s="26" t="s">
        <v>15</v>
      </c>
      <c r="B254" s="27" t="s">
        <v>15</v>
      </c>
      <c r="C254" s="28"/>
      <c r="D254" s="28"/>
      <c r="E254" s="12"/>
      <c r="F254" s="28"/>
      <c r="G254" s="12"/>
      <c r="H254" s="12"/>
      <c r="I254" s="12"/>
    </row>
    <row r="255" spans="1:9" ht="16.8" x14ac:dyDescent="0.4">
      <c r="A255" s="23" t="s">
        <v>229</v>
      </c>
      <c r="B255" s="24" t="s">
        <v>15</v>
      </c>
      <c r="C255" s="25"/>
      <c r="D255" s="25"/>
      <c r="E255" s="11"/>
      <c r="F255" s="25"/>
      <c r="G255" s="11"/>
      <c r="H255" s="11"/>
      <c r="I255" s="11"/>
    </row>
    <row r="256" spans="1:9" ht="45" x14ac:dyDescent="0.35">
      <c r="A256" s="32" t="s">
        <v>214</v>
      </c>
      <c r="B256" s="33" t="s">
        <v>15</v>
      </c>
      <c r="C256" s="34"/>
      <c r="D256" s="34"/>
      <c r="E256" s="14"/>
      <c r="F256" s="34"/>
      <c r="G256" s="14"/>
      <c r="H256" s="14"/>
      <c r="I256" s="14"/>
    </row>
    <row r="257" spans="1:9" ht="79.2" x14ac:dyDescent="0.3">
      <c r="A257" s="26" t="s">
        <v>230</v>
      </c>
      <c r="B257" s="27" t="s">
        <v>216</v>
      </c>
      <c r="C257" s="28">
        <v>1</v>
      </c>
      <c r="D257" s="28"/>
      <c r="E257" s="12">
        <f t="shared" ref="E257" si="70">C257*D257</f>
        <v>0</v>
      </c>
      <c r="F257" s="28"/>
      <c r="G257" s="12">
        <f t="shared" ref="G257" si="71">C257*F257</f>
        <v>0</v>
      </c>
      <c r="H257" s="12">
        <f t="shared" ref="H257" si="72">D257+F257</f>
        <v>0</v>
      </c>
      <c r="I257" s="12">
        <f t="shared" ref="I257" si="73">E257+G257</f>
        <v>0</v>
      </c>
    </row>
    <row r="258" spans="1:9" ht="45" x14ac:dyDescent="0.35">
      <c r="A258" s="32" t="s">
        <v>221</v>
      </c>
      <c r="B258" s="33" t="s">
        <v>15</v>
      </c>
      <c r="C258" s="34"/>
      <c r="D258" s="34"/>
      <c r="E258" s="14"/>
      <c r="F258" s="34"/>
      <c r="G258" s="14"/>
      <c r="H258" s="14"/>
      <c r="I258" s="14"/>
    </row>
    <row r="259" spans="1:9" x14ac:dyDescent="0.3">
      <c r="A259" s="26" t="s">
        <v>222</v>
      </c>
      <c r="B259" s="27" t="s">
        <v>57</v>
      </c>
      <c r="C259" s="28">
        <v>8</v>
      </c>
      <c r="D259" s="28"/>
      <c r="E259" s="12">
        <f t="shared" ref="E259" si="74">C259*D259</f>
        <v>0</v>
      </c>
      <c r="F259" s="28"/>
      <c r="G259" s="12">
        <f t="shared" ref="G259" si="75">C259*F259</f>
        <v>0</v>
      </c>
      <c r="H259" s="12">
        <f t="shared" ref="H259" si="76">D259+F259</f>
        <v>0</v>
      </c>
      <c r="I259" s="12">
        <f t="shared" ref="I259" si="77">E259+G259</f>
        <v>0</v>
      </c>
    </row>
    <row r="260" spans="1:9" x14ac:dyDescent="0.3">
      <c r="A260" s="26" t="s">
        <v>15</v>
      </c>
      <c r="B260" s="27" t="s">
        <v>15</v>
      </c>
      <c r="C260" s="28"/>
      <c r="D260" s="28"/>
      <c r="E260" s="12"/>
      <c r="F260" s="28"/>
      <c r="G260" s="12"/>
      <c r="H260" s="12"/>
      <c r="I260" s="12"/>
    </row>
    <row r="261" spans="1:9" ht="15" x14ac:dyDescent="0.35">
      <c r="A261" s="32" t="s">
        <v>231</v>
      </c>
      <c r="B261" s="33" t="s">
        <v>15</v>
      </c>
      <c r="C261" s="34"/>
      <c r="D261" s="34"/>
      <c r="E261" s="14"/>
      <c r="F261" s="34"/>
      <c r="G261" s="14"/>
      <c r="H261" s="14"/>
      <c r="I261" s="14"/>
    </row>
    <row r="262" spans="1:9" ht="26.4" x14ac:dyDescent="0.3">
      <c r="A262" s="26" t="s">
        <v>224</v>
      </c>
      <c r="B262" s="27" t="s">
        <v>156</v>
      </c>
      <c r="C262" s="28">
        <v>227.8</v>
      </c>
      <c r="D262" s="28"/>
      <c r="E262" s="12">
        <f t="shared" ref="E262:E263" si="78">C262*D262</f>
        <v>0</v>
      </c>
      <c r="F262" s="28"/>
      <c r="G262" s="12">
        <f t="shared" ref="G262:G263" si="79">C262*F262</f>
        <v>0</v>
      </c>
      <c r="H262" s="12">
        <f t="shared" ref="H262:H263" si="80">D262+F262</f>
        <v>0</v>
      </c>
      <c r="I262" s="12">
        <f t="shared" ref="I262:I263" si="81">E262+G262</f>
        <v>0</v>
      </c>
    </row>
    <row r="263" spans="1:9" x14ac:dyDescent="0.3">
      <c r="A263" s="26" t="s">
        <v>225</v>
      </c>
      <c r="B263" s="27" t="s">
        <v>156</v>
      </c>
      <c r="C263" s="28">
        <v>228</v>
      </c>
      <c r="D263" s="28"/>
      <c r="E263" s="12">
        <f t="shared" si="78"/>
        <v>0</v>
      </c>
      <c r="F263" s="28"/>
      <c r="G263" s="12">
        <f t="shared" si="79"/>
        <v>0</v>
      </c>
      <c r="H263" s="12">
        <f t="shared" si="80"/>
        <v>0</v>
      </c>
      <c r="I263" s="12">
        <f t="shared" si="81"/>
        <v>0</v>
      </c>
    </row>
    <row r="264" spans="1:9" x14ac:dyDescent="0.3">
      <c r="A264" s="26" t="s">
        <v>15</v>
      </c>
      <c r="B264" s="27" t="s">
        <v>15</v>
      </c>
      <c r="C264" s="28"/>
      <c r="D264" s="28"/>
      <c r="E264" s="12"/>
      <c r="F264" s="28"/>
      <c r="G264" s="12"/>
      <c r="H264" s="12"/>
      <c r="I264" s="12"/>
    </row>
    <row r="265" spans="1:9" ht="45" x14ac:dyDescent="0.35">
      <c r="A265" s="32" t="s">
        <v>226</v>
      </c>
      <c r="B265" s="33" t="s">
        <v>15</v>
      </c>
      <c r="C265" s="34"/>
      <c r="D265" s="34"/>
      <c r="E265" s="14"/>
      <c r="F265" s="34"/>
      <c r="G265" s="14"/>
      <c r="H265" s="14"/>
      <c r="I265" s="14"/>
    </row>
    <row r="266" spans="1:9" ht="45" x14ac:dyDescent="0.35">
      <c r="A266" s="32" t="s">
        <v>221</v>
      </c>
      <c r="B266" s="33" t="s">
        <v>15</v>
      </c>
      <c r="C266" s="34"/>
      <c r="D266" s="34"/>
      <c r="E266" s="14"/>
      <c r="F266" s="34"/>
      <c r="G266" s="14"/>
      <c r="H266" s="14"/>
      <c r="I266" s="14"/>
    </row>
    <row r="267" spans="1:9" x14ac:dyDescent="0.3">
      <c r="A267" s="26" t="s">
        <v>222</v>
      </c>
      <c r="B267" s="27" t="s">
        <v>57</v>
      </c>
      <c r="C267" s="28">
        <v>2</v>
      </c>
      <c r="D267" s="28"/>
      <c r="E267" s="12">
        <f t="shared" ref="E267:E269" si="82">C267*D267</f>
        <v>0</v>
      </c>
      <c r="F267" s="28"/>
      <c r="G267" s="12">
        <f t="shared" ref="G267:G269" si="83">C267*F267</f>
        <v>0</v>
      </c>
      <c r="H267" s="12">
        <f t="shared" ref="H267:H269" si="84">D267+F267</f>
        <v>0</v>
      </c>
      <c r="I267" s="12">
        <f t="shared" ref="I267:I269" si="85">E267+G267</f>
        <v>0</v>
      </c>
    </row>
    <row r="268" spans="1:9" ht="26.4" x14ac:dyDescent="0.3">
      <c r="A268" s="26" t="s">
        <v>224</v>
      </c>
      <c r="B268" s="27" t="s">
        <v>156</v>
      </c>
      <c r="C268" s="28">
        <v>32</v>
      </c>
      <c r="D268" s="28"/>
      <c r="E268" s="12">
        <f t="shared" si="82"/>
        <v>0</v>
      </c>
      <c r="F268" s="28"/>
      <c r="G268" s="12">
        <f t="shared" si="83"/>
        <v>0</v>
      </c>
      <c r="H268" s="12">
        <f t="shared" si="84"/>
        <v>0</v>
      </c>
      <c r="I268" s="12">
        <f t="shared" si="85"/>
        <v>0</v>
      </c>
    </row>
    <row r="269" spans="1:9" x14ac:dyDescent="0.3">
      <c r="A269" s="26" t="s">
        <v>225</v>
      </c>
      <c r="B269" s="27" t="s">
        <v>156</v>
      </c>
      <c r="C269" s="28">
        <v>32</v>
      </c>
      <c r="D269" s="28"/>
      <c r="E269" s="12">
        <f t="shared" si="82"/>
        <v>0</v>
      </c>
      <c r="F269" s="28"/>
      <c r="G269" s="12">
        <f t="shared" si="83"/>
        <v>0</v>
      </c>
      <c r="H269" s="12">
        <f t="shared" si="84"/>
        <v>0</v>
      </c>
      <c r="I269" s="12">
        <f t="shared" si="85"/>
        <v>0</v>
      </c>
    </row>
    <row r="270" spans="1:9" x14ac:dyDescent="0.3">
      <c r="A270" s="26" t="s">
        <v>15</v>
      </c>
      <c r="B270" s="27" t="s">
        <v>15</v>
      </c>
      <c r="C270" s="28"/>
      <c r="D270" s="28"/>
      <c r="E270" s="12"/>
      <c r="F270" s="28"/>
      <c r="G270" s="12"/>
      <c r="H270" s="12"/>
      <c r="I270" s="12"/>
    </row>
    <row r="271" spans="1:9" ht="15" x14ac:dyDescent="0.35">
      <c r="A271" s="32" t="s">
        <v>166</v>
      </c>
      <c r="B271" s="33" t="s">
        <v>15</v>
      </c>
      <c r="C271" s="34"/>
      <c r="D271" s="34"/>
      <c r="E271" s="14"/>
      <c r="F271" s="34"/>
      <c r="G271" s="14"/>
      <c r="H271" s="14"/>
      <c r="I271" s="14"/>
    </row>
    <row r="272" spans="1:9" x14ac:dyDescent="0.3">
      <c r="A272" s="26" t="s">
        <v>167</v>
      </c>
      <c r="B272" s="27" t="s">
        <v>168</v>
      </c>
      <c r="C272" s="28">
        <v>1</v>
      </c>
      <c r="D272" s="28"/>
      <c r="E272" s="12">
        <f t="shared" ref="E272:E276" si="86">C272*D272</f>
        <v>0</v>
      </c>
      <c r="F272" s="28"/>
      <c r="G272" s="12">
        <f t="shared" ref="G272:G276" si="87">C272*F272</f>
        <v>0</v>
      </c>
      <c r="H272" s="12">
        <f t="shared" ref="H272:H276" si="88">D272+F272</f>
        <v>0</v>
      </c>
      <c r="I272" s="12">
        <f t="shared" ref="I272:I276" si="89">E272+G272</f>
        <v>0</v>
      </c>
    </row>
    <row r="273" spans="1:9" x14ac:dyDescent="0.3">
      <c r="A273" s="26" t="s">
        <v>169</v>
      </c>
      <c r="B273" s="27" t="s">
        <v>168</v>
      </c>
      <c r="C273" s="28">
        <v>2</v>
      </c>
      <c r="D273" s="28"/>
      <c r="E273" s="12">
        <f t="shared" si="86"/>
        <v>0</v>
      </c>
      <c r="F273" s="28"/>
      <c r="G273" s="12">
        <f t="shared" si="87"/>
        <v>0</v>
      </c>
      <c r="H273" s="12">
        <f t="shared" si="88"/>
        <v>0</v>
      </c>
      <c r="I273" s="12">
        <f t="shared" si="89"/>
        <v>0</v>
      </c>
    </row>
    <row r="274" spans="1:9" x14ac:dyDescent="0.3">
      <c r="A274" s="26" t="s">
        <v>170</v>
      </c>
      <c r="B274" s="27" t="s">
        <v>168</v>
      </c>
      <c r="C274" s="28">
        <v>4</v>
      </c>
      <c r="D274" s="28"/>
      <c r="E274" s="12">
        <f t="shared" si="86"/>
        <v>0</v>
      </c>
      <c r="F274" s="28"/>
      <c r="G274" s="12">
        <f t="shared" si="87"/>
        <v>0</v>
      </c>
      <c r="H274" s="12">
        <f t="shared" si="88"/>
        <v>0</v>
      </c>
      <c r="I274" s="12">
        <f t="shared" si="89"/>
        <v>0</v>
      </c>
    </row>
    <row r="275" spans="1:9" x14ac:dyDescent="0.3">
      <c r="A275" s="26" t="s">
        <v>171</v>
      </c>
      <c r="B275" s="27" t="s">
        <v>168</v>
      </c>
      <c r="C275" s="28">
        <v>2</v>
      </c>
      <c r="D275" s="28"/>
      <c r="E275" s="12">
        <f t="shared" si="86"/>
        <v>0</v>
      </c>
      <c r="F275" s="28"/>
      <c r="G275" s="12">
        <f t="shared" si="87"/>
        <v>0</v>
      </c>
      <c r="H275" s="12">
        <f t="shared" si="88"/>
        <v>0</v>
      </c>
      <c r="I275" s="12">
        <f t="shared" si="89"/>
        <v>0</v>
      </c>
    </row>
    <row r="276" spans="1:9" x14ac:dyDescent="0.3">
      <c r="A276" s="26" t="s">
        <v>172</v>
      </c>
      <c r="B276" s="27" t="s">
        <v>168</v>
      </c>
      <c r="C276" s="28">
        <v>10</v>
      </c>
      <c r="D276" s="28"/>
      <c r="E276" s="12">
        <f t="shared" si="86"/>
        <v>0</v>
      </c>
      <c r="F276" s="28"/>
      <c r="G276" s="12">
        <f t="shared" si="87"/>
        <v>0</v>
      </c>
      <c r="H276" s="12">
        <f t="shared" si="88"/>
        <v>0</v>
      </c>
      <c r="I276" s="12">
        <f t="shared" si="89"/>
        <v>0</v>
      </c>
    </row>
    <row r="277" spans="1:9" ht="15" x14ac:dyDescent="0.35">
      <c r="A277" s="32" t="s">
        <v>173</v>
      </c>
      <c r="B277" s="33" t="s">
        <v>15</v>
      </c>
      <c r="C277" s="34"/>
      <c r="D277" s="34"/>
      <c r="E277" s="14"/>
      <c r="F277" s="34"/>
      <c r="G277" s="14"/>
      <c r="H277" s="14"/>
      <c r="I277" s="14"/>
    </row>
    <row r="278" spans="1:9" x14ac:dyDescent="0.3">
      <c r="A278" s="26" t="s">
        <v>174</v>
      </c>
      <c r="B278" s="27" t="s">
        <v>168</v>
      </c>
      <c r="C278" s="28">
        <v>2</v>
      </c>
      <c r="D278" s="28"/>
      <c r="E278" s="12">
        <f t="shared" ref="E278" si="90">C278*D278</f>
        <v>0</v>
      </c>
      <c r="F278" s="28"/>
      <c r="G278" s="12">
        <f t="shared" ref="G278" si="91">C278*F278</f>
        <v>0</v>
      </c>
      <c r="H278" s="12">
        <f t="shared" ref="H278" si="92">D278+F278</f>
        <v>0</v>
      </c>
      <c r="I278" s="12">
        <f t="shared" ref="I278" si="93">E278+G278</f>
        <v>0</v>
      </c>
    </row>
    <row r="279" spans="1:9" ht="15" x14ac:dyDescent="0.35">
      <c r="A279" s="32" t="s">
        <v>175</v>
      </c>
      <c r="B279" s="33" t="s">
        <v>15</v>
      </c>
      <c r="C279" s="34"/>
      <c r="D279" s="34"/>
      <c r="E279" s="14"/>
      <c r="F279" s="34"/>
      <c r="G279" s="14"/>
      <c r="H279" s="14"/>
      <c r="I279" s="14"/>
    </row>
    <row r="280" spans="1:9" x14ac:dyDescent="0.3">
      <c r="A280" s="26" t="s">
        <v>176</v>
      </c>
      <c r="B280" s="27" t="s">
        <v>168</v>
      </c>
      <c r="C280" s="28">
        <v>2</v>
      </c>
      <c r="D280" s="28"/>
      <c r="E280" s="12">
        <f t="shared" ref="E280" si="94">C280*D280</f>
        <v>0</v>
      </c>
      <c r="F280" s="28"/>
      <c r="G280" s="12">
        <f t="shared" ref="G280" si="95">C280*F280</f>
        <v>0</v>
      </c>
      <c r="H280" s="12">
        <f t="shared" ref="H280" si="96">D280+F280</f>
        <v>0</v>
      </c>
      <c r="I280" s="12">
        <f t="shared" ref="I280" si="97">E280+G280</f>
        <v>0</v>
      </c>
    </row>
    <row r="281" spans="1:9" x14ac:dyDescent="0.3">
      <c r="A281" s="26" t="s">
        <v>15</v>
      </c>
      <c r="B281" s="27" t="s">
        <v>15</v>
      </c>
      <c r="C281" s="28"/>
      <c r="D281" s="28"/>
      <c r="E281" s="12"/>
      <c r="F281" s="28"/>
      <c r="G281" s="12"/>
      <c r="H281" s="12"/>
      <c r="I281" s="12"/>
    </row>
    <row r="282" spans="1:9" x14ac:dyDescent="0.3">
      <c r="A282" s="26" t="s">
        <v>15</v>
      </c>
      <c r="B282" s="27" t="s">
        <v>15</v>
      </c>
      <c r="C282" s="28"/>
      <c r="D282" s="28"/>
      <c r="E282" s="12"/>
      <c r="F282" s="28"/>
      <c r="G282" s="12"/>
      <c r="H282" s="12"/>
      <c r="I282" s="12"/>
    </row>
    <row r="283" spans="1:9" x14ac:dyDescent="0.3">
      <c r="A283" s="26" t="s">
        <v>183</v>
      </c>
      <c r="B283" s="27" t="s">
        <v>15</v>
      </c>
      <c r="C283" s="28"/>
      <c r="D283" s="28"/>
      <c r="E283" s="12">
        <f>SUM(E257:E282)*0.05</f>
        <v>0</v>
      </c>
      <c r="F283" s="28"/>
      <c r="G283" s="12"/>
      <c r="H283" s="12"/>
      <c r="I283" s="12">
        <f>E283</f>
        <v>0</v>
      </c>
    </row>
    <row r="284" spans="1:9" ht="16.8" x14ac:dyDescent="0.4">
      <c r="A284" s="23" t="s">
        <v>232</v>
      </c>
      <c r="B284" s="24" t="s">
        <v>15</v>
      </c>
      <c r="C284" s="25"/>
      <c r="D284" s="25"/>
      <c r="E284" s="11">
        <f>SUM(E257:E283)</f>
        <v>0</v>
      </c>
      <c r="F284" s="25"/>
      <c r="G284" s="11">
        <f>SUM(G257:G283)</f>
        <v>0</v>
      </c>
      <c r="H284" s="11"/>
      <c r="I284" s="11">
        <f>SUM(I257:I283)</f>
        <v>0</v>
      </c>
    </row>
    <row r="285" spans="1:9" x14ac:dyDescent="0.3">
      <c r="A285" s="26" t="s">
        <v>15</v>
      </c>
      <c r="B285" s="27" t="s">
        <v>15</v>
      </c>
      <c r="C285" s="28"/>
      <c r="D285" s="28"/>
      <c r="E285" s="12"/>
      <c r="F285" s="28"/>
      <c r="G285" s="12"/>
      <c r="H285" s="12"/>
      <c r="I285" s="12"/>
    </row>
    <row r="286" spans="1:9" x14ac:dyDescent="0.3">
      <c r="A286" s="26" t="s">
        <v>15</v>
      </c>
      <c r="B286" s="27" t="s">
        <v>15</v>
      </c>
      <c r="C286" s="28"/>
      <c r="D286" s="28"/>
      <c r="E286" s="12"/>
      <c r="F286" s="28"/>
      <c r="G286" s="12"/>
      <c r="H286" s="12"/>
      <c r="I286" s="12"/>
    </row>
    <row r="287" spans="1:9" ht="16.8" x14ac:dyDescent="0.4">
      <c r="A287" s="23" t="s">
        <v>233</v>
      </c>
      <c r="B287" s="24" t="s">
        <v>15</v>
      </c>
      <c r="C287" s="25"/>
      <c r="D287" s="25"/>
      <c r="E287" s="11"/>
      <c r="F287" s="25"/>
      <c r="G287" s="11"/>
      <c r="H287" s="11"/>
      <c r="I287" s="11"/>
    </row>
    <row r="288" spans="1:9" ht="45" x14ac:dyDescent="0.35">
      <c r="A288" s="32" t="s">
        <v>226</v>
      </c>
      <c r="B288" s="33" t="s">
        <v>15</v>
      </c>
      <c r="C288" s="34"/>
      <c r="D288" s="34"/>
      <c r="E288" s="14"/>
      <c r="F288" s="34"/>
      <c r="G288" s="14"/>
      <c r="H288" s="14"/>
      <c r="I288" s="14"/>
    </row>
    <row r="289" spans="1:9" x14ac:dyDescent="0.3">
      <c r="A289" s="26" t="s">
        <v>234</v>
      </c>
      <c r="B289" s="27" t="s">
        <v>216</v>
      </c>
      <c r="C289" s="28">
        <v>1</v>
      </c>
      <c r="D289" s="28"/>
      <c r="E289" s="12">
        <f t="shared" ref="E289" si="98">C289*D289</f>
        <v>0</v>
      </c>
      <c r="F289" s="28"/>
      <c r="G289" s="12">
        <f t="shared" ref="G289" si="99">C289*F289</f>
        <v>0</v>
      </c>
      <c r="H289" s="12">
        <f t="shared" ref="H289" si="100">D289+F289</f>
        <v>0</v>
      </c>
      <c r="I289" s="12">
        <f t="shared" ref="I289" si="101">E289+G289</f>
        <v>0</v>
      </c>
    </row>
    <row r="290" spans="1:9" ht="105.6" x14ac:dyDescent="0.3">
      <c r="A290" s="26" t="s">
        <v>235</v>
      </c>
      <c r="B290" s="27" t="s">
        <v>15</v>
      </c>
      <c r="C290" s="28"/>
      <c r="D290" s="28"/>
      <c r="E290" s="12"/>
      <c r="F290" s="28"/>
      <c r="G290" s="12"/>
      <c r="H290" s="12"/>
      <c r="I290" s="12"/>
    </row>
    <row r="291" spans="1:9" x14ac:dyDescent="0.3">
      <c r="A291" s="26" t="s">
        <v>236</v>
      </c>
      <c r="B291" s="27" t="s">
        <v>216</v>
      </c>
      <c r="C291" s="28">
        <v>1</v>
      </c>
      <c r="D291" s="28"/>
      <c r="E291" s="12">
        <f t="shared" ref="E291" si="102">C291*D291</f>
        <v>0</v>
      </c>
      <c r="F291" s="28"/>
      <c r="G291" s="12">
        <f t="shared" ref="G291" si="103">C291*F291</f>
        <v>0</v>
      </c>
      <c r="H291" s="12">
        <f t="shared" ref="H291" si="104">D291+F291</f>
        <v>0</v>
      </c>
      <c r="I291" s="12">
        <f t="shared" ref="I291" si="105">E291+G291</f>
        <v>0</v>
      </c>
    </row>
    <row r="292" spans="1:9" ht="15" x14ac:dyDescent="0.35">
      <c r="A292" s="32" t="s">
        <v>237</v>
      </c>
      <c r="B292" s="33" t="s">
        <v>15</v>
      </c>
      <c r="C292" s="34"/>
      <c r="D292" s="34"/>
      <c r="E292" s="14"/>
      <c r="F292" s="34"/>
      <c r="G292" s="14"/>
      <c r="H292" s="14"/>
      <c r="I292" s="14"/>
    </row>
    <row r="293" spans="1:9" ht="26.4" x14ac:dyDescent="0.3">
      <c r="A293" s="26" t="s">
        <v>238</v>
      </c>
      <c r="B293" s="27" t="s">
        <v>57</v>
      </c>
      <c r="C293" s="28">
        <v>3</v>
      </c>
      <c r="D293" s="28"/>
      <c r="E293" s="12">
        <f t="shared" ref="E293" si="106">C293*D293</f>
        <v>0</v>
      </c>
      <c r="F293" s="28"/>
      <c r="G293" s="12">
        <f t="shared" ref="G293" si="107">C293*F293</f>
        <v>0</v>
      </c>
      <c r="H293" s="12">
        <f t="shared" ref="H293" si="108">D293+F293</f>
        <v>0</v>
      </c>
      <c r="I293" s="12">
        <f t="shared" ref="I293" si="109">E293+G293</f>
        <v>0</v>
      </c>
    </row>
    <row r="294" spans="1:9" ht="45" x14ac:dyDescent="0.35">
      <c r="A294" s="32" t="s">
        <v>239</v>
      </c>
      <c r="B294" s="33" t="s">
        <v>15</v>
      </c>
      <c r="C294" s="34"/>
      <c r="D294" s="34"/>
      <c r="E294" s="14"/>
      <c r="F294" s="34"/>
      <c r="G294" s="14"/>
      <c r="H294" s="14"/>
      <c r="I294" s="14"/>
    </row>
    <row r="295" spans="1:9" ht="26.4" x14ac:dyDescent="0.3">
      <c r="A295" s="26" t="s">
        <v>240</v>
      </c>
      <c r="B295" s="27" t="s">
        <v>57</v>
      </c>
      <c r="C295" s="28">
        <v>3</v>
      </c>
      <c r="D295" s="28"/>
      <c r="E295" s="12">
        <f t="shared" ref="E295" si="110">C295*D295</f>
        <v>0</v>
      </c>
      <c r="F295" s="28"/>
      <c r="G295" s="12">
        <f t="shared" ref="G295" si="111">C295*F295</f>
        <v>0</v>
      </c>
      <c r="H295" s="12">
        <f t="shared" ref="H295" si="112">D295+F295</f>
        <v>0</v>
      </c>
      <c r="I295" s="12">
        <f t="shared" ref="I295" si="113">E295+G295</f>
        <v>0</v>
      </c>
    </row>
    <row r="296" spans="1:9" ht="15" x14ac:dyDescent="0.35">
      <c r="A296" s="32" t="s">
        <v>111</v>
      </c>
      <c r="B296" s="33" t="s">
        <v>15</v>
      </c>
      <c r="C296" s="34"/>
      <c r="D296" s="34"/>
      <c r="E296" s="14"/>
      <c r="F296" s="34"/>
      <c r="G296" s="14"/>
      <c r="H296" s="14"/>
      <c r="I296" s="14"/>
    </row>
    <row r="297" spans="1:9" ht="26.4" x14ac:dyDescent="0.3">
      <c r="A297" s="26" t="s">
        <v>112</v>
      </c>
      <c r="B297" s="27" t="s">
        <v>57</v>
      </c>
      <c r="C297" s="28">
        <v>3</v>
      </c>
      <c r="D297" s="28"/>
      <c r="E297" s="12">
        <f t="shared" ref="E297" si="114">C297*D297</f>
        <v>0</v>
      </c>
      <c r="F297" s="28"/>
      <c r="G297" s="12">
        <f t="shared" ref="G297" si="115">C297*F297</f>
        <v>0</v>
      </c>
      <c r="H297" s="12">
        <f t="shared" ref="H297" si="116">D297+F297</f>
        <v>0</v>
      </c>
      <c r="I297" s="12">
        <f t="shared" ref="I297" si="117">E297+G297</f>
        <v>0</v>
      </c>
    </row>
    <row r="298" spans="1:9" ht="15" x14ac:dyDescent="0.35">
      <c r="A298" s="32" t="s">
        <v>241</v>
      </c>
      <c r="B298" s="33" t="s">
        <v>15</v>
      </c>
      <c r="C298" s="34"/>
      <c r="D298" s="34"/>
      <c r="E298" s="14"/>
      <c r="F298" s="34"/>
      <c r="G298" s="14"/>
      <c r="H298" s="14"/>
      <c r="I298" s="14"/>
    </row>
    <row r="299" spans="1:9" x14ac:dyDescent="0.3">
      <c r="A299" s="26" t="s">
        <v>242</v>
      </c>
      <c r="B299" s="27" t="s">
        <v>156</v>
      </c>
      <c r="C299" s="28">
        <v>95</v>
      </c>
      <c r="D299" s="28"/>
      <c r="E299" s="12">
        <f t="shared" ref="E299:E300" si="118">C299*D299</f>
        <v>0</v>
      </c>
      <c r="F299" s="28"/>
      <c r="G299" s="12">
        <f t="shared" ref="G299:G300" si="119">C299*F299</f>
        <v>0</v>
      </c>
      <c r="H299" s="12">
        <f t="shared" ref="H299:H300" si="120">D299+F299</f>
        <v>0</v>
      </c>
      <c r="I299" s="12">
        <f t="shared" ref="I299:I300" si="121">E299+G299</f>
        <v>0</v>
      </c>
    </row>
    <row r="300" spans="1:9" x14ac:dyDescent="0.3">
      <c r="A300" s="26" t="s">
        <v>225</v>
      </c>
      <c r="B300" s="27" t="s">
        <v>156</v>
      </c>
      <c r="C300" s="28">
        <v>95</v>
      </c>
      <c r="D300" s="28"/>
      <c r="E300" s="12">
        <f t="shared" si="118"/>
        <v>0</v>
      </c>
      <c r="F300" s="28"/>
      <c r="G300" s="12">
        <f t="shared" si="119"/>
        <v>0</v>
      </c>
      <c r="H300" s="12">
        <f t="shared" si="120"/>
        <v>0</v>
      </c>
      <c r="I300" s="12">
        <f t="shared" si="121"/>
        <v>0</v>
      </c>
    </row>
    <row r="301" spans="1:9" x14ac:dyDescent="0.3">
      <c r="A301" s="26" t="s">
        <v>15</v>
      </c>
      <c r="B301" s="27" t="s">
        <v>15</v>
      </c>
      <c r="C301" s="28"/>
      <c r="D301" s="28"/>
      <c r="E301" s="12"/>
      <c r="F301" s="28"/>
      <c r="G301" s="12"/>
      <c r="H301" s="12"/>
      <c r="I301" s="12"/>
    </row>
    <row r="302" spans="1:9" ht="15" x14ac:dyDescent="0.35">
      <c r="A302" s="32" t="s">
        <v>166</v>
      </c>
      <c r="B302" s="33" t="s">
        <v>15</v>
      </c>
      <c r="C302" s="34"/>
      <c r="D302" s="34"/>
      <c r="E302" s="14"/>
      <c r="F302" s="34"/>
      <c r="G302" s="14"/>
      <c r="H302" s="14"/>
      <c r="I302" s="14"/>
    </row>
    <row r="303" spans="1:9" x14ac:dyDescent="0.3">
      <c r="A303" s="26" t="s">
        <v>167</v>
      </c>
      <c r="B303" s="27" t="s">
        <v>168</v>
      </c>
      <c r="C303" s="28">
        <v>1</v>
      </c>
      <c r="D303" s="28"/>
      <c r="E303" s="12">
        <f t="shared" ref="E303:E307" si="122">C303*D303</f>
        <v>0</v>
      </c>
      <c r="F303" s="28"/>
      <c r="G303" s="12">
        <f t="shared" ref="G303:G307" si="123">C303*F303</f>
        <v>0</v>
      </c>
      <c r="H303" s="12">
        <f t="shared" ref="H303:H307" si="124">D303+F303</f>
        <v>0</v>
      </c>
      <c r="I303" s="12">
        <f t="shared" ref="I303:I307" si="125">E303+G303</f>
        <v>0</v>
      </c>
    </row>
    <row r="304" spans="1:9" x14ac:dyDescent="0.3">
      <c r="A304" s="26" t="s">
        <v>169</v>
      </c>
      <c r="B304" s="27" t="s">
        <v>168</v>
      </c>
      <c r="C304" s="28">
        <v>2</v>
      </c>
      <c r="D304" s="28"/>
      <c r="E304" s="12">
        <f t="shared" si="122"/>
        <v>0</v>
      </c>
      <c r="F304" s="28"/>
      <c r="G304" s="12">
        <f t="shared" si="123"/>
        <v>0</v>
      </c>
      <c r="H304" s="12">
        <f t="shared" si="124"/>
        <v>0</v>
      </c>
      <c r="I304" s="12">
        <f t="shared" si="125"/>
        <v>0</v>
      </c>
    </row>
    <row r="305" spans="1:9" x14ac:dyDescent="0.3">
      <c r="A305" s="26" t="s">
        <v>170</v>
      </c>
      <c r="B305" s="27" t="s">
        <v>168</v>
      </c>
      <c r="C305" s="28">
        <v>4</v>
      </c>
      <c r="D305" s="28"/>
      <c r="E305" s="12">
        <f t="shared" si="122"/>
        <v>0</v>
      </c>
      <c r="F305" s="28"/>
      <c r="G305" s="12">
        <f t="shared" si="123"/>
        <v>0</v>
      </c>
      <c r="H305" s="12">
        <f t="shared" si="124"/>
        <v>0</v>
      </c>
      <c r="I305" s="12">
        <f t="shared" si="125"/>
        <v>0</v>
      </c>
    </row>
    <row r="306" spans="1:9" x14ac:dyDescent="0.3">
      <c r="A306" s="26" t="s">
        <v>171</v>
      </c>
      <c r="B306" s="27" t="s">
        <v>168</v>
      </c>
      <c r="C306" s="28">
        <v>2</v>
      </c>
      <c r="D306" s="28"/>
      <c r="E306" s="12">
        <f t="shared" si="122"/>
        <v>0</v>
      </c>
      <c r="F306" s="28"/>
      <c r="G306" s="12">
        <f t="shared" si="123"/>
        <v>0</v>
      </c>
      <c r="H306" s="12">
        <f t="shared" si="124"/>
        <v>0</v>
      </c>
      <c r="I306" s="12">
        <f t="shared" si="125"/>
        <v>0</v>
      </c>
    </row>
    <row r="307" spans="1:9" x14ac:dyDescent="0.3">
      <c r="A307" s="26" t="s">
        <v>172</v>
      </c>
      <c r="B307" s="27" t="s">
        <v>168</v>
      </c>
      <c r="C307" s="28">
        <v>10</v>
      </c>
      <c r="D307" s="28"/>
      <c r="E307" s="12">
        <f t="shared" si="122"/>
        <v>0</v>
      </c>
      <c r="F307" s="28"/>
      <c r="G307" s="12">
        <f t="shared" si="123"/>
        <v>0</v>
      </c>
      <c r="H307" s="12">
        <f t="shared" si="124"/>
        <v>0</v>
      </c>
      <c r="I307" s="12">
        <f t="shared" si="125"/>
        <v>0</v>
      </c>
    </row>
    <row r="308" spans="1:9" ht="15" x14ac:dyDescent="0.35">
      <c r="A308" s="32" t="s">
        <v>173</v>
      </c>
      <c r="B308" s="33" t="s">
        <v>15</v>
      </c>
      <c r="C308" s="34"/>
      <c r="D308" s="34"/>
      <c r="E308" s="14"/>
      <c r="F308" s="34"/>
      <c r="G308" s="14"/>
      <c r="H308" s="14"/>
      <c r="I308" s="14"/>
    </row>
    <row r="309" spans="1:9" x14ac:dyDescent="0.3">
      <c r="A309" s="26" t="s">
        <v>174</v>
      </c>
      <c r="B309" s="27" t="s">
        <v>168</v>
      </c>
      <c r="C309" s="28">
        <v>2</v>
      </c>
      <c r="D309" s="28"/>
      <c r="E309" s="12">
        <f t="shared" ref="E309" si="126">C309*D309</f>
        <v>0</v>
      </c>
      <c r="F309" s="28"/>
      <c r="G309" s="12">
        <f t="shared" ref="G309" si="127">C309*F309</f>
        <v>0</v>
      </c>
      <c r="H309" s="12">
        <f t="shared" ref="H309" si="128">D309+F309</f>
        <v>0</v>
      </c>
      <c r="I309" s="12">
        <f t="shared" ref="I309" si="129">E309+G309</f>
        <v>0</v>
      </c>
    </row>
    <row r="310" spans="1:9" ht="15" x14ac:dyDescent="0.35">
      <c r="A310" s="32" t="s">
        <v>175</v>
      </c>
      <c r="B310" s="33" t="s">
        <v>15</v>
      </c>
      <c r="C310" s="34"/>
      <c r="D310" s="34"/>
      <c r="E310" s="14"/>
      <c r="F310" s="34"/>
      <c r="G310" s="14"/>
      <c r="H310" s="14"/>
      <c r="I310" s="14"/>
    </row>
    <row r="311" spans="1:9" x14ac:dyDescent="0.3">
      <c r="A311" s="26" t="s">
        <v>176</v>
      </c>
      <c r="B311" s="27" t="s">
        <v>168</v>
      </c>
      <c r="C311" s="28">
        <v>2</v>
      </c>
      <c r="D311" s="28"/>
      <c r="E311" s="12">
        <f t="shared" ref="E311" si="130">C311*D311</f>
        <v>0</v>
      </c>
      <c r="F311" s="28"/>
      <c r="G311" s="12">
        <f t="shared" ref="G311" si="131">C311*F311</f>
        <v>0</v>
      </c>
      <c r="H311" s="12">
        <f t="shared" ref="H311" si="132">D311+F311</f>
        <v>0</v>
      </c>
      <c r="I311" s="12">
        <f t="shared" ref="I311" si="133">E311+G311</f>
        <v>0</v>
      </c>
    </row>
    <row r="312" spans="1:9" x14ac:dyDescent="0.3">
      <c r="A312" s="26" t="s">
        <v>15</v>
      </c>
      <c r="B312" s="27" t="s">
        <v>15</v>
      </c>
      <c r="C312" s="28"/>
      <c r="D312" s="28"/>
      <c r="E312" s="12"/>
      <c r="F312" s="28"/>
      <c r="G312" s="12"/>
      <c r="H312" s="12"/>
      <c r="I312" s="12"/>
    </row>
    <row r="313" spans="1:9" x14ac:dyDescent="0.3">
      <c r="A313" s="26" t="s">
        <v>15</v>
      </c>
      <c r="B313" s="27" t="s">
        <v>15</v>
      </c>
      <c r="C313" s="28"/>
      <c r="D313" s="28"/>
      <c r="E313" s="12"/>
      <c r="F313" s="28"/>
      <c r="G313" s="12"/>
      <c r="H313" s="12"/>
      <c r="I313" s="12"/>
    </row>
    <row r="314" spans="1:9" x14ac:dyDescent="0.3">
      <c r="A314" s="26" t="s">
        <v>183</v>
      </c>
      <c r="B314" s="27" t="s">
        <v>15</v>
      </c>
      <c r="C314" s="28"/>
      <c r="D314" s="28"/>
      <c r="E314" s="12">
        <f>SUM(E289:E313)*0.05</f>
        <v>0</v>
      </c>
      <c r="F314" s="28"/>
      <c r="G314" s="12"/>
      <c r="H314" s="12"/>
      <c r="I314" s="12">
        <f>E314</f>
        <v>0</v>
      </c>
    </row>
    <row r="315" spans="1:9" ht="16.8" x14ac:dyDescent="0.4">
      <c r="A315" s="23" t="s">
        <v>243</v>
      </c>
      <c r="B315" s="24" t="s">
        <v>15</v>
      </c>
      <c r="C315" s="25"/>
      <c r="D315" s="25"/>
      <c r="E315" s="11">
        <f>SUM(E289:E314)</f>
        <v>0</v>
      </c>
      <c r="F315" s="25"/>
      <c r="G315" s="11">
        <f>SUM(G289:G314)</f>
        <v>0</v>
      </c>
      <c r="H315" s="11"/>
      <c r="I315" s="11">
        <f>SUM(I289:I314)</f>
        <v>0</v>
      </c>
    </row>
    <row r="316" spans="1:9" x14ac:dyDescent="0.3">
      <c r="A316" s="26" t="s">
        <v>15</v>
      </c>
      <c r="B316" s="27" t="s">
        <v>15</v>
      </c>
      <c r="C316" s="28"/>
      <c r="D316" s="28"/>
      <c r="E316" s="12"/>
      <c r="F316" s="28"/>
      <c r="G316" s="12"/>
      <c r="H316" s="12"/>
      <c r="I316" s="12"/>
    </row>
    <row r="317" spans="1:9" x14ac:dyDescent="0.3">
      <c r="A317" s="26" t="s">
        <v>15</v>
      </c>
      <c r="B317" s="27" t="s">
        <v>15</v>
      </c>
      <c r="C317" s="28"/>
      <c r="D317" s="28"/>
      <c r="E317" s="12"/>
      <c r="F317" s="28"/>
      <c r="G317" s="12"/>
      <c r="H317" s="12"/>
      <c r="I317" s="12"/>
    </row>
    <row r="318" spans="1:9" ht="33.6" x14ac:dyDescent="0.4">
      <c r="A318" s="23" t="s">
        <v>244</v>
      </c>
      <c r="B318" s="24" t="s">
        <v>15</v>
      </c>
      <c r="C318" s="25"/>
      <c r="D318" s="25"/>
      <c r="E318" s="11"/>
      <c r="F318" s="25"/>
      <c r="G318" s="11"/>
      <c r="H318" s="11"/>
      <c r="I318" s="11"/>
    </row>
    <row r="319" spans="1:9" ht="15" x14ac:dyDescent="0.35">
      <c r="A319" s="32" t="s">
        <v>245</v>
      </c>
      <c r="B319" s="33" t="s">
        <v>15</v>
      </c>
      <c r="C319" s="34"/>
      <c r="D319" s="34"/>
      <c r="E319" s="14"/>
      <c r="F319" s="34"/>
      <c r="G319" s="14"/>
      <c r="H319" s="14"/>
      <c r="I319" s="14"/>
    </row>
    <row r="320" spans="1:9" x14ac:dyDescent="0.3">
      <c r="A320" s="26" t="s">
        <v>246</v>
      </c>
      <c r="B320" s="27" t="s">
        <v>57</v>
      </c>
      <c r="C320" s="28">
        <v>1</v>
      </c>
      <c r="D320" s="28"/>
      <c r="E320" s="12">
        <f t="shared" ref="E320" si="134">C320*D320</f>
        <v>0</v>
      </c>
      <c r="F320" s="28"/>
      <c r="G320" s="12">
        <f t="shared" ref="G320" si="135">C320*F320</f>
        <v>0</v>
      </c>
      <c r="H320" s="12">
        <f t="shared" ref="H320" si="136">D320+F320</f>
        <v>0</v>
      </c>
      <c r="I320" s="12">
        <f t="shared" ref="I320" si="137">E320+G320</f>
        <v>0</v>
      </c>
    </row>
    <row r="321" spans="1:9" ht="30" x14ac:dyDescent="0.35">
      <c r="A321" s="32" t="s">
        <v>247</v>
      </c>
      <c r="B321" s="33" t="s">
        <v>15</v>
      </c>
      <c r="C321" s="34"/>
      <c r="D321" s="34"/>
      <c r="E321" s="14"/>
      <c r="F321" s="34"/>
      <c r="G321" s="14"/>
      <c r="H321" s="14"/>
      <c r="I321" s="14"/>
    </row>
    <row r="322" spans="1:9" x14ac:dyDescent="0.3">
      <c r="A322" s="26" t="s">
        <v>248</v>
      </c>
      <c r="B322" s="27" t="s">
        <v>57</v>
      </c>
      <c r="C322" s="28">
        <v>2</v>
      </c>
      <c r="D322" s="28"/>
      <c r="E322" s="12">
        <f t="shared" ref="E322:E325" si="138">C322*D322</f>
        <v>0</v>
      </c>
      <c r="F322" s="28"/>
      <c r="G322" s="12">
        <f t="shared" ref="G322:G325" si="139">C322*F322</f>
        <v>0</v>
      </c>
      <c r="H322" s="12">
        <f t="shared" ref="H322:H325" si="140">D322+F322</f>
        <v>0</v>
      </c>
      <c r="I322" s="12">
        <f t="shared" ref="I322:I325" si="141">E322+G322</f>
        <v>0</v>
      </c>
    </row>
    <row r="323" spans="1:9" x14ac:dyDescent="0.3">
      <c r="A323" s="26" t="s">
        <v>249</v>
      </c>
      <c r="B323" s="27" t="s">
        <v>57</v>
      </c>
      <c r="C323" s="28">
        <v>2</v>
      </c>
      <c r="D323" s="28"/>
      <c r="E323" s="12">
        <f t="shared" si="138"/>
        <v>0</v>
      </c>
      <c r="F323" s="28"/>
      <c r="G323" s="12">
        <f t="shared" si="139"/>
        <v>0</v>
      </c>
      <c r="H323" s="12">
        <f t="shared" si="140"/>
        <v>0</v>
      </c>
      <c r="I323" s="12">
        <f t="shared" si="141"/>
        <v>0</v>
      </c>
    </row>
    <row r="324" spans="1:9" x14ac:dyDescent="0.3">
      <c r="A324" s="26" t="s">
        <v>250</v>
      </c>
      <c r="B324" s="27" t="s">
        <v>57</v>
      </c>
      <c r="C324" s="28">
        <v>1</v>
      </c>
      <c r="D324" s="28"/>
      <c r="E324" s="12">
        <f t="shared" si="138"/>
        <v>0</v>
      </c>
      <c r="F324" s="28"/>
      <c r="G324" s="12">
        <f t="shared" si="139"/>
        <v>0</v>
      </c>
      <c r="H324" s="12">
        <f t="shared" si="140"/>
        <v>0</v>
      </c>
      <c r="I324" s="12">
        <f t="shared" si="141"/>
        <v>0</v>
      </c>
    </row>
    <row r="325" spans="1:9" x14ac:dyDescent="0.3">
      <c r="A325" s="26" t="s">
        <v>251</v>
      </c>
      <c r="B325" s="27" t="s">
        <v>57</v>
      </c>
      <c r="C325" s="28">
        <v>15</v>
      </c>
      <c r="D325" s="28"/>
      <c r="E325" s="12">
        <f t="shared" si="138"/>
        <v>0</v>
      </c>
      <c r="F325" s="28"/>
      <c r="G325" s="12">
        <f t="shared" si="139"/>
        <v>0</v>
      </c>
      <c r="H325" s="12">
        <f t="shared" si="140"/>
        <v>0</v>
      </c>
      <c r="I325" s="12">
        <f t="shared" si="141"/>
        <v>0</v>
      </c>
    </row>
    <row r="326" spans="1:9" ht="15" x14ac:dyDescent="0.35">
      <c r="A326" s="32" t="s">
        <v>252</v>
      </c>
      <c r="B326" s="33" t="s">
        <v>15</v>
      </c>
      <c r="C326" s="34"/>
      <c r="D326" s="34"/>
      <c r="E326" s="14"/>
      <c r="F326" s="34"/>
      <c r="G326" s="14"/>
      <c r="H326" s="14"/>
      <c r="I326" s="14"/>
    </row>
    <row r="327" spans="1:9" x14ac:dyDescent="0.3">
      <c r="A327" s="26" t="s">
        <v>253</v>
      </c>
      <c r="B327" s="27" t="s">
        <v>57</v>
      </c>
      <c r="C327" s="28">
        <v>4</v>
      </c>
      <c r="D327" s="28"/>
      <c r="E327" s="12">
        <f t="shared" ref="E327:E328" si="142">C327*D327</f>
        <v>0</v>
      </c>
      <c r="F327" s="28"/>
      <c r="G327" s="12">
        <f t="shared" ref="G327:G328" si="143">C327*F327</f>
        <v>0</v>
      </c>
      <c r="H327" s="12">
        <f t="shared" ref="H327:H328" si="144">D327+F327</f>
        <v>0</v>
      </c>
      <c r="I327" s="12">
        <f t="shared" ref="I327:I328" si="145">E327+G327</f>
        <v>0</v>
      </c>
    </row>
    <row r="328" spans="1:9" ht="26.4" x14ac:dyDescent="0.3">
      <c r="A328" s="26" t="s">
        <v>254</v>
      </c>
      <c r="B328" s="27" t="s">
        <v>57</v>
      </c>
      <c r="C328" s="28">
        <v>2</v>
      </c>
      <c r="D328" s="28"/>
      <c r="E328" s="12">
        <f t="shared" si="142"/>
        <v>0</v>
      </c>
      <c r="F328" s="28"/>
      <c r="G328" s="12">
        <f t="shared" si="143"/>
        <v>0</v>
      </c>
      <c r="H328" s="12">
        <f t="shared" si="144"/>
        <v>0</v>
      </c>
      <c r="I328" s="12">
        <f t="shared" si="145"/>
        <v>0</v>
      </c>
    </row>
    <row r="329" spans="1:9" ht="30" x14ac:dyDescent="0.35">
      <c r="A329" s="32" t="s">
        <v>255</v>
      </c>
      <c r="B329" s="33" t="s">
        <v>15</v>
      </c>
      <c r="C329" s="34"/>
      <c r="D329" s="34"/>
      <c r="E329" s="14"/>
      <c r="F329" s="34"/>
      <c r="G329" s="14"/>
      <c r="H329" s="14"/>
      <c r="I329" s="14"/>
    </row>
    <row r="330" spans="1:9" x14ac:dyDescent="0.3">
      <c r="A330" s="26" t="s">
        <v>256</v>
      </c>
      <c r="B330" s="27" t="s">
        <v>57</v>
      </c>
      <c r="C330" s="28">
        <v>1</v>
      </c>
      <c r="D330" s="28"/>
      <c r="E330" s="12">
        <f t="shared" ref="E330" si="146">C330*D330</f>
        <v>0</v>
      </c>
      <c r="F330" s="28"/>
      <c r="G330" s="12">
        <f t="shared" ref="G330" si="147">C330*F330</f>
        <v>0</v>
      </c>
      <c r="H330" s="12">
        <f t="shared" ref="H330" si="148">D330+F330</f>
        <v>0</v>
      </c>
      <c r="I330" s="12">
        <f t="shared" ref="I330" si="149">E330+G330</f>
        <v>0</v>
      </c>
    </row>
    <row r="331" spans="1:9" ht="15" x14ac:dyDescent="0.35">
      <c r="A331" s="32" t="s">
        <v>257</v>
      </c>
      <c r="B331" s="33" t="s">
        <v>15</v>
      </c>
      <c r="C331" s="34"/>
      <c r="D331" s="34"/>
      <c r="E331" s="14"/>
      <c r="F331" s="34"/>
      <c r="G331" s="14"/>
      <c r="H331" s="14"/>
      <c r="I331" s="14"/>
    </row>
    <row r="332" spans="1:9" x14ac:dyDescent="0.3">
      <c r="A332" s="26" t="s">
        <v>258</v>
      </c>
      <c r="B332" s="27" t="s">
        <v>57</v>
      </c>
      <c r="C332" s="28">
        <v>1</v>
      </c>
      <c r="D332" s="28"/>
      <c r="E332" s="12">
        <f t="shared" ref="E332" si="150">C332*D332</f>
        <v>0</v>
      </c>
      <c r="F332" s="28"/>
      <c r="G332" s="12">
        <f t="shared" ref="G332" si="151">C332*F332</f>
        <v>0</v>
      </c>
      <c r="H332" s="12">
        <f t="shared" ref="H332" si="152">D332+F332</f>
        <v>0</v>
      </c>
      <c r="I332" s="12">
        <f t="shared" ref="I332" si="153">E332+G332</f>
        <v>0</v>
      </c>
    </row>
    <row r="333" spans="1:9" ht="30" x14ac:dyDescent="0.35">
      <c r="A333" s="32" t="s">
        <v>255</v>
      </c>
      <c r="B333" s="33" t="s">
        <v>15</v>
      </c>
      <c r="C333" s="34"/>
      <c r="D333" s="34"/>
      <c r="E333" s="14"/>
      <c r="F333" s="34"/>
      <c r="G333" s="14"/>
      <c r="H333" s="14"/>
      <c r="I333" s="14"/>
    </row>
    <row r="334" spans="1:9" x14ac:dyDescent="0.3">
      <c r="A334" s="26" t="s">
        <v>259</v>
      </c>
      <c r="B334" s="27" t="s">
        <v>57</v>
      </c>
      <c r="C334" s="28">
        <v>1</v>
      </c>
      <c r="D334" s="28"/>
      <c r="E334" s="12">
        <f t="shared" ref="E334" si="154">C334*D334</f>
        <v>0</v>
      </c>
      <c r="F334" s="28"/>
      <c r="G334" s="12">
        <f t="shared" ref="G334" si="155">C334*F334</f>
        <v>0</v>
      </c>
      <c r="H334" s="12">
        <f t="shared" ref="H334" si="156">D334+F334</f>
        <v>0</v>
      </c>
      <c r="I334" s="12">
        <f t="shared" ref="I334" si="157">E334+G334</f>
        <v>0</v>
      </c>
    </row>
    <row r="335" spans="1:9" ht="15" x14ac:dyDescent="0.35">
      <c r="A335" s="32" t="s">
        <v>257</v>
      </c>
      <c r="B335" s="33" t="s">
        <v>15</v>
      </c>
      <c r="C335" s="34"/>
      <c r="D335" s="34"/>
      <c r="E335" s="14"/>
      <c r="F335" s="34"/>
      <c r="G335" s="14"/>
      <c r="H335" s="14"/>
      <c r="I335" s="14"/>
    </row>
    <row r="336" spans="1:9" x14ac:dyDescent="0.3">
      <c r="A336" s="26" t="s">
        <v>260</v>
      </c>
      <c r="B336" s="27" t="s">
        <v>57</v>
      </c>
      <c r="C336" s="28">
        <v>1</v>
      </c>
      <c r="D336" s="28"/>
      <c r="E336" s="12">
        <f t="shared" ref="E336" si="158">C336*D336</f>
        <v>0</v>
      </c>
      <c r="F336" s="28"/>
      <c r="G336" s="12">
        <f t="shared" ref="G336" si="159">C336*F336</f>
        <v>0</v>
      </c>
      <c r="H336" s="12">
        <f t="shared" ref="H336" si="160">D336+F336</f>
        <v>0</v>
      </c>
      <c r="I336" s="12">
        <f t="shared" ref="I336" si="161">E336+G336</f>
        <v>0</v>
      </c>
    </row>
    <row r="337" spans="1:9" ht="15" x14ac:dyDescent="0.35">
      <c r="A337" s="32" t="s">
        <v>261</v>
      </c>
      <c r="B337" s="33" t="s">
        <v>15</v>
      </c>
      <c r="C337" s="34"/>
      <c r="D337" s="34"/>
      <c r="E337" s="14"/>
      <c r="F337" s="34"/>
      <c r="G337" s="14"/>
      <c r="H337" s="14"/>
      <c r="I337" s="14"/>
    </row>
    <row r="338" spans="1:9" x14ac:dyDescent="0.3">
      <c r="A338" s="26" t="s">
        <v>262</v>
      </c>
      <c r="B338" s="27" t="s">
        <v>156</v>
      </c>
      <c r="C338" s="28">
        <v>55</v>
      </c>
      <c r="D338" s="28"/>
      <c r="E338" s="12">
        <f t="shared" ref="E338:E339" si="162">C338*D338</f>
        <v>0</v>
      </c>
      <c r="F338" s="28"/>
      <c r="G338" s="12">
        <f t="shared" ref="G338:G339" si="163">C338*F338</f>
        <v>0</v>
      </c>
      <c r="H338" s="12">
        <f t="shared" ref="H338:H339" si="164">D338+F338</f>
        <v>0</v>
      </c>
      <c r="I338" s="12">
        <f t="shared" ref="I338:I339" si="165">E338+G338</f>
        <v>0</v>
      </c>
    </row>
    <row r="339" spans="1:9" x14ac:dyDescent="0.3">
      <c r="A339" s="26" t="s">
        <v>225</v>
      </c>
      <c r="B339" s="27" t="s">
        <v>156</v>
      </c>
      <c r="C339" s="28">
        <v>55</v>
      </c>
      <c r="D339" s="28"/>
      <c r="E339" s="12">
        <f t="shared" si="162"/>
        <v>0</v>
      </c>
      <c r="F339" s="28"/>
      <c r="G339" s="12">
        <f t="shared" si="163"/>
        <v>0</v>
      </c>
      <c r="H339" s="12">
        <f t="shared" si="164"/>
        <v>0</v>
      </c>
      <c r="I339" s="12">
        <f t="shared" si="165"/>
        <v>0</v>
      </c>
    </row>
    <row r="340" spans="1:9" x14ac:dyDescent="0.3">
      <c r="A340" s="26" t="s">
        <v>15</v>
      </c>
      <c r="B340" s="27" t="s">
        <v>15</v>
      </c>
      <c r="C340" s="28"/>
      <c r="D340" s="28"/>
      <c r="E340" s="12"/>
      <c r="F340" s="28"/>
      <c r="G340" s="12"/>
      <c r="H340" s="12"/>
      <c r="I340" s="12"/>
    </row>
    <row r="341" spans="1:9" ht="15" x14ac:dyDescent="0.35">
      <c r="A341" s="32" t="s">
        <v>166</v>
      </c>
      <c r="B341" s="33" t="s">
        <v>15</v>
      </c>
      <c r="C341" s="34"/>
      <c r="D341" s="34"/>
      <c r="E341" s="14"/>
      <c r="F341" s="34"/>
      <c r="G341" s="14"/>
      <c r="H341" s="14"/>
      <c r="I341" s="14"/>
    </row>
    <row r="342" spans="1:9" x14ac:dyDescent="0.3">
      <c r="A342" s="26" t="s">
        <v>167</v>
      </c>
      <c r="B342" s="27" t="s">
        <v>168</v>
      </c>
      <c r="C342" s="28">
        <v>1</v>
      </c>
      <c r="D342" s="28"/>
      <c r="E342" s="12">
        <f t="shared" ref="E342:E346" si="166">C342*D342</f>
        <v>0</v>
      </c>
      <c r="F342" s="28"/>
      <c r="G342" s="12">
        <f t="shared" ref="G342:G346" si="167">C342*F342</f>
        <v>0</v>
      </c>
      <c r="H342" s="12">
        <f t="shared" ref="H342:H346" si="168">D342+F342</f>
        <v>0</v>
      </c>
      <c r="I342" s="12">
        <f t="shared" ref="I342:I346" si="169">E342+G342</f>
        <v>0</v>
      </c>
    </row>
    <row r="343" spans="1:9" x14ac:dyDescent="0.3">
      <c r="A343" s="26" t="s">
        <v>169</v>
      </c>
      <c r="B343" s="27" t="s">
        <v>168</v>
      </c>
      <c r="C343" s="28">
        <v>2</v>
      </c>
      <c r="D343" s="28"/>
      <c r="E343" s="12">
        <f t="shared" si="166"/>
        <v>0</v>
      </c>
      <c r="F343" s="28"/>
      <c r="G343" s="12">
        <f t="shared" si="167"/>
        <v>0</v>
      </c>
      <c r="H343" s="12">
        <f t="shared" si="168"/>
        <v>0</v>
      </c>
      <c r="I343" s="12">
        <f t="shared" si="169"/>
        <v>0</v>
      </c>
    </row>
    <row r="344" spans="1:9" x14ac:dyDescent="0.3">
      <c r="A344" s="26" t="s">
        <v>170</v>
      </c>
      <c r="B344" s="27" t="s">
        <v>168</v>
      </c>
      <c r="C344" s="28">
        <v>4</v>
      </c>
      <c r="D344" s="28"/>
      <c r="E344" s="12">
        <f t="shared" si="166"/>
        <v>0</v>
      </c>
      <c r="F344" s="28"/>
      <c r="G344" s="12">
        <f t="shared" si="167"/>
        <v>0</v>
      </c>
      <c r="H344" s="12">
        <f t="shared" si="168"/>
        <v>0</v>
      </c>
      <c r="I344" s="12">
        <f t="shared" si="169"/>
        <v>0</v>
      </c>
    </row>
    <row r="345" spans="1:9" x14ac:dyDescent="0.3">
      <c r="A345" s="26" t="s">
        <v>171</v>
      </c>
      <c r="B345" s="27" t="s">
        <v>168</v>
      </c>
      <c r="C345" s="28">
        <v>2</v>
      </c>
      <c r="D345" s="28"/>
      <c r="E345" s="12">
        <f t="shared" si="166"/>
        <v>0</v>
      </c>
      <c r="F345" s="28"/>
      <c r="G345" s="12">
        <f t="shared" si="167"/>
        <v>0</v>
      </c>
      <c r="H345" s="12">
        <f t="shared" si="168"/>
        <v>0</v>
      </c>
      <c r="I345" s="12">
        <f t="shared" si="169"/>
        <v>0</v>
      </c>
    </row>
    <row r="346" spans="1:9" x14ac:dyDescent="0.3">
      <c r="A346" s="26" t="s">
        <v>172</v>
      </c>
      <c r="B346" s="27" t="s">
        <v>168</v>
      </c>
      <c r="C346" s="28">
        <v>10</v>
      </c>
      <c r="D346" s="28"/>
      <c r="E346" s="12">
        <f t="shared" si="166"/>
        <v>0</v>
      </c>
      <c r="F346" s="28"/>
      <c r="G346" s="12">
        <f t="shared" si="167"/>
        <v>0</v>
      </c>
      <c r="H346" s="12">
        <f t="shared" si="168"/>
        <v>0</v>
      </c>
      <c r="I346" s="12">
        <f t="shared" si="169"/>
        <v>0</v>
      </c>
    </row>
    <row r="347" spans="1:9" ht="15" x14ac:dyDescent="0.35">
      <c r="A347" s="32" t="s">
        <v>173</v>
      </c>
      <c r="B347" s="33" t="s">
        <v>15</v>
      </c>
      <c r="C347" s="34"/>
      <c r="D347" s="34"/>
      <c r="E347" s="14"/>
      <c r="F347" s="34"/>
      <c r="G347" s="14"/>
      <c r="H347" s="14"/>
      <c r="I347" s="14"/>
    </row>
    <row r="348" spans="1:9" x14ac:dyDescent="0.3">
      <c r="A348" s="26" t="s">
        <v>174</v>
      </c>
      <c r="B348" s="27" t="s">
        <v>168</v>
      </c>
      <c r="C348" s="28">
        <v>2</v>
      </c>
      <c r="D348" s="28"/>
      <c r="E348" s="12">
        <f t="shared" ref="E348" si="170">C348*D348</f>
        <v>0</v>
      </c>
      <c r="F348" s="28"/>
      <c r="G348" s="12">
        <f t="shared" ref="G348" si="171">C348*F348</f>
        <v>0</v>
      </c>
      <c r="H348" s="12">
        <f t="shared" ref="H348" si="172">D348+F348</f>
        <v>0</v>
      </c>
      <c r="I348" s="12">
        <f t="shared" ref="I348" si="173">E348+G348</f>
        <v>0</v>
      </c>
    </row>
    <row r="349" spans="1:9" ht="15" x14ac:dyDescent="0.35">
      <c r="A349" s="32" t="s">
        <v>175</v>
      </c>
      <c r="B349" s="33" t="s">
        <v>15</v>
      </c>
      <c r="C349" s="34"/>
      <c r="D349" s="34"/>
      <c r="E349" s="14"/>
      <c r="F349" s="34"/>
      <c r="G349" s="14"/>
      <c r="H349" s="14"/>
      <c r="I349" s="14"/>
    </row>
    <row r="350" spans="1:9" x14ac:dyDescent="0.3">
      <c r="A350" s="26" t="s">
        <v>176</v>
      </c>
      <c r="B350" s="27" t="s">
        <v>168</v>
      </c>
      <c r="C350" s="28">
        <v>2</v>
      </c>
      <c r="D350" s="28"/>
      <c r="E350" s="12">
        <f t="shared" ref="E350" si="174">C350*D350</f>
        <v>0</v>
      </c>
      <c r="F350" s="28"/>
      <c r="G350" s="12">
        <f t="shared" ref="G350" si="175">C350*F350</f>
        <v>0</v>
      </c>
      <c r="H350" s="12">
        <f t="shared" ref="H350" si="176">D350+F350</f>
        <v>0</v>
      </c>
      <c r="I350" s="12">
        <f t="shared" ref="I350" si="177">E350+G350</f>
        <v>0</v>
      </c>
    </row>
    <row r="351" spans="1:9" x14ac:dyDescent="0.3">
      <c r="A351" s="26" t="s">
        <v>15</v>
      </c>
      <c r="B351" s="27" t="s">
        <v>15</v>
      </c>
      <c r="C351" s="28"/>
      <c r="D351" s="28"/>
      <c r="E351" s="12"/>
      <c r="F351" s="28"/>
      <c r="G351" s="12"/>
      <c r="H351" s="12"/>
      <c r="I351" s="12"/>
    </row>
    <row r="352" spans="1:9" x14ac:dyDescent="0.3">
      <c r="A352" s="26" t="s">
        <v>183</v>
      </c>
      <c r="B352" s="27" t="s">
        <v>15</v>
      </c>
      <c r="C352" s="28"/>
      <c r="D352" s="28"/>
      <c r="E352" s="12">
        <f>SUM(E320:E351)*0.05</f>
        <v>0</v>
      </c>
      <c r="F352" s="28"/>
      <c r="G352" s="12"/>
      <c r="H352" s="12"/>
      <c r="I352" s="12">
        <f>E352</f>
        <v>0</v>
      </c>
    </row>
    <row r="353" spans="1:9" ht="33.6" x14ac:dyDescent="0.4">
      <c r="A353" s="23" t="s">
        <v>263</v>
      </c>
      <c r="B353" s="24" t="s">
        <v>15</v>
      </c>
      <c r="C353" s="25"/>
      <c r="D353" s="25"/>
      <c r="E353" s="11">
        <f>SUM(E320:E352)</f>
        <v>0</v>
      </c>
      <c r="F353" s="25"/>
      <c r="G353" s="11">
        <f>SUM(G320:G352)</f>
        <v>0</v>
      </c>
      <c r="H353" s="11"/>
      <c r="I353" s="11">
        <f>SUM(I320:I352)</f>
        <v>0</v>
      </c>
    </row>
    <row r="354" spans="1:9" x14ac:dyDescent="0.3">
      <c r="A354" s="26" t="s">
        <v>15</v>
      </c>
      <c r="B354" s="27" t="s">
        <v>15</v>
      </c>
      <c r="C354" s="28"/>
      <c r="D354" s="28"/>
      <c r="E354" s="12"/>
      <c r="F354" s="28"/>
      <c r="G354" s="12"/>
      <c r="H354" s="12"/>
      <c r="I354" s="12"/>
    </row>
    <row r="355" spans="1:9" x14ac:dyDescent="0.3">
      <c r="A355" s="26" t="s">
        <v>15</v>
      </c>
      <c r="B355" s="27" t="s">
        <v>15</v>
      </c>
      <c r="C355" s="28"/>
      <c r="D355" s="28"/>
      <c r="E355" s="12"/>
      <c r="F355" s="28"/>
      <c r="G355" s="12"/>
      <c r="H355" s="12"/>
      <c r="I355" s="12"/>
    </row>
  </sheetData>
  <sheetProtection sheet="1" objects="1" scenarios="1" selectLockedCells="1"/>
  <pageMargins left="0.39370078740157483" right="0.39370078740157483" top="0.78740157480314965" bottom="0.78740157480314965" header="0.31496062992125984" footer="0.31496062992125984"/>
  <pageSetup paperSize="9" orientation="landscape" r:id="rId1"/>
  <headerFooter>
    <oddHeader>&amp;F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15" sqref="B15"/>
    </sheetView>
  </sheetViews>
  <sheetFormatPr defaultRowHeight="14.4" x14ac:dyDescent="0.3"/>
  <cols>
    <col min="1" max="1" width="31" style="1" customWidth="1"/>
    <col min="2" max="2" width="51.44140625" style="1" bestFit="1" customWidth="1"/>
  </cols>
  <sheetData>
    <row r="1" spans="1:2" x14ac:dyDescent="0.3">
      <c r="A1" s="2" t="s">
        <v>0</v>
      </c>
      <c r="B1" s="2" t="s">
        <v>1</v>
      </c>
    </row>
    <row r="2" spans="1:2" ht="16.8" x14ac:dyDescent="0.4">
      <c r="A2" s="2" t="s">
        <v>2</v>
      </c>
      <c r="B2" s="3" t="s">
        <v>3</v>
      </c>
    </row>
    <row r="3" spans="1:2" ht="30" x14ac:dyDescent="0.35">
      <c r="A3" s="2" t="s">
        <v>4</v>
      </c>
      <c r="B3" s="4" t="s">
        <v>5</v>
      </c>
    </row>
    <row r="4" spans="1:2" ht="30" x14ac:dyDescent="0.35">
      <c r="A4" s="2" t="s">
        <v>6</v>
      </c>
      <c r="B4" s="4" t="s">
        <v>7</v>
      </c>
    </row>
    <row r="5" spans="1:2" ht="15" x14ac:dyDescent="0.35">
      <c r="A5" s="2" t="s">
        <v>8</v>
      </c>
      <c r="B5" s="5" t="s">
        <v>9</v>
      </c>
    </row>
    <row r="6" spans="1:2" ht="15" x14ac:dyDescent="0.35">
      <c r="A6" s="2" t="s">
        <v>10</v>
      </c>
      <c r="B6" s="5" t="s">
        <v>11</v>
      </c>
    </row>
    <row r="7" spans="1:2" ht="15" x14ac:dyDescent="0.35">
      <c r="A7" s="2" t="s">
        <v>12</v>
      </c>
      <c r="B7" s="5" t="s">
        <v>13</v>
      </c>
    </row>
    <row r="8" spans="1:2" ht="15" x14ac:dyDescent="0.35">
      <c r="A8" s="2" t="s">
        <v>14</v>
      </c>
      <c r="B8" s="5" t="s">
        <v>15</v>
      </c>
    </row>
    <row r="9" spans="1:2" ht="15" x14ac:dyDescent="0.35">
      <c r="A9" s="2" t="s">
        <v>16</v>
      </c>
      <c r="B9" s="5" t="s">
        <v>17</v>
      </c>
    </row>
    <row r="10" spans="1:2" ht="15" x14ac:dyDescent="0.35">
      <c r="A10" s="2" t="s">
        <v>18</v>
      </c>
      <c r="B10" s="5" t="s">
        <v>15</v>
      </c>
    </row>
    <row r="11" spans="1:2" ht="15" x14ac:dyDescent="0.35">
      <c r="A11" s="2" t="s">
        <v>19</v>
      </c>
      <c r="B11" s="5" t="s">
        <v>15</v>
      </c>
    </row>
    <row r="12" spans="1:2" ht="15" x14ac:dyDescent="0.35">
      <c r="A12" s="2" t="s">
        <v>20</v>
      </c>
      <c r="B12" s="5" t="s">
        <v>15</v>
      </c>
    </row>
    <row r="13" spans="1:2" ht="15" x14ac:dyDescent="0.35">
      <c r="A13" s="2" t="s">
        <v>21</v>
      </c>
      <c r="B13" s="5" t="s">
        <v>15</v>
      </c>
    </row>
    <row r="14" spans="1:2" ht="184.8" x14ac:dyDescent="0.3">
      <c r="A14" s="2" t="s">
        <v>22</v>
      </c>
      <c r="B14" s="18" t="s">
        <v>292</v>
      </c>
    </row>
    <row r="15" spans="1:2" x14ac:dyDescent="0.3">
      <c r="A15" s="2" t="s">
        <v>15</v>
      </c>
      <c r="B15" s="6" t="s">
        <v>15</v>
      </c>
    </row>
    <row r="16" spans="1:2" x14ac:dyDescent="0.3">
      <c r="A16" s="2" t="s">
        <v>23</v>
      </c>
      <c r="B16" s="7" t="s">
        <v>24</v>
      </c>
    </row>
    <row r="17" spans="1:2" x14ac:dyDescent="0.3">
      <c r="A17" s="2" t="s">
        <v>25</v>
      </c>
      <c r="B17" s="7" t="s">
        <v>26</v>
      </c>
    </row>
    <row r="18" spans="1:2" x14ac:dyDescent="0.3">
      <c r="A18" s="2" t="s">
        <v>27</v>
      </c>
      <c r="B18" s="7" t="s">
        <v>28</v>
      </c>
    </row>
    <row r="19" spans="1:2" x14ac:dyDescent="0.3">
      <c r="A19" s="2" t="s">
        <v>29</v>
      </c>
      <c r="B19" s="7" t="s">
        <v>30</v>
      </c>
    </row>
    <row r="20" spans="1:2" x14ac:dyDescent="0.3">
      <c r="A20" s="2" t="s">
        <v>31</v>
      </c>
      <c r="B20" s="7" t="s">
        <v>30</v>
      </c>
    </row>
    <row r="21" spans="1:2" x14ac:dyDescent="0.3">
      <c r="A21" s="2" t="s">
        <v>32</v>
      </c>
      <c r="B21" s="7" t="s">
        <v>30</v>
      </c>
    </row>
    <row r="22" spans="1:2" x14ac:dyDescent="0.3">
      <c r="A22" s="2" t="s">
        <v>33</v>
      </c>
      <c r="B22" s="7" t="s">
        <v>30</v>
      </c>
    </row>
    <row r="23" spans="1:2" x14ac:dyDescent="0.3">
      <c r="A23" s="2" t="s">
        <v>34</v>
      </c>
      <c r="B23" s="7" t="s">
        <v>30</v>
      </c>
    </row>
    <row r="24" spans="1:2" x14ac:dyDescent="0.3">
      <c r="A24" s="2" t="s">
        <v>35</v>
      </c>
      <c r="B24" s="7" t="s">
        <v>30</v>
      </c>
    </row>
    <row r="25" spans="1:2" x14ac:dyDescent="0.3">
      <c r="A25" s="2" t="s">
        <v>36</v>
      </c>
      <c r="B25" s="7" t="s">
        <v>30</v>
      </c>
    </row>
    <row r="26" spans="1:2" x14ac:dyDescent="0.3">
      <c r="A26" s="2" t="s">
        <v>37</v>
      </c>
      <c r="B26" s="7" t="s">
        <v>38</v>
      </c>
    </row>
    <row r="27" spans="1:2" x14ac:dyDescent="0.3">
      <c r="A27" s="2" t="s">
        <v>39</v>
      </c>
      <c r="B27" s="7" t="s">
        <v>30</v>
      </c>
    </row>
    <row r="28" spans="1:2" x14ac:dyDescent="0.3">
      <c r="A28" s="2" t="s">
        <v>40</v>
      </c>
      <c r="B28" s="7" t="s">
        <v>30</v>
      </c>
    </row>
    <row r="29" spans="1:2" x14ac:dyDescent="0.3">
      <c r="A29" s="2" t="s">
        <v>41</v>
      </c>
      <c r="B29" s="7" t="s">
        <v>30</v>
      </c>
    </row>
    <row r="30" spans="1:2" x14ac:dyDescent="0.3">
      <c r="A30" s="2" t="s">
        <v>42</v>
      </c>
      <c r="B30" s="7" t="s">
        <v>30</v>
      </c>
    </row>
    <row r="31" spans="1:2" ht="26.4" x14ac:dyDescent="0.3">
      <c r="A31" s="8" t="s">
        <v>43</v>
      </c>
      <c r="B31" s="7" t="s">
        <v>44</v>
      </c>
    </row>
    <row r="32" spans="1:2" x14ac:dyDescent="0.3">
      <c r="A32" s="2" t="s">
        <v>45</v>
      </c>
      <c r="B32" s="7" t="s">
        <v>46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2016-02-17T09:52:49Z</cp:lastPrinted>
  <dcterms:created xsi:type="dcterms:W3CDTF">2016-02-15T17:21:14Z</dcterms:created>
  <dcterms:modified xsi:type="dcterms:W3CDTF">2016-02-17T11:56:22Z</dcterms:modified>
</cp:coreProperties>
</file>