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8800" windowHeight="12225" tabRatio="710" firstSheet="29" activeTab="30"/>
  </bookViews>
  <sheets>
    <sheet name="Rekapitulace stavby" sheetId="1" r:id="rId1"/>
    <sheet name="PS0701 - PS 07-01 - Stroj..." sheetId="2" r:id="rId2"/>
    <sheet name="PS0702 - PS 07-02 -  Moto..." sheetId="3" r:id="rId3"/>
    <sheet name="SO0701 - SO 07-01 - Armat..." sheetId="4" r:id="rId4"/>
    <sheet name="SO0706 - SO 07-06-  Potru..." sheetId="5" r:id="rId5"/>
    <sheet name="TZ07VRN - TZ07-VRN - Vedl..." sheetId="6" r:id="rId6"/>
    <sheet name="PS0801 - PS 08-01 - Stroj..." sheetId="7" r:id="rId7"/>
    <sheet name="PS0802 - PS 08-02 - Motor..." sheetId="8" r:id="rId8"/>
    <sheet name="PS0803 - PS 08-03 - Stave..." sheetId="9" r:id="rId9"/>
    <sheet name="SO0801 - SO 08-01 - Armat..." sheetId="10" r:id="rId10"/>
    <sheet name="SO0802 - SO 08-02 - Elekt..." sheetId="11" r:id="rId11"/>
    <sheet name="SO0803 - SO 08-03 - Zpevn..." sheetId="12" r:id="rId12"/>
    <sheet name="SO0804 - SO 08-04 - Přípo..." sheetId="13" r:id="rId13"/>
    <sheet name="SO0805 - SO 08-05 - Oplocení" sheetId="14" r:id="rId14"/>
    <sheet name="SO0806 - SO 08-06 - Potru..." sheetId="15" r:id="rId15"/>
    <sheet name="TZ08VRN - TZ08-VRN - Vedl..." sheetId="16" r:id="rId16"/>
    <sheet name="PS0901 - PS 09-01 Strojní..." sheetId="17" r:id="rId17"/>
    <sheet name="PS0902 - PS 09-02 Motorov..." sheetId="18" r:id="rId18"/>
    <sheet name="PS0903 - PS 09-03 Stavebn..." sheetId="19" r:id="rId19"/>
    <sheet name="SO0901 - SO 09-01 - Armat..." sheetId="20" r:id="rId20"/>
    <sheet name="SO0902 - SO 09-02 - Elekt..." sheetId="21" r:id="rId21"/>
    <sheet name="SO0903 - SO 09-03 - Zpevn..." sheetId="22" r:id="rId22"/>
    <sheet name="SO0904 - SO 09-04 - Přípo..." sheetId="23" r:id="rId23"/>
    <sheet name="SO0905 - SO 09-05 - Oplocení" sheetId="24" r:id="rId24"/>
    <sheet name="SO0906 - SO 09-06 - Potru..." sheetId="25" r:id="rId25"/>
    <sheet name="SO0907 - SO 09-07 - Potru..." sheetId="26" r:id="rId26"/>
    <sheet name="TZ09VRN - TZ09-VRN - Vedl..." sheetId="27" r:id="rId27"/>
    <sheet name="PS1001 - PS 10 01 Strojní..." sheetId="28" r:id="rId28"/>
    <sheet name="PS1002 - PS 10 02 Motorov..." sheetId="29" r:id="rId29"/>
    <sheet name="PS1003 - PS 10 03 Stavebn..." sheetId="30" r:id="rId30"/>
    <sheet name="SO1001 - SO 10-01 Armatur..." sheetId="31" r:id="rId31"/>
    <sheet name="SO1002 - SO 10-02 Elektro..." sheetId="32" r:id="rId32"/>
    <sheet name="SO1003 - SO 10-03 Zpevněn..." sheetId="33" r:id="rId33"/>
    <sheet name="SO1004 - SO 10 04 Přípojk..." sheetId="34" r:id="rId34"/>
    <sheet name="SO1005 - SO 10-05 Oplocení" sheetId="35" r:id="rId35"/>
    <sheet name="SO1006 - SO 10-06 Potrubn..." sheetId="36" r:id="rId36"/>
    <sheet name="VRNTZ10 - VRN TZ10 - Vedl..." sheetId="37" r:id="rId37"/>
    <sheet name="18.1 - PS 11-01 - S..." sheetId="38" r:id="rId38"/>
    <sheet name="18.1 - PS 11-02 - M..." sheetId="39" r:id="rId39"/>
    <sheet name="18.1 - PS 11-03 - S..." sheetId="40" r:id="rId40"/>
    <sheet name="SO110118.1 - SO 11-01 - A..." sheetId="41" r:id="rId41"/>
    <sheet name="SO110218.1 - SO 11-02 - E..." sheetId="42" r:id="rId42"/>
    <sheet name="SO110318.1 - SO 11-03 - Z..." sheetId="43" r:id="rId43"/>
    <sheet name="SO110418.1 - SO 11-04 -  ..." sheetId="44" r:id="rId44"/>
    <sheet name="SO110518.1 - SO 11-05 - O..." sheetId="45" r:id="rId45"/>
    <sheet name="SO110618.1 - SO 11-06 - P..." sheetId="46" r:id="rId46"/>
    <sheet name="VRNTZ1118.1 - VRN TZ 11 -..." sheetId="47" r:id="rId47"/>
    <sheet name="PS110118.2 - PS 11-01 - S..." sheetId="48" r:id="rId48"/>
    <sheet name="PS110218.2 - PS 11-02 - M..." sheetId="49" r:id="rId49"/>
    <sheet name="PS110318.2 - PS 11-03 - S..." sheetId="50" r:id="rId50"/>
    <sheet name="SO110118.2 - SO 11-01 - A..." sheetId="51" r:id="rId51"/>
    <sheet name="SO110218.2 - SO 11-02 - E..." sheetId="52" r:id="rId52"/>
    <sheet name="SO110318.2 - SO 11-03 - Z..." sheetId="53" r:id="rId53"/>
    <sheet name="SO110418.2 - SO 11-04 -  ..." sheetId="54" r:id="rId54"/>
    <sheet name="SO110518.2 - SO 11-05 - O..." sheetId="55" r:id="rId55"/>
    <sheet name="VRN1118.2 - VRN TZ 11 - V..." sheetId="56" r:id="rId56"/>
    <sheet name="SO1201 - SO12-01 - Plynov..." sheetId="57" r:id="rId57"/>
    <sheet name="SO1202 - SO12-02 - Plynov..." sheetId="58" r:id="rId58"/>
    <sheet name="SO1205 - Plynov..." sheetId="61" r:id="rId59"/>
    <sheet name="TZ12VRN - TZ12-VRN - Vedl..." sheetId="59" r:id="rId60"/>
  </sheets>
  <externalReferences>
    <externalReference r:id="rId61"/>
  </externalReferences>
  <definedNames>
    <definedName name="_xlnm.Print_Titles" localSheetId="37">'18.1 - PS 11-01 - S...'!$114:$114</definedName>
    <definedName name="_xlnm.Print_Titles" localSheetId="38">'18.1 - PS 11-02 - M...'!$114:$114</definedName>
    <definedName name="_xlnm.Print_Titles" localSheetId="39">'18.1 - PS 11-03 - S...'!$114:$114</definedName>
    <definedName name="_xlnm.Print_Titles" localSheetId="1">'PS0701 - PS 07-01 - Stroj...'!$114:$114</definedName>
    <definedName name="_xlnm.Print_Titles" localSheetId="2">'PS0702 - PS 07-02 -  Moto...'!$112:$112</definedName>
    <definedName name="_xlnm.Print_Titles" localSheetId="6">'PS0801 - PS 08-01 - Stroj...'!$114:$114</definedName>
    <definedName name="_xlnm.Print_Titles" localSheetId="7">'PS0802 - PS 08-02 - Motor...'!$112:$112</definedName>
    <definedName name="_xlnm.Print_Titles" localSheetId="8">'PS0803 - PS 08-03 - Stave...'!$112:$112</definedName>
    <definedName name="_xlnm.Print_Titles" localSheetId="16">'PS0901 - PS 09-01 Strojní...'!$112:$112</definedName>
    <definedName name="_xlnm.Print_Titles" localSheetId="17">'PS0902 - PS 09-02 Motorov...'!$112:$112</definedName>
    <definedName name="_xlnm.Print_Titles" localSheetId="18">'PS0903 - PS 09-03 Stavebn...'!$112:$112</definedName>
    <definedName name="_xlnm.Print_Titles" localSheetId="27">'PS1001 - PS 10 01 Strojní...'!$112:$112</definedName>
    <definedName name="_xlnm.Print_Titles" localSheetId="28">'PS1002 - PS 10 02 Motorov...'!$112:$112</definedName>
    <definedName name="_xlnm.Print_Titles" localSheetId="29">'PS1003 - PS 10 03 Stavebn...'!$112:$112</definedName>
    <definedName name="_xlnm.Print_Titles" localSheetId="47">'PS110118.2 - PS 11-01 - S...'!$114:$114</definedName>
    <definedName name="_xlnm.Print_Titles" localSheetId="48">'PS110218.2 - PS 11-02 - M...'!$114:$114</definedName>
    <definedName name="_xlnm.Print_Titles" localSheetId="49">'PS110318.2 - PS 11-03 - S...'!$114:$114</definedName>
    <definedName name="_xlnm.Print_Titles" localSheetId="0">'Rekapitulace stavby'!$85:$85</definedName>
    <definedName name="_xlnm.Print_Titles" localSheetId="3">'SO0701 - SO 07-01 - Armat...'!$114:$114</definedName>
    <definedName name="_xlnm.Print_Titles" localSheetId="4">'SO0706 - SO 07-06-  Potru...'!$120:$120</definedName>
    <definedName name="_xlnm.Print_Titles" localSheetId="9">'SO0801 - SO 08-01 - Armat...'!$114:$114</definedName>
    <definedName name="_xlnm.Print_Titles" localSheetId="10">'SO0802 - SO 08-02 - Elekt...'!$115:$115</definedName>
    <definedName name="_xlnm.Print_Titles" localSheetId="11">'SO0803 - SO 08-03 - Zpevn...'!$115:$115</definedName>
    <definedName name="_xlnm.Print_Titles" localSheetId="12">'SO0804 - SO 08-04 - Přípo...'!$112:$112</definedName>
    <definedName name="_xlnm.Print_Titles" localSheetId="13">'SO0805 - SO 08-05 - Oplocení'!$115:$115</definedName>
    <definedName name="_xlnm.Print_Titles" localSheetId="14">'SO0806 - SO 08-06 - Potru...'!$120:$120</definedName>
    <definedName name="_xlnm.Print_Titles" localSheetId="19">'SO0901 - SO 09-01 - Armat...'!$117:$117</definedName>
    <definedName name="_xlnm.Print_Titles" localSheetId="20">'SO0902 - SO 09-02 - Elekt...'!$115:$115</definedName>
    <definedName name="_xlnm.Print_Titles" localSheetId="21">'SO0903 - SO 09-03 - Zpevn...'!$115:$115</definedName>
    <definedName name="_xlnm.Print_Titles" localSheetId="22">'SO0904 - SO 09-04 - Přípo...'!$112:$112</definedName>
    <definedName name="_xlnm.Print_Titles" localSheetId="23">'SO0905 - SO 09-05 - Oplocení'!$115:$115</definedName>
    <definedName name="_xlnm.Print_Titles" localSheetId="24">'SO0906 - SO 09-06 - Potru...'!$120:$120</definedName>
    <definedName name="_xlnm.Print_Titles" localSheetId="25">'SO0907 - SO 09-07 - Potru...'!$120:$120</definedName>
    <definedName name="_xlnm.Print_Titles" localSheetId="30">'SO1001 - SO 10-01 Armatur...'!$117:$117</definedName>
    <definedName name="_xlnm.Print_Titles" localSheetId="31">'SO1002 - SO 10-02 Elektro...'!$115:$115</definedName>
    <definedName name="_xlnm.Print_Titles" localSheetId="32">'SO1003 - SO 10-03 Zpevněn...'!$115:$115</definedName>
    <definedName name="_xlnm.Print_Titles" localSheetId="33">'SO1004 - SO 10 04 Přípojk...'!$112:$112</definedName>
    <definedName name="_xlnm.Print_Titles" localSheetId="34">'SO1005 - SO 10-05 Oplocení'!$115:$115</definedName>
    <definedName name="_xlnm.Print_Titles" localSheetId="35">'SO1006 - SO 10-06 Potrubn...'!$121:$121</definedName>
    <definedName name="_xlnm.Print_Titles" localSheetId="40">'SO110118.1 - SO 11-01 - A...'!$119:$119</definedName>
    <definedName name="_xlnm.Print_Titles" localSheetId="50">'SO110118.2 - SO 11-01 - A...'!$119:$119</definedName>
    <definedName name="_xlnm.Print_Titles" localSheetId="41">'SO110218.1 - SO 11-02 - E...'!$117:$117</definedName>
    <definedName name="_xlnm.Print_Titles" localSheetId="51">'SO110218.2 - SO 11-02 - E...'!$117:$117</definedName>
    <definedName name="_xlnm.Print_Titles" localSheetId="42">'SO110318.1 - SO 11-03 - Z...'!$117:$117</definedName>
    <definedName name="_xlnm.Print_Titles" localSheetId="52">'SO110318.2 - SO 11-03 - Z...'!$117:$117</definedName>
    <definedName name="_xlnm.Print_Titles" localSheetId="43">'SO110418.1 - SO 11-04 -  ...'!$114:$114</definedName>
    <definedName name="_xlnm.Print_Titles" localSheetId="53">'SO110418.2 - SO 11-04 -  ...'!$114:$114</definedName>
    <definedName name="_xlnm.Print_Titles" localSheetId="44">'SO110518.1 - SO 11-05 - O...'!$117:$117</definedName>
    <definedName name="_xlnm.Print_Titles" localSheetId="54">'SO110518.2 - SO 11-05 - O...'!$117:$117</definedName>
    <definedName name="_xlnm.Print_Titles" localSheetId="45">'SO110618.1 - SO 11-06 - P...'!$122:$122</definedName>
    <definedName name="_xlnm.Print_Titles" localSheetId="56">'SO1201 - SO12-01 - Plynov...'!$120:$120</definedName>
    <definedName name="_xlnm.Print_Titles" localSheetId="57">'SO1202 - SO12-02 - Plynov...'!$120:$120</definedName>
    <definedName name="_xlnm.Print_Titles" localSheetId="5">'TZ07VRN - TZ07-VRN - Vedl...'!$114:$114</definedName>
    <definedName name="_xlnm.Print_Titles" localSheetId="15">'TZ08VRN - TZ08-VRN - Vedl...'!$114:$114</definedName>
    <definedName name="_xlnm.Print_Titles" localSheetId="26">'TZ09VRN - TZ09-VRN - Vedl...'!$114:$114</definedName>
    <definedName name="_xlnm.Print_Titles" localSheetId="59">'TZ12VRN - TZ12-VRN - Vedl...'!$114:$114</definedName>
    <definedName name="_xlnm.Print_Titles" localSheetId="55">'VRN1118.2 - VRN TZ 11 - V...'!$116:$116</definedName>
    <definedName name="_xlnm.Print_Titles" localSheetId="36">'VRNTZ10 - VRN TZ10 - Vedl...'!$114:$114</definedName>
    <definedName name="_xlnm.Print_Titles" localSheetId="46">'VRNTZ1118.1 - VRN TZ 11 -...'!$116:$116</definedName>
    <definedName name="_xlnm.Print_Area" localSheetId="37">'18.1 - PS 11-01 - S...'!$C$4:$Q$70,'18.1 - PS 11-01 - S...'!$C$76:$Q$96,'18.1 - PS 11-01 - S...'!$C$102:$Q$119</definedName>
    <definedName name="_xlnm.Print_Area" localSheetId="38">'18.1 - PS 11-02 - M...'!$C$4:$Q$70,'18.1 - PS 11-02 - M...'!$C$76:$Q$96,'18.1 - PS 11-02 - M...'!$C$102:$Q$122</definedName>
    <definedName name="_xlnm.Print_Area" localSheetId="39">'18.1 - PS 11-03 - S...'!$C$4:$Q$70,'18.1 - PS 11-03 - S...'!$C$76:$Q$96,'18.1 - PS 11-03 - S...'!$C$102:$Q$123</definedName>
    <definedName name="_xlnm.Print_Area" localSheetId="1">'PS0701 - PS 07-01 - Stroj...'!$C$4:$Q$70,'PS0701 - PS 07-01 - Stroj...'!$C$76:$Q$97,'PS0701 - PS 07-01 - Stroj...'!$C$103:$Q$128</definedName>
    <definedName name="_xlnm.Print_Area" localSheetId="2">'PS0702 - PS 07-02 -  Moto...'!$C$4:$Q$70,'PS0702 - PS 07-02 -  Moto...'!$C$76:$Q$95,'PS0702 - PS 07-02 -  Moto...'!$C$101:$Q$121</definedName>
    <definedName name="_xlnm.Print_Area" localSheetId="6">'PS0801 - PS 08-01 - Stroj...'!$C$4:$Q$70,'PS0801 - PS 08-01 - Stroj...'!$C$76:$Q$97,'PS0801 - PS 08-01 - Stroj...'!$C$103:$Q$130</definedName>
    <definedName name="_xlnm.Print_Area" localSheetId="7">'PS0802 - PS 08-02 - Motor...'!$C$4:$Q$70,'PS0802 - PS 08-02 - Motor...'!$C$76:$Q$95,'PS0802 - PS 08-02 - Motor...'!$C$101:$Q$118</definedName>
    <definedName name="_xlnm.Print_Area" localSheetId="8">'PS0803 - PS 08-03 - Stave...'!$C$4:$Q$70,'PS0803 - PS 08-03 - Stave...'!$C$76:$Q$95,'PS0803 - PS 08-03 - Stave...'!$C$101:$Q$120</definedName>
    <definedName name="_xlnm.Print_Area" localSheetId="16">'PS0901 - PS 09-01 Strojní...'!$C$4:$Q$70,'PS0901 - PS 09-01 Strojní...'!$C$76:$Q$95,'PS0901 - PS 09-01 Strojní...'!$C$101:$Q$117</definedName>
    <definedName name="_xlnm.Print_Area" localSheetId="17">'PS0902 - PS 09-02 Motorov...'!$C$4:$Q$70,'PS0902 - PS 09-02 Motorov...'!$C$76:$Q$95,'PS0902 - PS 09-02 Motorov...'!$C$101:$Q$121</definedName>
    <definedName name="_xlnm.Print_Area" localSheetId="18">'PS0903 - PS 09-03 Stavebn...'!$C$4:$Q$70,'PS0903 - PS 09-03 Stavebn...'!$C$76:$Q$95,'PS0903 - PS 09-03 Stavebn...'!$C$101:$Q$122</definedName>
    <definedName name="_xlnm.Print_Area" localSheetId="27">'PS1001 - PS 10 01 Strojní...'!$C$4:$Q$70,'PS1001 - PS 10 01 Strojní...'!$C$76:$Q$95,'PS1001 - PS 10 01 Strojní...'!$C$101:$Q$117</definedName>
    <definedName name="_xlnm.Print_Area" localSheetId="28">'PS1002 - PS 10 02 Motorov...'!$C$4:$Q$70,'PS1002 - PS 10 02 Motorov...'!$C$76:$Q$95,'PS1002 - PS 10 02 Motorov...'!$C$101:$Q$121</definedName>
    <definedName name="_xlnm.Print_Area" localSheetId="29">'PS1003 - PS 10 03 Stavebn...'!$C$4:$Q$70,'PS1003 - PS 10 03 Stavebn...'!$C$76:$Q$95,'PS1003 - PS 10 03 Stavebn...'!$C$101:$Q$123</definedName>
    <definedName name="_xlnm.Print_Area" localSheetId="47">'PS110118.2 - PS 11-01 - S...'!$C$4:$Q$70,'PS110118.2 - PS 11-01 - S...'!$C$76:$Q$96,'PS110118.2 - PS 11-01 - S...'!$C$102:$Q$119</definedName>
    <definedName name="_xlnm.Print_Area" localSheetId="48">'PS110218.2 - PS 11-02 - M...'!$C$4:$Q$70,'PS110218.2 - PS 11-02 - M...'!$C$76:$Q$96,'PS110218.2 - PS 11-02 - M...'!$C$102:$Q$122</definedName>
    <definedName name="_xlnm.Print_Area" localSheetId="49">'PS110318.2 - PS 11-03 - S...'!$C$4:$Q$70,'PS110318.2 - PS 11-03 - S...'!$C$76:$Q$96,'PS110318.2 - PS 11-03 - S...'!$C$102:$Q$123</definedName>
    <definedName name="_xlnm.Print_Area" localSheetId="0">'Rekapitulace stavby'!$C$4:$AP$70,'Rekapitulace stavby'!$C$76:$AP$158</definedName>
    <definedName name="_xlnm.Print_Area" localSheetId="3">'SO0701 - SO 07-01 - Armat...'!$C$4:$Q$70,'SO0701 - SO 07-01 - Armat...'!$C$76:$Q$97,'SO0701 - SO 07-01 - Armat...'!$C$103:$Q$127</definedName>
    <definedName name="_xlnm.Print_Area" localSheetId="4">'SO0706 - SO 07-06-  Potru...'!$C$4:$Q$70,'SO0706 - SO 07-06-  Potru...'!$C$76:$Q$103,'SO0706 - SO 07-06-  Potru...'!$C$109:$Q$215</definedName>
    <definedName name="_xlnm.Print_Area" localSheetId="9">'SO0801 - SO 08-01 - Armat...'!$C$4:$Q$70,'SO0801 - SO 08-01 - Armat...'!$C$76:$Q$97,'SO0801 - SO 08-01 - Armat...'!$C$103:$Q$127</definedName>
    <definedName name="_xlnm.Print_Area" localSheetId="10">'SO0802 - SO 08-02 - Elekt...'!$C$4:$Q$70,'SO0802 - SO 08-02 - Elekt...'!$C$76:$Q$98,'SO0802 - SO 08-02 - Elekt...'!$C$104:$Q$129</definedName>
    <definedName name="_xlnm.Print_Area" localSheetId="11">'SO0803 - SO 08-03 - Zpevn...'!$C$4:$Q$70,'SO0803 - SO 08-03 - Zpevn...'!$C$76:$Q$98,'SO0803 - SO 08-03 - Zpevn...'!$C$104:$Q$130</definedName>
    <definedName name="_xlnm.Print_Area" localSheetId="12">'SO0804 - SO 08-04 - Přípo...'!$C$4:$Q$70,'SO0804 - SO 08-04 - Přípo...'!$C$76:$Q$95,'SO0804 - SO 08-04 - Přípo...'!$C$101:$Q$124</definedName>
    <definedName name="_xlnm.Print_Area" localSheetId="13">'SO0805 - SO 08-05 - Oplocení'!$C$4:$Q$70,'SO0805 - SO 08-05 - Oplocení'!$C$76:$Q$98,'SO0805 - SO 08-05 - Oplocení'!$C$104:$Q$143</definedName>
    <definedName name="_xlnm.Print_Area" localSheetId="14">'SO0806 - SO 08-06 - Potru...'!$C$4:$Q$70,'SO0806 - SO 08-06 - Potru...'!$C$76:$Q$103,'SO0806 - SO 08-06 - Potru...'!$C$109:$Q$216</definedName>
    <definedName name="_xlnm.Print_Area" localSheetId="19">'SO0901 - SO 09-01 - Armat...'!$C$4:$Q$70,'SO0901 - SO 09-01 - Armat...'!$C$76:$Q$100,'SO0901 - SO 09-01 - Armat...'!$C$106:$Q$138</definedName>
    <definedName name="_xlnm.Print_Area" localSheetId="20">'SO0902 - SO 09-02 - Elekt...'!$C$4:$Q$70,'SO0902 - SO 09-02 - Elekt...'!$C$76:$Q$98,'SO0902 - SO 09-02 - Elekt...'!$C$104:$Q$130</definedName>
    <definedName name="_xlnm.Print_Area" localSheetId="21">'SO0903 - SO 09-03 - Zpevn...'!$C$4:$Q$70,'SO0903 - SO 09-03 - Zpevn...'!$C$76:$Q$98,'SO0903 - SO 09-03 - Zpevn...'!$C$104:$Q$129</definedName>
    <definedName name="_xlnm.Print_Area" localSheetId="22">'SO0904 - SO 09-04 - Přípo...'!$C$4:$Q$70,'SO0904 - SO 09-04 - Přípo...'!$C$76:$Q$95,'SO0904 - SO 09-04 - Přípo...'!$C$101:$Q$122</definedName>
    <definedName name="_xlnm.Print_Area" localSheetId="23">'SO0905 - SO 09-05 - Oplocení'!$C$4:$Q$70,'SO0905 - SO 09-05 - Oplocení'!$C$76:$Q$98,'SO0905 - SO 09-05 - Oplocení'!$C$104:$Q$144</definedName>
    <definedName name="_xlnm.Print_Area" localSheetId="24">'SO0906 - SO 09-06 - Potru...'!$C$4:$Q$70,'SO0906 - SO 09-06 - Potru...'!$C$76:$Q$103,'SO0906 - SO 09-06 - Potru...'!$C$109:$Q$208</definedName>
    <definedName name="_xlnm.Print_Area" localSheetId="25">'SO0907 - SO 09-07 - Potru...'!$C$4:$Q$70,'SO0907 - SO 09-07 - Potru...'!$C$76:$Q$103,'SO0907 - SO 09-07 - Potru...'!$C$109:$Q$206</definedName>
    <definedName name="_xlnm.Print_Area" localSheetId="30">'SO1001 - SO 10-01 Armatur...'!$C$4:$Q$70,'SO1001 - SO 10-01 Armatur...'!$C$76:$Q$100,'SO1001 - SO 10-01 Armatur...'!$C$106:$Q$138</definedName>
    <definedName name="_xlnm.Print_Area" localSheetId="31">'SO1002 - SO 10-02 Elektro...'!$C$4:$Q$70,'SO1002 - SO 10-02 Elektro...'!$C$76:$Q$98,'SO1002 - SO 10-02 Elektro...'!$C$104:$Q$135</definedName>
    <definedName name="_xlnm.Print_Area" localSheetId="32">'SO1003 - SO 10-03 Zpevněn...'!$C$4:$Q$70,'SO1003 - SO 10-03 Zpevněn...'!$C$76:$Q$98,'SO1003 - SO 10-03 Zpevněn...'!$C$104:$Q$129</definedName>
    <definedName name="_xlnm.Print_Area" localSheetId="33">'SO1004 - SO 10 04 Přípojk...'!$C$4:$Q$70,'SO1004 - SO 10 04 Přípojk...'!$C$76:$Q$95,'SO1004 - SO 10 04 Přípojk...'!$C$101:$Q$125</definedName>
    <definedName name="_xlnm.Print_Area" localSheetId="34">'SO1005 - SO 10-05 Oplocení'!$C$4:$Q$70,'SO1005 - SO 10-05 Oplocení'!$C$76:$Q$98,'SO1005 - SO 10-05 Oplocení'!$C$104:$Q$144</definedName>
    <definedName name="_xlnm.Print_Area" localSheetId="35">'SO1006 - SO 10-06 Potrubn...'!$C$4:$Q$70,'SO1006 - SO 10-06 Potrubn...'!$C$76:$Q$104,'SO1006 - SO 10-06 Potrubn...'!$C$110:$Q$212</definedName>
    <definedName name="_xlnm.Print_Area" localSheetId="40">'SO110118.1 - SO 11-01 - A...'!$C$4:$Q$70,'SO110118.1 - SO 11-01 - A...'!$C$76:$Q$101,'SO110118.1 - SO 11-01 - A...'!$C$107:$Q$140</definedName>
    <definedName name="_xlnm.Print_Area" localSheetId="50">'SO110118.2 - SO 11-01 - A...'!$C$4:$Q$70,'SO110118.2 - SO 11-01 - A...'!$C$76:$Q$101,'SO110118.2 - SO 11-01 - A...'!$C$107:$Q$141</definedName>
    <definedName name="_xlnm.Print_Area" localSheetId="41">'SO110218.1 - SO 11-02 - E...'!$C$4:$Q$70,'SO110218.1 - SO 11-02 - E...'!$C$76:$Q$99,'SO110218.1 - SO 11-02 - E...'!$C$105:$Q$132</definedName>
    <definedName name="_xlnm.Print_Area" localSheetId="51">'SO110218.2 - SO 11-02 - E...'!$C$4:$Q$70,'SO110218.2 - SO 11-02 - E...'!$C$76:$Q$99,'SO110218.2 - SO 11-02 - E...'!$C$105:$Q$132</definedName>
    <definedName name="_xlnm.Print_Area" localSheetId="42">'SO110318.1 - SO 11-03 - Z...'!$C$4:$Q$70,'SO110318.1 - SO 11-03 - Z...'!$C$76:$Q$99,'SO110318.1 - SO 11-03 - Z...'!$C$105:$Q$136</definedName>
    <definedName name="_xlnm.Print_Area" localSheetId="52">'SO110318.2 - SO 11-03 - Z...'!$C$4:$Q$70,'SO110318.2 - SO 11-03 - Z...'!$C$76:$Q$99,'SO110318.2 - SO 11-03 - Z...'!$C$105:$Q$140</definedName>
    <definedName name="_xlnm.Print_Area" localSheetId="43">'SO110418.1 - SO 11-04 -  ...'!$C$4:$Q$70,'SO110418.1 - SO 11-04 -  ...'!$C$76:$Q$96,'SO110418.1 - SO 11-04 -  ...'!$C$102:$Q$124</definedName>
    <definedName name="_xlnm.Print_Area" localSheetId="53">'SO110418.2 - SO 11-04 -  ...'!$C$4:$Q$70,'SO110418.2 - SO 11-04 -  ...'!$C$76:$Q$96,'SO110418.2 - SO 11-04 -  ...'!$C$102:$Q$124</definedName>
    <definedName name="_xlnm.Print_Area" localSheetId="44">'SO110518.1 - SO 11-05 - O...'!$C$4:$Q$70,'SO110518.1 - SO 11-05 - O...'!$C$76:$Q$99,'SO110518.1 - SO 11-05 - O...'!$C$105:$Q$143</definedName>
    <definedName name="_xlnm.Print_Area" localSheetId="54">'SO110518.2 - SO 11-05 - O...'!$C$4:$Q$70,'SO110518.2 - SO 11-05 - O...'!$C$76:$Q$99,'SO110518.2 - SO 11-05 - O...'!$C$105:$Q$143</definedName>
    <definedName name="_xlnm.Print_Area" localSheetId="45">'SO110618.1 - SO 11-06 - P...'!$C$4:$Q$70,'SO110618.1 - SO 11-06 - P...'!$C$76:$Q$104,'SO110618.1 - SO 11-06 - P...'!$C$110:$Q$215</definedName>
    <definedName name="_xlnm.Print_Area" localSheetId="56">'SO1201 - SO12-01 - Plynov...'!$C$4:$Q$70,'SO1201 - SO12-01 - Plynov...'!$C$76:$Q$103,'SO1201 - SO12-01 - Plynov...'!$C$109:$Q$222</definedName>
    <definedName name="_xlnm.Print_Area" localSheetId="57">'SO1202 - SO12-02 - Plynov...'!$C$4:$Q$70,'SO1202 - SO12-02 - Plynov...'!$C$76:$Q$103,'SO1202 - SO12-02 - Plynov...'!$C$109:$Q$228</definedName>
    <definedName name="_xlnm.Print_Area" localSheetId="5">'TZ07VRN - TZ07-VRN - Vedl...'!$C$4:$Q$70,'TZ07VRN - TZ07-VRN - Vedl...'!$C$76:$Q$97,'TZ07VRN - TZ07-VRN - Vedl...'!$C$103:$Q$132</definedName>
    <definedName name="_xlnm.Print_Area" localSheetId="15">'TZ08VRN - TZ08-VRN - Vedl...'!$C$4:$Q$70,'TZ08VRN - TZ08-VRN - Vedl...'!$C$76:$Q$97,'TZ08VRN - TZ08-VRN - Vedl...'!$C$103:$Q$132</definedName>
    <definedName name="_xlnm.Print_Area" localSheetId="26">'TZ09VRN - TZ09-VRN - Vedl...'!$C$4:$Q$70,'TZ09VRN - TZ09-VRN - Vedl...'!$C$76:$Q$97,'TZ09VRN - TZ09-VRN - Vedl...'!$C$103:$Q$130</definedName>
    <definedName name="_xlnm.Print_Area" localSheetId="59">'TZ12VRN - TZ12-VRN - Vedl...'!$C$4:$Q$70,'TZ12VRN - TZ12-VRN - Vedl...'!$C$76:$Q$97,'TZ12VRN - TZ12-VRN - Vedl...'!$C$103:$Q$132</definedName>
    <definedName name="_xlnm.Print_Area" localSheetId="55">'VRN1118.2 - VRN TZ 11 - V...'!$C$4:$Q$70,'VRN1118.2 - VRN TZ 11 - V...'!$C$76:$Q$98,'VRN1118.2 - VRN TZ 11 - V...'!$C$104:$Q$133</definedName>
    <definedName name="_xlnm.Print_Area" localSheetId="36">'VRNTZ10 - VRN TZ10 - Vedl...'!$C$4:$Q$70,'VRNTZ10 - VRN TZ10 - Vedl...'!$C$76:$Q$97,'VRNTZ10 - VRN TZ10 - Vedl...'!$C$103:$Q$132</definedName>
    <definedName name="_xlnm.Print_Area" localSheetId="46">'VRNTZ1118.1 - VRN TZ 11 -...'!$C$4:$Q$70,'VRNTZ1118.1 - VRN TZ 11 -...'!$C$76:$Q$98,'VRNTZ1118.1 - VRN TZ 11 -...'!$C$104:$Q$133</definedName>
  </definedNames>
  <calcPr calcId="145621"/>
</workbook>
</file>

<file path=xl/calcChain.xml><?xml version="1.0" encoding="utf-8"?>
<calcChain xmlns="http://schemas.openxmlformats.org/spreadsheetml/2006/main">
  <c r="BK150" i="58" l="1"/>
  <c r="BI150" i="58"/>
  <c r="BH150" i="58"/>
  <c r="BG150" i="58"/>
  <c r="BF150" i="58"/>
  <c r="BE150" i="58"/>
  <c r="AA150" i="58"/>
  <c r="Y150" i="58"/>
  <c r="W150" i="58"/>
  <c r="N150" i="58"/>
  <c r="BK151" i="57"/>
  <c r="BI151" i="57"/>
  <c r="BH151" i="57"/>
  <c r="BG151" i="57"/>
  <c r="BF151" i="57"/>
  <c r="AA151" i="57"/>
  <c r="Y151" i="57"/>
  <c r="W151" i="57"/>
  <c r="N151" i="57"/>
  <c r="BE151" i="57" s="1"/>
  <c r="BK152" i="46"/>
  <c r="BI152" i="46"/>
  <c r="BH152" i="46"/>
  <c r="BG152" i="46"/>
  <c r="BF152" i="46"/>
  <c r="BE152" i="46"/>
  <c r="AA152" i="46"/>
  <c r="Y152" i="46"/>
  <c r="W152" i="46"/>
  <c r="N152" i="46"/>
  <c r="BK151" i="36"/>
  <c r="BI151" i="36"/>
  <c r="BH151" i="36"/>
  <c r="BG151" i="36"/>
  <c r="BF151" i="36"/>
  <c r="BE151" i="36"/>
  <c r="AA151" i="36"/>
  <c r="Y151" i="36"/>
  <c r="W151" i="36"/>
  <c r="N151" i="36"/>
  <c r="BK151" i="25"/>
  <c r="BI151" i="25"/>
  <c r="BH151" i="25"/>
  <c r="BG151" i="25"/>
  <c r="BF151" i="25"/>
  <c r="AA151" i="25"/>
  <c r="Y151" i="25"/>
  <c r="W151" i="25"/>
  <c r="N151" i="25"/>
  <c r="BE151" i="25" s="1"/>
  <c r="BK150" i="15"/>
  <c r="BI150" i="15"/>
  <c r="BH150" i="15"/>
  <c r="BG150" i="15"/>
  <c r="BF150" i="15"/>
  <c r="BE150" i="15"/>
  <c r="AA150" i="15"/>
  <c r="Y150" i="15"/>
  <c r="W150" i="15"/>
  <c r="N150" i="15"/>
  <c r="N151" i="15"/>
  <c r="W151" i="15"/>
  <c r="Y151" i="15"/>
  <c r="AA151" i="15"/>
  <c r="BE151" i="15"/>
  <c r="BF151" i="15"/>
  <c r="BG151" i="15"/>
  <c r="BH151" i="15"/>
  <c r="BI151" i="15"/>
  <c r="BK151" i="15"/>
  <c r="BK150" i="5"/>
  <c r="BI150" i="5"/>
  <c r="BH150" i="5"/>
  <c r="BG150" i="5"/>
  <c r="BF150" i="5"/>
  <c r="BE150" i="5"/>
  <c r="AA150" i="5"/>
  <c r="Y150" i="5"/>
  <c r="W150" i="5"/>
  <c r="N150" i="5"/>
  <c r="BK153" i="57" l="1"/>
  <c r="BI153" i="57"/>
  <c r="BH153" i="57"/>
  <c r="BG153" i="57"/>
  <c r="BF153" i="57"/>
  <c r="AA153" i="57"/>
  <c r="Y153" i="57"/>
  <c r="W153" i="57"/>
  <c r="N153" i="57"/>
  <c r="BE153" i="57" s="1"/>
  <c r="BK154" i="46"/>
  <c r="BI154" i="46"/>
  <c r="BH154" i="46"/>
  <c r="BG154" i="46"/>
  <c r="BF154" i="46"/>
  <c r="AA154" i="46"/>
  <c r="Y154" i="46"/>
  <c r="W154" i="46"/>
  <c r="N154" i="46"/>
  <c r="BE154" i="46" s="1"/>
  <c r="N156" i="36"/>
  <c r="BK153" i="36"/>
  <c r="BI153" i="36"/>
  <c r="BH153" i="36"/>
  <c r="BG153" i="36"/>
  <c r="BF153" i="36"/>
  <c r="AA153" i="36"/>
  <c r="Y153" i="36"/>
  <c r="W153" i="36"/>
  <c r="N153" i="36"/>
  <c r="BE153" i="36" s="1"/>
  <c r="BK120" i="34"/>
  <c r="BI120" i="34"/>
  <c r="BH120" i="34"/>
  <c r="BG120" i="34"/>
  <c r="BF120" i="34"/>
  <c r="AA120" i="34"/>
  <c r="Y120" i="34"/>
  <c r="W120" i="34"/>
  <c r="N120" i="34"/>
  <c r="BE120" i="34" s="1"/>
  <c r="BK119" i="34"/>
  <c r="BI119" i="34"/>
  <c r="BH119" i="34"/>
  <c r="BG119" i="34"/>
  <c r="BF119" i="34"/>
  <c r="AA119" i="34"/>
  <c r="Y119" i="34"/>
  <c r="W119" i="34"/>
  <c r="N119" i="34"/>
  <c r="BE119" i="34" s="1"/>
  <c r="BK118" i="34"/>
  <c r="BI118" i="34"/>
  <c r="BH118" i="34"/>
  <c r="BG118" i="34"/>
  <c r="BF118" i="34"/>
  <c r="AA118" i="34"/>
  <c r="Y118" i="34"/>
  <c r="W118" i="34"/>
  <c r="N118" i="34"/>
  <c r="BE118" i="34" s="1"/>
  <c r="BK117" i="34"/>
  <c r="BI117" i="34"/>
  <c r="BH117" i="34"/>
  <c r="BG117" i="34"/>
  <c r="BF117" i="34"/>
  <c r="AA117" i="34"/>
  <c r="Y117" i="34"/>
  <c r="W117" i="34"/>
  <c r="N117" i="34"/>
  <c r="BE117" i="34" s="1"/>
  <c r="BK117" i="30"/>
  <c r="BI117" i="30"/>
  <c r="BH117" i="30"/>
  <c r="BG117" i="30"/>
  <c r="BF117" i="30"/>
  <c r="AA117" i="30"/>
  <c r="Y117" i="30"/>
  <c r="W117" i="30"/>
  <c r="N117" i="30"/>
  <c r="BE117" i="30" s="1"/>
  <c r="N154" i="26"/>
  <c r="BK151" i="26"/>
  <c r="BI151" i="26"/>
  <c r="BH151" i="26"/>
  <c r="BG151" i="26"/>
  <c r="BF151" i="26"/>
  <c r="AA151" i="26"/>
  <c r="Y151" i="26"/>
  <c r="W151" i="26"/>
  <c r="N151" i="26"/>
  <c r="BE151" i="26" s="1"/>
  <c r="BK153" i="25"/>
  <c r="BI153" i="25"/>
  <c r="BH153" i="25"/>
  <c r="BG153" i="25"/>
  <c r="BF153" i="25"/>
  <c r="AA153" i="25"/>
  <c r="Y153" i="25"/>
  <c r="W153" i="25"/>
  <c r="N153" i="25"/>
  <c r="BE153" i="25" s="1"/>
  <c r="BK152" i="15"/>
  <c r="BI152" i="15"/>
  <c r="BH152" i="15"/>
  <c r="BG152" i="15"/>
  <c r="BF152" i="15"/>
  <c r="AA152" i="15"/>
  <c r="Y152" i="15"/>
  <c r="W152" i="15"/>
  <c r="N152" i="15"/>
  <c r="BE152" i="15" s="1"/>
  <c r="BK178" i="5"/>
  <c r="BI178" i="5"/>
  <c r="BH178" i="5"/>
  <c r="BG178" i="5"/>
  <c r="BF178" i="5"/>
  <c r="AA178" i="5"/>
  <c r="Y178" i="5"/>
  <c r="W178" i="5"/>
  <c r="N178" i="5"/>
  <c r="BE178" i="5" s="1"/>
  <c r="BK119" i="13"/>
  <c r="BI119" i="13"/>
  <c r="BH119" i="13"/>
  <c r="BG119" i="13"/>
  <c r="BF119" i="13"/>
  <c r="AA119" i="13"/>
  <c r="Y119" i="13"/>
  <c r="W119" i="13"/>
  <c r="N119" i="13"/>
  <c r="BE119" i="13" s="1"/>
  <c r="BK118" i="13"/>
  <c r="BI118" i="13"/>
  <c r="BH118" i="13"/>
  <c r="BG118" i="13"/>
  <c r="BF118" i="13"/>
  <c r="AA118" i="13"/>
  <c r="Y118" i="13"/>
  <c r="W118" i="13"/>
  <c r="N118" i="13"/>
  <c r="BE118" i="13" s="1"/>
  <c r="BK117" i="13"/>
  <c r="BI117" i="13"/>
  <c r="BH117" i="13"/>
  <c r="BG117" i="13"/>
  <c r="BF117" i="13"/>
  <c r="AA117" i="13"/>
  <c r="Y117" i="13"/>
  <c r="W117" i="13"/>
  <c r="N117" i="13"/>
  <c r="BE117" i="13" s="1"/>
  <c r="BK152" i="5"/>
  <c r="BI152" i="5"/>
  <c r="BH152" i="5"/>
  <c r="BG152" i="5"/>
  <c r="BF152" i="5"/>
  <c r="AA152" i="5"/>
  <c r="Y152" i="5"/>
  <c r="W152" i="5"/>
  <c r="N152" i="5"/>
  <c r="BE152" i="5" s="1"/>
  <c r="N155" i="5"/>
  <c r="BK202" i="57" l="1"/>
  <c r="BI202" i="57"/>
  <c r="BH202" i="57"/>
  <c r="BG202" i="57"/>
  <c r="BF202" i="57"/>
  <c r="AA202" i="57"/>
  <c r="Y202" i="57"/>
  <c r="W202" i="57"/>
  <c r="N202" i="57"/>
  <c r="BE202" i="57" s="1"/>
  <c r="BK140" i="51"/>
  <c r="BI140" i="51"/>
  <c r="BH140" i="51"/>
  <c r="BG140" i="51"/>
  <c r="BF140" i="51"/>
  <c r="AA140" i="51"/>
  <c r="Y140" i="51"/>
  <c r="W140" i="51"/>
  <c r="N140" i="51"/>
  <c r="BE140" i="51" s="1"/>
  <c r="BK176" i="46"/>
  <c r="BI176" i="46"/>
  <c r="BH176" i="46"/>
  <c r="BG176" i="46"/>
  <c r="BF176" i="46"/>
  <c r="AA176" i="46"/>
  <c r="Y176" i="46"/>
  <c r="W176" i="46"/>
  <c r="N176" i="46"/>
  <c r="BE176" i="46" s="1"/>
  <c r="BK174" i="15"/>
  <c r="BI174" i="15"/>
  <c r="BH174" i="15"/>
  <c r="BG174" i="15"/>
  <c r="BF174" i="15"/>
  <c r="AA174" i="15"/>
  <c r="Y174" i="15"/>
  <c r="W174" i="15"/>
  <c r="N174" i="15"/>
  <c r="BE174" i="15" s="1"/>
  <c r="BK172" i="5"/>
  <c r="BI172" i="5"/>
  <c r="BH172" i="5"/>
  <c r="BG172" i="5"/>
  <c r="BF172" i="5"/>
  <c r="AA172" i="5"/>
  <c r="Y172" i="5"/>
  <c r="W172" i="5"/>
  <c r="N172" i="5"/>
  <c r="BE172" i="5" s="1"/>
  <c r="BK127" i="56"/>
  <c r="BI127" i="56"/>
  <c r="BH127" i="56"/>
  <c r="BG127" i="56"/>
  <c r="BF127" i="56"/>
  <c r="AA127" i="56"/>
  <c r="Y127" i="56"/>
  <c r="W127" i="56"/>
  <c r="N127" i="56"/>
  <c r="BE127" i="56" s="1"/>
  <c r="BK128" i="47"/>
  <c r="BI128" i="47"/>
  <c r="BH128" i="47"/>
  <c r="BG128" i="47"/>
  <c r="BF128" i="47"/>
  <c r="AA128" i="47"/>
  <c r="Y128" i="47"/>
  <c r="W128" i="47"/>
  <c r="N128" i="47"/>
  <c r="BE128" i="47" s="1"/>
  <c r="BK126" i="16"/>
  <c r="BI126" i="16"/>
  <c r="BH126" i="16"/>
  <c r="BG126" i="16"/>
  <c r="BF126" i="16"/>
  <c r="AA126" i="16"/>
  <c r="Y126" i="16"/>
  <c r="W126" i="16"/>
  <c r="N126" i="16"/>
  <c r="BE126" i="16" s="1"/>
  <c r="BK126" i="6"/>
  <c r="BI126" i="6"/>
  <c r="BH126" i="6"/>
  <c r="BG126" i="6"/>
  <c r="BF126" i="6"/>
  <c r="AA126" i="6"/>
  <c r="Y126" i="6"/>
  <c r="W126" i="6"/>
  <c r="N126" i="6"/>
  <c r="BE126" i="6" s="1"/>
  <c r="BK138" i="41" l="1"/>
  <c r="BI138" i="41"/>
  <c r="BH138" i="41"/>
  <c r="BG138" i="41"/>
  <c r="BF138" i="41"/>
  <c r="AA138" i="41"/>
  <c r="Y138" i="41"/>
  <c r="W138" i="41"/>
  <c r="N138" i="41"/>
  <c r="BE138" i="41" s="1"/>
  <c r="W211" i="36"/>
  <c r="Y211" i="36"/>
  <c r="AA211" i="36"/>
  <c r="BK211" i="36"/>
  <c r="BK128" i="7" l="1"/>
  <c r="BI128" i="7"/>
  <c r="BH128" i="7"/>
  <c r="BG128" i="7"/>
  <c r="BF128" i="7"/>
  <c r="AA128" i="7"/>
  <c r="Y128" i="7"/>
  <c r="W128" i="7"/>
  <c r="N128" i="7"/>
  <c r="BE128" i="7" s="1"/>
  <c r="BK129" i="7"/>
  <c r="BI129" i="7"/>
  <c r="BH129" i="7"/>
  <c r="BG129" i="7"/>
  <c r="BF129" i="7"/>
  <c r="AA129" i="7"/>
  <c r="Y129" i="7"/>
  <c r="W129" i="7"/>
  <c r="N129" i="7"/>
  <c r="BE129" i="7" s="1"/>
  <c r="BK209" i="46" l="1"/>
  <c r="BI209" i="46"/>
  <c r="BH209" i="46"/>
  <c r="BG209" i="46"/>
  <c r="BF209" i="46"/>
  <c r="AA209" i="46"/>
  <c r="Y209" i="46"/>
  <c r="W209" i="46"/>
  <c r="N209" i="46"/>
  <c r="BE209" i="46" s="1"/>
  <c r="BK185" i="46" l="1"/>
  <c r="BI185" i="46"/>
  <c r="BH185" i="46"/>
  <c r="BG185" i="46"/>
  <c r="BF185" i="46"/>
  <c r="AA185" i="46"/>
  <c r="Y185" i="46"/>
  <c r="W185" i="46"/>
  <c r="N185" i="46"/>
  <c r="BE185" i="46" s="1"/>
  <c r="BK169" i="46"/>
  <c r="BI169" i="46"/>
  <c r="BH169" i="46"/>
  <c r="BG169" i="46"/>
  <c r="BF169" i="46"/>
  <c r="AA169" i="46"/>
  <c r="Y169" i="46"/>
  <c r="W169" i="46"/>
  <c r="N169" i="46"/>
  <c r="BE169" i="46" s="1"/>
  <c r="BK168" i="46"/>
  <c r="BI168" i="46"/>
  <c r="BH168" i="46"/>
  <c r="BG168" i="46"/>
  <c r="BF168" i="46"/>
  <c r="AA168" i="46"/>
  <c r="Y168" i="46"/>
  <c r="W168" i="46"/>
  <c r="N168" i="46"/>
  <c r="BE168" i="46" s="1"/>
  <c r="BK205" i="36"/>
  <c r="BI205" i="36"/>
  <c r="BH205" i="36"/>
  <c r="BG205" i="36"/>
  <c r="BF205" i="36"/>
  <c r="AA205" i="36"/>
  <c r="Y205" i="36"/>
  <c r="W205" i="36"/>
  <c r="N205" i="36"/>
  <c r="BE205" i="36" s="1"/>
  <c r="BK181" i="36"/>
  <c r="BI181" i="36"/>
  <c r="BH181" i="36"/>
  <c r="BG181" i="36"/>
  <c r="BF181" i="36"/>
  <c r="AA181" i="36"/>
  <c r="Y181" i="36"/>
  <c r="W181" i="36"/>
  <c r="N181" i="36"/>
  <c r="BE181" i="36" s="1"/>
  <c r="BK210" i="15"/>
  <c r="BI210" i="15"/>
  <c r="BH210" i="15"/>
  <c r="BG210" i="15"/>
  <c r="BF210" i="15"/>
  <c r="AA210" i="15"/>
  <c r="Y210" i="15"/>
  <c r="W210" i="15"/>
  <c r="N210" i="15"/>
  <c r="BE210" i="15" s="1"/>
  <c r="BK208" i="5"/>
  <c r="BI208" i="5"/>
  <c r="BH208" i="5"/>
  <c r="BG208" i="5"/>
  <c r="BF208" i="5"/>
  <c r="AA208" i="5"/>
  <c r="Y208" i="5"/>
  <c r="W208" i="5"/>
  <c r="N208" i="5"/>
  <c r="BE208" i="5" s="1"/>
  <c r="N195" i="26"/>
  <c r="W195" i="26"/>
  <c r="Y195" i="26"/>
  <c r="AA195" i="26"/>
  <c r="BE195" i="26"/>
  <c r="BF195" i="26"/>
  <c r="BG195" i="26"/>
  <c r="BH195" i="26"/>
  <c r="BI195" i="26"/>
  <c r="BK195" i="26"/>
  <c r="BK178" i="26"/>
  <c r="BI178" i="26"/>
  <c r="BH178" i="26"/>
  <c r="BG178" i="26"/>
  <c r="BF178" i="26"/>
  <c r="AA178" i="26"/>
  <c r="Y178" i="26"/>
  <c r="W178" i="26"/>
  <c r="N178" i="26"/>
  <c r="BE178" i="26" s="1"/>
  <c r="BK180" i="25"/>
  <c r="BI180" i="25"/>
  <c r="BH180" i="25"/>
  <c r="BG180" i="25"/>
  <c r="BF180" i="25"/>
  <c r="AA180" i="25"/>
  <c r="Y180" i="25"/>
  <c r="W180" i="25"/>
  <c r="N180" i="25"/>
  <c r="BE180" i="25" s="1"/>
  <c r="BK168" i="25"/>
  <c r="BI168" i="25"/>
  <c r="BH168" i="25"/>
  <c r="BG168" i="25"/>
  <c r="BF168" i="25"/>
  <c r="AA168" i="25"/>
  <c r="Y168" i="25"/>
  <c r="W168" i="25"/>
  <c r="N168" i="25"/>
  <c r="BE168" i="25" s="1"/>
  <c r="BK167" i="25"/>
  <c r="BI167" i="25"/>
  <c r="BH167" i="25"/>
  <c r="BG167" i="25"/>
  <c r="BF167" i="25"/>
  <c r="AA167" i="25"/>
  <c r="Y167" i="25"/>
  <c r="W167" i="25"/>
  <c r="N167" i="25"/>
  <c r="BE167" i="25" s="1"/>
  <c r="BK186" i="15"/>
  <c r="BI186" i="15"/>
  <c r="BH186" i="15"/>
  <c r="BG186" i="15"/>
  <c r="BF186" i="15"/>
  <c r="AA186" i="15"/>
  <c r="Y186" i="15"/>
  <c r="W186" i="15"/>
  <c r="N186" i="15"/>
  <c r="BE186" i="15" s="1"/>
  <c r="BK185" i="15"/>
  <c r="BI185" i="15"/>
  <c r="BH185" i="15"/>
  <c r="BG185" i="15"/>
  <c r="BF185" i="15"/>
  <c r="AA185" i="15"/>
  <c r="Y185" i="15"/>
  <c r="W185" i="15"/>
  <c r="N185" i="15"/>
  <c r="BE185" i="15" s="1"/>
  <c r="BK184" i="15"/>
  <c r="BI184" i="15"/>
  <c r="BH184" i="15"/>
  <c r="BG184" i="15"/>
  <c r="BF184" i="15"/>
  <c r="AA184" i="15"/>
  <c r="Y184" i="15"/>
  <c r="W184" i="15"/>
  <c r="N184" i="15"/>
  <c r="BE184" i="15" s="1"/>
  <c r="BK125" i="7"/>
  <c r="BI125" i="7"/>
  <c r="BH125" i="7"/>
  <c r="BG125" i="7"/>
  <c r="BF125" i="7"/>
  <c r="AA125" i="7"/>
  <c r="Y125" i="7"/>
  <c r="W125" i="7"/>
  <c r="N125" i="7"/>
  <c r="BE125" i="7" s="1"/>
  <c r="BK184" i="5"/>
  <c r="BI184" i="5"/>
  <c r="BH184" i="5"/>
  <c r="BG184" i="5"/>
  <c r="BF184" i="5"/>
  <c r="AA184" i="5"/>
  <c r="Y184" i="5"/>
  <c r="W184" i="5"/>
  <c r="N184" i="5"/>
  <c r="BE184" i="5" s="1"/>
  <c r="BK183" i="5"/>
  <c r="BI183" i="5"/>
  <c r="BH183" i="5"/>
  <c r="BG183" i="5"/>
  <c r="BF183" i="5"/>
  <c r="AA183" i="5"/>
  <c r="Y183" i="5"/>
  <c r="W183" i="5"/>
  <c r="N183" i="5"/>
  <c r="BE183" i="5" s="1"/>
  <c r="BK182" i="5"/>
  <c r="BI182" i="5"/>
  <c r="BH182" i="5"/>
  <c r="BG182" i="5"/>
  <c r="BF182" i="5"/>
  <c r="AA182" i="5"/>
  <c r="Y182" i="5"/>
  <c r="W182" i="5"/>
  <c r="N182" i="5"/>
  <c r="BE182" i="5" s="1"/>
  <c r="N162" i="5"/>
  <c r="BK128" i="2"/>
  <c r="BI128" i="2"/>
  <c r="BH128" i="2"/>
  <c r="BG128" i="2"/>
  <c r="BF128" i="2"/>
  <c r="AA128" i="2"/>
  <c r="Y128" i="2"/>
  <c r="W128" i="2"/>
  <c r="N128" i="2"/>
  <c r="BE128" i="2" s="1"/>
  <c r="BK211" i="5" l="1"/>
  <c r="BI211" i="5"/>
  <c r="BH211" i="5"/>
  <c r="BG211" i="5"/>
  <c r="BF211" i="5"/>
  <c r="AA211" i="5"/>
  <c r="Y211" i="5"/>
  <c r="W211" i="5"/>
  <c r="N211" i="5"/>
  <c r="BE211" i="5" s="1"/>
  <c r="BK160" i="58"/>
  <c r="BI160" i="58"/>
  <c r="BH160" i="58"/>
  <c r="BG160" i="58"/>
  <c r="BF160" i="58"/>
  <c r="AA160" i="58"/>
  <c r="Y160" i="58"/>
  <c r="W160" i="58"/>
  <c r="N160" i="58"/>
  <c r="BE160" i="58" s="1"/>
  <c r="BK181" i="58"/>
  <c r="BI181" i="58"/>
  <c r="BH181" i="58"/>
  <c r="BG181" i="58"/>
  <c r="BF181" i="58"/>
  <c r="AA181" i="58"/>
  <c r="Y181" i="58"/>
  <c r="W181" i="58"/>
  <c r="N181" i="58"/>
  <c r="BE181" i="58" s="1"/>
  <c r="BK180" i="58"/>
  <c r="BI180" i="58"/>
  <c r="BH180" i="58"/>
  <c r="BG180" i="58"/>
  <c r="BF180" i="58"/>
  <c r="AA180" i="58"/>
  <c r="Y180" i="58"/>
  <c r="W180" i="58"/>
  <c r="N180" i="58"/>
  <c r="BE180" i="58" s="1"/>
  <c r="BK179" i="58"/>
  <c r="BI179" i="58"/>
  <c r="BH179" i="58"/>
  <c r="BG179" i="58"/>
  <c r="BF179" i="58"/>
  <c r="AA179" i="58"/>
  <c r="Y179" i="58"/>
  <c r="W179" i="58"/>
  <c r="N179" i="58"/>
  <c r="BE179" i="58" s="1"/>
  <c r="BK178" i="58"/>
  <c r="BI178" i="58"/>
  <c r="BH178" i="58"/>
  <c r="BG178" i="58"/>
  <c r="BF178" i="58"/>
  <c r="AA178" i="58"/>
  <c r="Y178" i="58"/>
  <c r="W178" i="58"/>
  <c r="N178" i="58"/>
  <c r="BE178" i="58" s="1"/>
  <c r="BK176" i="58"/>
  <c r="BI176" i="58"/>
  <c r="BH176" i="58"/>
  <c r="BG176" i="58"/>
  <c r="BF176" i="58"/>
  <c r="AA176" i="58"/>
  <c r="Y176" i="58"/>
  <c r="W176" i="58"/>
  <c r="N176" i="58"/>
  <c r="BE176" i="58" s="1"/>
  <c r="BK177" i="58"/>
  <c r="BI177" i="58"/>
  <c r="BH177" i="58"/>
  <c r="BG177" i="58"/>
  <c r="BF177" i="58"/>
  <c r="AA177" i="58"/>
  <c r="Y177" i="58"/>
  <c r="W177" i="58"/>
  <c r="N177" i="58"/>
  <c r="BE177" i="58" s="1"/>
  <c r="BK218" i="57"/>
  <c r="BI218" i="57"/>
  <c r="BH218" i="57"/>
  <c r="BG218" i="57"/>
  <c r="BF218" i="57"/>
  <c r="AA218" i="57"/>
  <c r="Y218" i="57"/>
  <c r="W218" i="57"/>
  <c r="N218" i="57"/>
  <c r="BE218" i="57" s="1"/>
  <c r="BK210" i="57"/>
  <c r="BI210" i="57"/>
  <c r="BH210" i="57"/>
  <c r="BG210" i="57"/>
  <c r="BF210" i="57"/>
  <c r="AA210" i="57"/>
  <c r="Y210" i="57"/>
  <c r="W210" i="57"/>
  <c r="N210" i="57"/>
  <c r="BE210" i="57" s="1"/>
  <c r="BK185" i="57"/>
  <c r="BI185" i="57"/>
  <c r="BH185" i="57"/>
  <c r="BG185" i="57"/>
  <c r="BF185" i="57"/>
  <c r="AA185" i="57"/>
  <c r="Y185" i="57"/>
  <c r="W185" i="57"/>
  <c r="N185" i="57"/>
  <c r="BE185" i="57" s="1"/>
  <c r="BK187" i="57"/>
  <c r="BI187" i="57"/>
  <c r="BH187" i="57"/>
  <c r="BG187" i="57"/>
  <c r="BF187" i="57"/>
  <c r="AA187" i="57"/>
  <c r="Y187" i="57"/>
  <c r="W187" i="57"/>
  <c r="N187" i="57"/>
  <c r="BE187" i="57" s="1"/>
  <c r="BK186" i="57"/>
  <c r="BI186" i="57"/>
  <c r="BH186" i="57"/>
  <c r="BG186" i="57"/>
  <c r="BF186" i="57"/>
  <c r="AA186" i="57"/>
  <c r="Y186" i="57"/>
  <c r="W186" i="57"/>
  <c r="N186" i="57"/>
  <c r="BE186" i="57" s="1"/>
  <c r="BK207" i="58" l="1"/>
  <c r="BI207" i="58"/>
  <c r="BH207" i="58"/>
  <c r="BG207" i="58"/>
  <c r="BF207" i="58"/>
  <c r="AA207" i="58"/>
  <c r="Y207" i="58"/>
  <c r="W207" i="58"/>
  <c r="N207" i="58"/>
  <c r="BE207" i="58" s="1"/>
  <c r="BK131" i="59"/>
  <c r="BI131" i="59"/>
  <c r="BH131" i="59"/>
  <c r="BG131" i="59"/>
  <c r="BF131" i="59"/>
  <c r="AA131" i="59"/>
  <c r="Y131" i="59"/>
  <c r="W131" i="59"/>
  <c r="N131" i="59"/>
  <c r="BE131" i="59" s="1"/>
  <c r="BK224" i="58"/>
  <c r="BI224" i="58"/>
  <c r="BH224" i="58"/>
  <c r="BG224" i="58"/>
  <c r="BF224" i="58"/>
  <c r="AA224" i="58"/>
  <c r="Y224" i="58"/>
  <c r="W224" i="58"/>
  <c r="N224" i="58"/>
  <c r="BE224" i="58" s="1"/>
  <c r="BK208" i="58"/>
  <c r="BI208" i="58"/>
  <c r="BH208" i="58"/>
  <c r="BG208" i="58"/>
  <c r="BF208" i="58"/>
  <c r="AA208" i="58"/>
  <c r="Y208" i="58"/>
  <c r="W208" i="58"/>
  <c r="N208" i="58"/>
  <c r="BE208" i="58" s="1"/>
  <c r="BK209" i="58"/>
  <c r="BI209" i="58"/>
  <c r="BH209" i="58"/>
  <c r="BG209" i="58"/>
  <c r="BF209" i="58"/>
  <c r="AA209" i="58"/>
  <c r="Y209" i="58"/>
  <c r="W209" i="58"/>
  <c r="N209" i="58"/>
  <c r="BE209" i="58" s="1"/>
  <c r="BK204" i="58"/>
  <c r="BI204" i="58"/>
  <c r="BH204" i="58"/>
  <c r="BG204" i="58"/>
  <c r="BF204" i="58"/>
  <c r="AA204" i="58"/>
  <c r="Y204" i="58"/>
  <c r="W204" i="58"/>
  <c r="N204" i="58"/>
  <c r="BE204" i="58" s="1"/>
  <c r="BK185" i="58"/>
  <c r="BI185" i="58"/>
  <c r="BH185" i="58"/>
  <c r="BG185" i="58"/>
  <c r="BF185" i="58"/>
  <c r="AA185" i="58"/>
  <c r="Y185" i="58"/>
  <c r="W185" i="58"/>
  <c r="N185" i="58"/>
  <c r="BE185" i="58" s="1"/>
  <c r="BK191" i="58" l="1"/>
  <c r="BI191" i="58"/>
  <c r="BH191" i="58"/>
  <c r="BG191" i="58"/>
  <c r="BF191" i="58"/>
  <c r="AA191" i="58"/>
  <c r="Y191" i="58"/>
  <c r="W191" i="58"/>
  <c r="N191" i="58"/>
  <c r="BE191" i="58" s="1"/>
  <c r="BK192" i="58"/>
  <c r="BI192" i="58"/>
  <c r="BH192" i="58"/>
  <c r="BG192" i="58"/>
  <c r="BF192" i="58"/>
  <c r="AA192" i="58"/>
  <c r="Y192" i="58"/>
  <c r="W192" i="58"/>
  <c r="N192" i="58"/>
  <c r="BE192" i="58" s="1"/>
  <c r="BK193" i="58"/>
  <c r="BI193" i="58"/>
  <c r="BH193" i="58"/>
  <c r="BG193" i="58"/>
  <c r="BF193" i="58"/>
  <c r="AA193" i="58"/>
  <c r="Y193" i="58"/>
  <c r="W193" i="58"/>
  <c r="N193" i="58"/>
  <c r="BE193" i="58" s="1"/>
  <c r="N126" i="43" l="1"/>
  <c r="W126" i="43"/>
  <c r="Y126" i="43"/>
  <c r="AA126" i="43"/>
  <c r="BE126" i="43"/>
  <c r="BF126" i="43"/>
  <c r="BG126" i="43"/>
  <c r="BH126" i="43"/>
  <c r="BI126" i="43"/>
  <c r="BK126" i="43"/>
  <c r="N128" i="43"/>
  <c r="W128" i="43"/>
  <c r="Y128" i="43"/>
  <c r="AA128" i="43"/>
  <c r="BE128" i="43"/>
  <c r="BF128" i="43"/>
  <c r="BG128" i="43"/>
  <c r="BH128" i="43"/>
  <c r="BI128" i="43"/>
  <c r="BK128" i="43"/>
  <c r="BK130" i="7" l="1"/>
  <c r="BI130" i="7"/>
  <c r="BH130" i="7"/>
  <c r="BG130" i="7"/>
  <c r="BF130" i="7"/>
  <c r="AA130" i="7"/>
  <c r="Y130" i="7"/>
  <c r="W130" i="7"/>
  <c r="BE130" i="7"/>
  <c r="BK127" i="7"/>
  <c r="BI127" i="7"/>
  <c r="BH127" i="7"/>
  <c r="BG127" i="7"/>
  <c r="BF127" i="7"/>
  <c r="AA127" i="7"/>
  <c r="Y127" i="7"/>
  <c r="W127" i="7"/>
  <c r="N127" i="7"/>
  <c r="BE127" i="7" s="1"/>
  <c r="BK126" i="7"/>
  <c r="BI126" i="7"/>
  <c r="BH126" i="7"/>
  <c r="BG126" i="7"/>
  <c r="BF126" i="7"/>
  <c r="AA126" i="7"/>
  <c r="Y126" i="7"/>
  <c r="W126" i="7"/>
  <c r="N126" i="7"/>
  <c r="BE126" i="7" s="1"/>
  <c r="BK124" i="7"/>
  <c r="BI124" i="7"/>
  <c r="BH124" i="7"/>
  <c r="BG124" i="7"/>
  <c r="BF124" i="7"/>
  <c r="AA124" i="7"/>
  <c r="Y124" i="7"/>
  <c r="W124" i="7"/>
  <c r="N124" i="7"/>
  <c r="BE124" i="7" s="1"/>
  <c r="BK123" i="7"/>
  <c r="BI123" i="7"/>
  <c r="BH123" i="7"/>
  <c r="BG123" i="7"/>
  <c r="BF123" i="7"/>
  <c r="AA123" i="7"/>
  <c r="Y123" i="7"/>
  <c r="W123" i="7"/>
  <c r="N123" i="7"/>
  <c r="BE123" i="7" s="1"/>
  <c r="BK122" i="7"/>
  <c r="BI122" i="7"/>
  <c r="BH122" i="7"/>
  <c r="BG122" i="7"/>
  <c r="BF122" i="7"/>
  <c r="AA122" i="7"/>
  <c r="Y122" i="7"/>
  <c r="W122" i="7"/>
  <c r="N122" i="7"/>
  <c r="BE122" i="7" s="1"/>
  <c r="BK123" i="2"/>
  <c r="BI123" i="2"/>
  <c r="BH123" i="2"/>
  <c r="BG123" i="2"/>
  <c r="BF123" i="2"/>
  <c r="AA123" i="2"/>
  <c r="Y123" i="2"/>
  <c r="W123" i="2"/>
  <c r="N123" i="2"/>
  <c r="BE123" i="2" s="1"/>
  <c r="BK127" i="2"/>
  <c r="BI127" i="2"/>
  <c r="BH127" i="2"/>
  <c r="BG127" i="2"/>
  <c r="BF127" i="2"/>
  <c r="AA127" i="2"/>
  <c r="Y127" i="2"/>
  <c r="W127" i="2"/>
  <c r="N127" i="2"/>
  <c r="BE127" i="2" s="1"/>
  <c r="BK126" i="2"/>
  <c r="BI126" i="2"/>
  <c r="BH126" i="2"/>
  <c r="BG126" i="2"/>
  <c r="BF126" i="2"/>
  <c r="AA126" i="2"/>
  <c r="Y126" i="2"/>
  <c r="W126" i="2"/>
  <c r="N126" i="2"/>
  <c r="BE126" i="2" s="1"/>
  <c r="BK125" i="2"/>
  <c r="BI125" i="2"/>
  <c r="BH125" i="2"/>
  <c r="BG125" i="2"/>
  <c r="BF125" i="2"/>
  <c r="AA125" i="2"/>
  <c r="Y125" i="2"/>
  <c r="W125" i="2"/>
  <c r="N125" i="2"/>
  <c r="BE125" i="2" s="1"/>
  <c r="BK124" i="2"/>
  <c r="BI124" i="2"/>
  <c r="BH124" i="2"/>
  <c r="BG124" i="2"/>
  <c r="BF124" i="2"/>
  <c r="AA124" i="2"/>
  <c r="Y124" i="2"/>
  <c r="W124" i="2"/>
  <c r="N124" i="2"/>
  <c r="BE124" i="2" s="1"/>
  <c r="BK122" i="2"/>
  <c r="BI122" i="2"/>
  <c r="BH122" i="2"/>
  <c r="BG122" i="2"/>
  <c r="BF122" i="2"/>
  <c r="BE122" i="2"/>
  <c r="AA122" i="2"/>
  <c r="Y122" i="2"/>
  <c r="W122" i="2"/>
  <c r="N122" i="2"/>
  <c r="BK141" i="61" l="1"/>
  <c r="BI141" i="61"/>
  <c r="BH141" i="61"/>
  <c r="BG141" i="61"/>
  <c r="BF141" i="61"/>
  <c r="AA141" i="61"/>
  <c r="AA140" i="61" s="1"/>
  <c r="Y141" i="61"/>
  <c r="Y140" i="61" s="1"/>
  <c r="W141" i="61"/>
  <c r="W140" i="61" s="1"/>
  <c r="N141" i="61"/>
  <c r="BE141" i="61" s="1"/>
  <c r="BK140" i="61"/>
  <c r="N140" i="61" s="1"/>
  <c r="N93" i="61" s="1"/>
  <c r="BK139" i="61"/>
  <c r="BI139" i="61"/>
  <c r="BH139" i="61"/>
  <c r="BG139" i="61"/>
  <c r="BF139" i="61"/>
  <c r="AA139" i="61"/>
  <c r="Y139" i="61"/>
  <c r="W139" i="61"/>
  <c r="N139" i="61"/>
  <c r="BE139" i="61" s="1"/>
  <c r="BK138" i="61"/>
  <c r="BI138" i="61"/>
  <c r="BH138" i="61"/>
  <c r="BG138" i="61"/>
  <c r="BF138" i="61"/>
  <c r="AA138" i="61"/>
  <c r="Y138" i="61"/>
  <c r="W138" i="61"/>
  <c r="N138" i="61"/>
  <c r="BE138" i="61" s="1"/>
  <c r="BK137" i="61"/>
  <c r="BI137" i="61"/>
  <c r="BH137" i="61"/>
  <c r="BG137" i="61"/>
  <c r="BF137" i="61"/>
  <c r="AA137" i="61"/>
  <c r="Y137" i="61"/>
  <c r="W137" i="61"/>
  <c r="N137" i="61"/>
  <c r="BE137" i="61" s="1"/>
  <c r="BK136" i="61"/>
  <c r="BI136" i="61"/>
  <c r="BH136" i="61"/>
  <c r="BG136" i="61"/>
  <c r="BF136" i="61"/>
  <c r="AA136" i="61"/>
  <c r="Y136" i="61"/>
  <c r="W136" i="61"/>
  <c r="N136" i="61"/>
  <c r="BE136" i="61" s="1"/>
  <c r="BK135" i="61"/>
  <c r="BI135" i="61"/>
  <c r="BH135" i="61"/>
  <c r="BG135" i="61"/>
  <c r="BF135" i="61"/>
  <c r="AA135" i="61"/>
  <c r="Y135" i="61"/>
  <c r="W135" i="61"/>
  <c r="N135" i="61"/>
  <c r="BE135" i="61" s="1"/>
  <c r="BK134" i="61"/>
  <c r="BI134" i="61"/>
  <c r="BH134" i="61"/>
  <c r="BG134" i="61"/>
  <c r="BF134" i="61"/>
  <c r="AA134" i="61"/>
  <c r="Y134" i="61"/>
  <c r="W134" i="61"/>
  <c r="N134" i="61"/>
  <c r="BE134" i="61" s="1"/>
  <c r="BK133" i="61"/>
  <c r="BI133" i="61"/>
  <c r="BH133" i="61"/>
  <c r="BG133" i="61"/>
  <c r="BF133" i="61"/>
  <c r="AA133" i="61"/>
  <c r="Y133" i="61"/>
  <c r="W133" i="61"/>
  <c r="N133" i="61"/>
  <c r="BE133" i="61" s="1"/>
  <c r="BK132" i="61"/>
  <c r="BI132" i="61"/>
  <c r="BH132" i="61"/>
  <c r="BG132" i="61"/>
  <c r="BF132" i="61"/>
  <c r="AA132" i="61"/>
  <c r="Y132" i="61"/>
  <c r="W132" i="61"/>
  <c r="N132" i="61"/>
  <c r="BE132" i="61" s="1"/>
  <c r="BK131" i="61"/>
  <c r="BI131" i="61"/>
  <c r="BH131" i="61"/>
  <c r="BG131" i="61"/>
  <c r="BF131" i="61"/>
  <c r="AA131" i="61"/>
  <c r="Y131" i="61"/>
  <c r="W131" i="61"/>
  <c r="N131" i="61"/>
  <c r="BE131" i="61" s="1"/>
  <c r="BK130" i="61"/>
  <c r="BI130" i="61"/>
  <c r="BH130" i="61"/>
  <c r="BG130" i="61"/>
  <c r="BF130" i="61"/>
  <c r="AA130" i="61"/>
  <c r="Y130" i="61"/>
  <c r="W130" i="61"/>
  <c r="N130" i="61"/>
  <c r="BE130" i="61" s="1"/>
  <c r="BK129" i="61"/>
  <c r="BI129" i="61"/>
  <c r="BH129" i="61"/>
  <c r="BG129" i="61"/>
  <c r="BF129" i="61"/>
  <c r="AA129" i="61"/>
  <c r="Y129" i="61"/>
  <c r="W129" i="61"/>
  <c r="N129" i="61"/>
  <c r="BE129" i="61" s="1"/>
  <c r="BK128" i="61"/>
  <c r="BI128" i="61"/>
  <c r="BH128" i="61"/>
  <c r="BG128" i="61"/>
  <c r="BF128" i="61"/>
  <c r="AA128" i="61"/>
  <c r="Y128" i="61"/>
  <c r="W128" i="61"/>
  <c r="N128" i="61"/>
  <c r="BE128" i="61" s="1"/>
  <c r="BK127" i="61"/>
  <c r="BI127" i="61"/>
  <c r="BH127" i="61"/>
  <c r="BG127" i="61"/>
  <c r="BF127" i="61"/>
  <c r="AA127" i="61"/>
  <c r="Y127" i="61"/>
  <c r="W127" i="61"/>
  <c r="N127" i="61"/>
  <c r="BE127" i="61" s="1"/>
  <c r="BK125" i="61"/>
  <c r="BI125" i="61"/>
  <c r="BH125" i="61"/>
  <c r="BG125" i="61"/>
  <c r="BF125" i="61"/>
  <c r="AA125" i="61"/>
  <c r="Y125" i="61"/>
  <c r="W125" i="61"/>
  <c r="N125" i="61"/>
  <c r="BE125" i="61" s="1"/>
  <c r="BK124" i="61"/>
  <c r="BI124" i="61"/>
  <c r="BH124" i="61"/>
  <c r="BG124" i="61"/>
  <c r="BF124" i="61"/>
  <c r="AA124" i="61"/>
  <c r="Y124" i="61"/>
  <c r="W124" i="61"/>
  <c r="N124" i="61"/>
  <c r="BE124" i="61" s="1"/>
  <c r="BK123" i="61"/>
  <c r="BI123" i="61"/>
  <c r="BH123" i="61"/>
  <c r="BG123" i="61"/>
  <c r="BF123" i="61"/>
  <c r="AA123" i="61"/>
  <c r="Y123" i="61"/>
  <c r="W123" i="61"/>
  <c r="N123" i="61"/>
  <c r="BE123" i="61" s="1"/>
  <c r="BK121" i="61"/>
  <c r="BI121" i="61"/>
  <c r="BH121" i="61"/>
  <c r="BG121" i="61"/>
  <c r="BF121" i="61"/>
  <c r="AA121" i="61"/>
  <c r="Y121" i="61"/>
  <c r="W121" i="61"/>
  <c r="N121" i="61"/>
  <c r="BE121" i="61" s="1"/>
  <c r="BK120" i="61"/>
  <c r="BI120" i="61"/>
  <c r="BH120" i="61"/>
  <c r="BG120" i="61"/>
  <c r="BF120" i="61"/>
  <c r="AA120" i="61"/>
  <c r="Y120" i="61"/>
  <c r="W120" i="61"/>
  <c r="N120" i="61"/>
  <c r="BE120" i="61" s="1"/>
  <c r="BK119" i="61"/>
  <c r="BI119" i="61"/>
  <c r="BH119" i="61"/>
  <c r="BG119" i="61"/>
  <c r="BF119" i="61"/>
  <c r="AA119" i="61"/>
  <c r="Y119" i="61"/>
  <c r="W119" i="61"/>
  <c r="N119" i="61"/>
  <c r="BE119" i="61" s="1"/>
  <c r="BK118" i="61"/>
  <c r="BI118" i="61"/>
  <c r="BH118" i="61"/>
  <c r="BG118" i="61"/>
  <c r="BF118" i="61"/>
  <c r="AA118" i="61"/>
  <c r="Y118" i="61"/>
  <c r="W118" i="61"/>
  <c r="N118" i="61"/>
  <c r="BE118" i="61" s="1"/>
  <c r="M111" i="61"/>
  <c r="F111" i="61"/>
  <c r="F109" i="61"/>
  <c r="F107" i="61"/>
  <c r="M83" i="61"/>
  <c r="F83" i="61"/>
  <c r="F81" i="61"/>
  <c r="F79" i="61"/>
  <c r="M29" i="61"/>
  <c r="O22" i="61"/>
  <c r="E22" i="61"/>
  <c r="M84" i="61" s="1"/>
  <c r="O21" i="61"/>
  <c r="O16" i="61"/>
  <c r="E16" i="61"/>
  <c r="F84" i="61" s="1"/>
  <c r="O15" i="61"/>
  <c r="O10" i="61"/>
  <c r="M81" i="61" s="1"/>
  <c r="F6" i="61"/>
  <c r="F77" i="61" s="1"/>
  <c r="BD153" i="1"/>
  <c r="BC153" i="1"/>
  <c r="BB153" i="1"/>
  <c r="BA153" i="1"/>
  <c r="AZ153" i="1"/>
  <c r="AY153" i="1"/>
  <c r="AX153" i="1"/>
  <c r="AW153" i="1"/>
  <c r="AV153" i="1"/>
  <c r="AU153" i="1"/>
  <c r="AS153" i="1"/>
  <c r="AT153" i="1" l="1"/>
  <c r="BK122" i="61"/>
  <c r="N122" i="61" s="1"/>
  <c r="N91" i="61" s="1"/>
  <c r="BK126" i="61"/>
  <c r="N126" i="61" s="1"/>
  <c r="N92" i="61" s="1"/>
  <c r="H36" i="61"/>
  <c r="AA122" i="61"/>
  <c r="AA126" i="61"/>
  <c r="W122" i="61"/>
  <c r="M34" i="61"/>
  <c r="BK117" i="61"/>
  <c r="AA117" i="61"/>
  <c r="Y126" i="61"/>
  <c r="W126" i="61"/>
  <c r="H35" i="61"/>
  <c r="H37" i="61"/>
  <c r="F112" i="61"/>
  <c r="Y117" i="61"/>
  <c r="W117" i="61"/>
  <c r="Y122" i="61"/>
  <c r="H33" i="61"/>
  <c r="M33" i="61"/>
  <c r="H34" i="61"/>
  <c r="M109" i="61"/>
  <c r="M112" i="61"/>
  <c r="F105" i="61"/>
  <c r="BK116" i="61" l="1"/>
  <c r="AA116" i="61"/>
  <c r="AA115" i="61" s="1"/>
  <c r="N117" i="61"/>
  <c r="N90" i="61" s="1"/>
  <c r="W116" i="61"/>
  <c r="W115" i="61" s="1"/>
  <c r="Y116" i="61"/>
  <c r="Y115" i="61" s="1"/>
  <c r="BK115" i="61" l="1"/>
  <c r="N115" i="61" s="1"/>
  <c r="N116" i="61"/>
  <c r="N89" i="61" s="1"/>
  <c r="BK119" i="3"/>
  <c r="BI119" i="3"/>
  <c r="BH119" i="3"/>
  <c r="BG119" i="3"/>
  <c r="BF119" i="3"/>
  <c r="AA119" i="3"/>
  <c r="Y119" i="3"/>
  <c r="W119" i="3"/>
  <c r="N119" i="3"/>
  <c r="BE119" i="3" s="1"/>
  <c r="BK118" i="3"/>
  <c r="BI118" i="3"/>
  <c r="BH118" i="3"/>
  <c r="BG118" i="3"/>
  <c r="BF118" i="3"/>
  <c r="AA118" i="3"/>
  <c r="Y118" i="3"/>
  <c r="W118" i="3"/>
  <c r="N118" i="3"/>
  <c r="BE118" i="3" s="1"/>
  <c r="N116" i="3"/>
  <c r="AG153" i="1" l="1"/>
  <c r="AN153" i="1" s="1"/>
  <c r="N88" i="61"/>
  <c r="BK171" i="25"/>
  <c r="BI171" i="25"/>
  <c r="BH171" i="25"/>
  <c r="BG171" i="25"/>
  <c r="BF171" i="25"/>
  <c r="AA171" i="25"/>
  <c r="Y171" i="25"/>
  <c r="W171" i="25"/>
  <c r="N171" i="25"/>
  <c r="BE171" i="25" s="1"/>
  <c r="BK170" i="25"/>
  <c r="BI170" i="25"/>
  <c r="BH170" i="25"/>
  <c r="BG170" i="25"/>
  <c r="BF170" i="25"/>
  <c r="AA170" i="25"/>
  <c r="Y170" i="25"/>
  <c r="W170" i="25"/>
  <c r="N170" i="25"/>
  <c r="BE170" i="25" s="1"/>
  <c r="BK169" i="25"/>
  <c r="BI169" i="25"/>
  <c r="BH169" i="25"/>
  <c r="BG169" i="25"/>
  <c r="BF169" i="25"/>
  <c r="AA169" i="25"/>
  <c r="Y169" i="25"/>
  <c r="W169" i="25"/>
  <c r="N169" i="25"/>
  <c r="BE169" i="25" s="1"/>
  <c r="BK166" i="25"/>
  <c r="BI166" i="25"/>
  <c r="BH166" i="25"/>
  <c r="BG166" i="25"/>
  <c r="BF166" i="25"/>
  <c r="AA166" i="25"/>
  <c r="Y166" i="25"/>
  <c r="W166" i="25"/>
  <c r="N166" i="25"/>
  <c r="BE166" i="25" s="1"/>
  <c r="BK165" i="25"/>
  <c r="BI165" i="25"/>
  <c r="BH165" i="25"/>
  <c r="BG165" i="25"/>
  <c r="BF165" i="25"/>
  <c r="AA165" i="25"/>
  <c r="AA164" i="25" s="1"/>
  <c r="Y165" i="25"/>
  <c r="W165" i="25"/>
  <c r="N165" i="25"/>
  <c r="BE165" i="25" s="1"/>
  <c r="BK164" i="25"/>
  <c r="N164" i="25" s="1"/>
  <c r="W164" i="25"/>
  <c r="BK143" i="25"/>
  <c r="BI143" i="25"/>
  <c r="BH143" i="25"/>
  <c r="BG143" i="25"/>
  <c r="BF143" i="25"/>
  <c r="AA143" i="25"/>
  <c r="Y143" i="25"/>
  <c r="W143" i="25"/>
  <c r="N143" i="25"/>
  <c r="BE143" i="25" s="1"/>
  <c r="BK142" i="25"/>
  <c r="BI142" i="25"/>
  <c r="BH142" i="25"/>
  <c r="BG142" i="25"/>
  <c r="BF142" i="25"/>
  <c r="AA142" i="25"/>
  <c r="Y142" i="25"/>
  <c r="W142" i="25"/>
  <c r="N142" i="25"/>
  <c r="BE142" i="25" s="1"/>
  <c r="BK141" i="25"/>
  <c r="BI141" i="25"/>
  <c r="BH141" i="25"/>
  <c r="BG141" i="25"/>
  <c r="BF141" i="25"/>
  <c r="AA141" i="25"/>
  <c r="Y141" i="25"/>
  <c r="W141" i="25"/>
  <c r="N141" i="25"/>
  <c r="BE141" i="25" s="1"/>
  <c r="BK139" i="25"/>
  <c r="BI139" i="25"/>
  <c r="BH139" i="25"/>
  <c r="BG139" i="25"/>
  <c r="BF139" i="25"/>
  <c r="AA139" i="25"/>
  <c r="Y139" i="25"/>
  <c r="W139" i="25"/>
  <c r="N139" i="25"/>
  <c r="BE139" i="25" s="1"/>
  <c r="BK137" i="25"/>
  <c r="BI137" i="25"/>
  <c r="BH137" i="25"/>
  <c r="BG137" i="25"/>
  <c r="BF137" i="25"/>
  <c r="AA137" i="25"/>
  <c r="Y137" i="25"/>
  <c r="W137" i="25"/>
  <c r="N137" i="25"/>
  <c r="BE137" i="25" s="1"/>
  <c r="BK136" i="25"/>
  <c r="BI136" i="25"/>
  <c r="BH136" i="25"/>
  <c r="BG136" i="25"/>
  <c r="BF136" i="25"/>
  <c r="AA136" i="25"/>
  <c r="Y136" i="25"/>
  <c r="W136" i="25"/>
  <c r="N136" i="25"/>
  <c r="BE136" i="25" s="1"/>
  <c r="BK135" i="25"/>
  <c r="BI135" i="25"/>
  <c r="BH135" i="25"/>
  <c r="BG135" i="25"/>
  <c r="BF135" i="25"/>
  <c r="AA135" i="25"/>
  <c r="Y135" i="25"/>
  <c r="W135" i="25"/>
  <c r="N135" i="25"/>
  <c r="BE135" i="25" s="1"/>
  <c r="BK134" i="25"/>
  <c r="BI134" i="25"/>
  <c r="BH134" i="25"/>
  <c r="BG134" i="25"/>
  <c r="BF134" i="25"/>
  <c r="AA134" i="25"/>
  <c r="Y134" i="25"/>
  <c r="W134" i="25"/>
  <c r="N134" i="25"/>
  <c r="BE134" i="25" s="1"/>
  <c r="BK133" i="25"/>
  <c r="BI133" i="25"/>
  <c r="BH133" i="25"/>
  <c r="BG133" i="25"/>
  <c r="BF133" i="25"/>
  <c r="AA133" i="25"/>
  <c r="Y133" i="25"/>
  <c r="W133" i="25"/>
  <c r="N133" i="25"/>
  <c r="BE133" i="25" s="1"/>
  <c r="BK132" i="25"/>
  <c r="BI132" i="25"/>
  <c r="BH132" i="25"/>
  <c r="BG132" i="25"/>
  <c r="BF132" i="25"/>
  <c r="AA132" i="25"/>
  <c r="Y132" i="25"/>
  <c r="W132" i="25"/>
  <c r="N132" i="25"/>
  <c r="BE132" i="25" s="1"/>
  <c r="BK131" i="25"/>
  <c r="BI131" i="25"/>
  <c r="BH131" i="25"/>
  <c r="BG131" i="25"/>
  <c r="BF131" i="25"/>
  <c r="AA131" i="25"/>
  <c r="Y131" i="25"/>
  <c r="W131" i="25"/>
  <c r="N131" i="25"/>
  <c r="BE131" i="25" s="1"/>
  <c r="BK130" i="25"/>
  <c r="BI130" i="25"/>
  <c r="BH130" i="25"/>
  <c r="BG130" i="25"/>
  <c r="BF130" i="25"/>
  <c r="AA130" i="25"/>
  <c r="Y130" i="25"/>
  <c r="W130" i="25"/>
  <c r="N130" i="25"/>
  <c r="BE130" i="25" s="1"/>
  <c r="BK129" i="25"/>
  <c r="BI129" i="25"/>
  <c r="BH129" i="25"/>
  <c r="BG129" i="25"/>
  <c r="BF129" i="25"/>
  <c r="AA129" i="25"/>
  <c r="Y129" i="25"/>
  <c r="W129" i="25"/>
  <c r="N129" i="25"/>
  <c r="BE129" i="25" s="1"/>
  <c r="BK128" i="25"/>
  <c r="BI128" i="25"/>
  <c r="BH128" i="25"/>
  <c r="BG128" i="25"/>
  <c r="BF128" i="25"/>
  <c r="AA128" i="25"/>
  <c r="Y128" i="25"/>
  <c r="W128" i="25"/>
  <c r="N128" i="25"/>
  <c r="BE128" i="25" s="1"/>
  <c r="BK127" i="25"/>
  <c r="BI127" i="25"/>
  <c r="BH127" i="25"/>
  <c r="BG127" i="25"/>
  <c r="BF127" i="25"/>
  <c r="AA127" i="25"/>
  <c r="Y127" i="25"/>
  <c r="W127" i="25"/>
  <c r="N127" i="25"/>
  <c r="BE127" i="25" s="1"/>
  <c r="BK126" i="25"/>
  <c r="BI126" i="25"/>
  <c r="BH126" i="25"/>
  <c r="BG126" i="25"/>
  <c r="BF126" i="25"/>
  <c r="AA126" i="25"/>
  <c r="Y126" i="25"/>
  <c r="W126" i="25"/>
  <c r="N126" i="25"/>
  <c r="BE126" i="25" s="1"/>
  <c r="BK125" i="25"/>
  <c r="BI125" i="25"/>
  <c r="BH125" i="25"/>
  <c r="BG125" i="25"/>
  <c r="BF125" i="25"/>
  <c r="AA125" i="25"/>
  <c r="AA123" i="25" s="1"/>
  <c r="Y125" i="25"/>
  <c r="W125" i="25"/>
  <c r="N125" i="25"/>
  <c r="BE125" i="25" s="1"/>
  <c r="BK124" i="25"/>
  <c r="BK123" i="25" s="1"/>
  <c r="N123" i="25" s="1"/>
  <c r="BI124" i="25"/>
  <c r="BH124" i="25"/>
  <c r="BG124" i="25"/>
  <c r="BF124" i="25"/>
  <c r="AA124" i="25"/>
  <c r="Y124" i="25"/>
  <c r="W124" i="25"/>
  <c r="N124" i="25"/>
  <c r="BE124" i="25" s="1"/>
  <c r="BK169" i="26"/>
  <c r="BI169" i="26"/>
  <c r="BH169" i="26"/>
  <c r="BG169" i="26"/>
  <c r="BF169" i="26"/>
  <c r="AA169" i="26"/>
  <c r="Y169" i="26"/>
  <c r="W169" i="26"/>
  <c r="N169" i="26"/>
  <c r="BE169" i="26" s="1"/>
  <c r="BK168" i="26"/>
  <c r="BI168" i="26"/>
  <c r="BH168" i="26"/>
  <c r="BG168" i="26"/>
  <c r="BF168" i="26"/>
  <c r="AA168" i="26"/>
  <c r="Y168" i="26"/>
  <c r="W168" i="26"/>
  <c r="N168" i="26"/>
  <c r="BE168" i="26" s="1"/>
  <c r="BK167" i="26"/>
  <c r="BI167" i="26"/>
  <c r="BH167" i="26"/>
  <c r="BG167" i="26"/>
  <c r="BF167" i="26"/>
  <c r="AA167" i="26"/>
  <c r="Y167" i="26"/>
  <c r="W167" i="26"/>
  <c r="N167" i="26"/>
  <c r="BE167" i="26" s="1"/>
  <c r="BK166" i="26"/>
  <c r="BI166" i="26"/>
  <c r="BH166" i="26"/>
  <c r="BG166" i="26"/>
  <c r="BF166" i="26"/>
  <c r="AA166" i="26"/>
  <c r="Y166" i="26"/>
  <c r="W166" i="26"/>
  <c r="N166" i="26"/>
  <c r="BE166" i="26" s="1"/>
  <c r="BK165" i="26"/>
  <c r="BI165" i="26"/>
  <c r="BH165" i="26"/>
  <c r="BG165" i="26"/>
  <c r="BF165" i="26"/>
  <c r="AA165" i="26"/>
  <c r="Y165" i="26"/>
  <c r="W165" i="26"/>
  <c r="N165" i="26"/>
  <c r="BE165" i="26" s="1"/>
  <c r="BK164" i="26"/>
  <c r="BI164" i="26"/>
  <c r="BH164" i="26"/>
  <c r="BG164" i="26"/>
  <c r="BF164" i="26"/>
  <c r="AA164" i="26"/>
  <c r="Y164" i="26"/>
  <c r="W164" i="26"/>
  <c r="N164" i="26"/>
  <c r="BE164" i="26" s="1"/>
  <c r="BK163" i="26"/>
  <c r="BK162" i="26" s="1"/>
  <c r="N162" i="26" s="1"/>
  <c r="BI163" i="26"/>
  <c r="BH163" i="26"/>
  <c r="BG163" i="26"/>
  <c r="BF163" i="26"/>
  <c r="AA163" i="26"/>
  <c r="Y163" i="26"/>
  <c r="W163" i="26"/>
  <c r="N163" i="26"/>
  <c r="BE163" i="26" s="1"/>
  <c r="BK141" i="26"/>
  <c r="BI141" i="26"/>
  <c r="BH141" i="26"/>
  <c r="BG141" i="26"/>
  <c r="BF141" i="26"/>
  <c r="AA141" i="26"/>
  <c r="Y141" i="26"/>
  <c r="W141" i="26"/>
  <c r="N141" i="26"/>
  <c r="BE141" i="26" s="1"/>
  <c r="BK142" i="26"/>
  <c r="BI142" i="26"/>
  <c r="BH142" i="26"/>
  <c r="BG142" i="26"/>
  <c r="BF142" i="26"/>
  <c r="AA142" i="26"/>
  <c r="Y142" i="26"/>
  <c r="W142" i="26"/>
  <c r="N142" i="26"/>
  <c r="BE142" i="26" s="1"/>
  <c r="N137" i="26"/>
  <c r="N136" i="26"/>
  <c r="N135" i="26"/>
  <c r="N134" i="26"/>
  <c r="N133" i="26"/>
  <c r="N132" i="26"/>
  <c r="N131" i="26"/>
  <c r="N130" i="26"/>
  <c r="N129" i="26"/>
  <c r="N128" i="26"/>
  <c r="N127" i="26"/>
  <c r="N126" i="26"/>
  <c r="N125" i="26"/>
  <c r="N124" i="26"/>
  <c r="N165" i="36"/>
  <c r="N166" i="36"/>
  <c r="N167" i="36"/>
  <c r="N168" i="36"/>
  <c r="N169" i="36"/>
  <c r="W169" i="36"/>
  <c r="Y169" i="36"/>
  <c r="AA169" i="36"/>
  <c r="BE169" i="36"/>
  <c r="BF169" i="36"/>
  <c r="BG169" i="36"/>
  <c r="BH169" i="36"/>
  <c r="BI169" i="36"/>
  <c r="BK169" i="36"/>
  <c r="N170" i="36"/>
  <c r="W170" i="36"/>
  <c r="Y170" i="36"/>
  <c r="AA170" i="36"/>
  <c r="BE170" i="36"/>
  <c r="BF170" i="36"/>
  <c r="BG170" i="36"/>
  <c r="BH170" i="36"/>
  <c r="BI170" i="36"/>
  <c r="BK170" i="36"/>
  <c r="N171" i="36"/>
  <c r="W171" i="36"/>
  <c r="Y171" i="36"/>
  <c r="AA171" i="36"/>
  <c r="BE171" i="36"/>
  <c r="BF171" i="36"/>
  <c r="BG171" i="36"/>
  <c r="BH171" i="36"/>
  <c r="BI171" i="36"/>
  <c r="BK171" i="36"/>
  <c r="BK142" i="36"/>
  <c r="BI142" i="36"/>
  <c r="BH142" i="36"/>
  <c r="BG142" i="36"/>
  <c r="BF142" i="36"/>
  <c r="AA142" i="36"/>
  <c r="Y142" i="36"/>
  <c r="W142" i="36"/>
  <c r="N142" i="36"/>
  <c r="BE142" i="36" s="1"/>
  <c r="BK143" i="36"/>
  <c r="BI143" i="36"/>
  <c r="BH143" i="36"/>
  <c r="BG143" i="36"/>
  <c r="BF143" i="36"/>
  <c r="AA143" i="36"/>
  <c r="Y143" i="36"/>
  <c r="W143" i="36"/>
  <c r="N143" i="36"/>
  <c r="BE143" i="36" s="1"/>
  <c r="N138" i="36"/>
  <c r="N137" i="36"/>
  <c r="N136" i="36"/>
  <c r="N135" i="36"/>
  <c r="N134" i="36"/>
  <c r="N133" i="36"/>
  <c r="N132" i="36"/>
  <c r="N131" i="36"/>
  <c r="N130" i="36"/>
  <c r="N129" i="36"/>
  <c r="N128" i="36"/>
  <c r="N127" i="36"/>
  <c r="N126" i="36"/>
  <c r="N125" i="36"/>
  <c r="BK171" i="57"/>
  <c r="BI171" i="57"/>
  <c r="BH171" i="57"/>
  <c r="BG171" i="57"/>
  <c r="BF171" i="57"/>
  <c r="AA171" i="57"/>
  <c r="Y171" i="57"/>
  <c r="W171" i="57"/>
  <c r="N171" i="57"/>
  <c r="BE171" i="57" s="1"/>
  <c r="BK170" i="57"/>
  <c r="BI170" i="57"/>
  <c r="BH170" i="57"/>
  <c r="BG170" i="57"/>
  <c r="BF170" i="57"/>
  <c r="AA170" i="57"/>
  <c r="Y170" i="57"/>
  <c r="W170" i="57"/>
  <c r="N170" i="57"/>
  <c r="BE170" i="57" s="1"/>
  <c r="BK169" i="57"/>
  <c r="BI169" i="57"/>
  <c r="BH169" i="57"/>
  <c r="BG169" i="57"/>
  <c r="BF169" i="57"/>
  <c r="AA169" i="57"/>
  <c r="Y169" i="57"/>
  <c r="W169" i="57"/>
  <c r="N169" i="57"/>
  <c r="BE169" i="57" s="1"/>
  <c r="BK168" i="57"/>
  <c r="BI168" i="57"/>
  <c r="BH168" i="57"/>
  <c r="BG168" i="57"/>
  <c r="BF168" i="57"/>
  <c r="AA168" i="57"/>
  <c r="Y168" i="57"/>
  <c r="W168" i="57"/>
  <c r="N168" i="57"/>
  <c r="BE168" i="57" s="1"/>
  <c r="BK167" i="57"/>
  <c r="BI167" i="57"/>
  <c r="BH167" i="57"/>
  <c r="BG167" i="57"/>
  <c r="BF167" i="57"/>
  <c r="AA167" i="57"/>
  <c r="Y167" i="57"/>
  <c r="W167" i="57"/>
  <c r="N167" i="57"/>
  <c r="BE167" i="57" s="1"/>
  <c r="BK166" i="57"/>
  <c r="BI166" i="57"/>
  <c r="BH166" i="57"/>
  <c r="BG166" i="57"/>
  <c r="BF166" i="57"/>
  <c r="AA166" i="57"/>
  <c r="Y166" i="57"/>
  <c r="W166" i="57"/>
  <c r="N166" i="57"/>
  <c r="BE166" i="57" s="1"/>
  <c r="N165" i="57"/>
  <c r="N137" i="57"/>
  <c r="N136" i="57"/>
  <c r="N135" i="57"/>
  <c r="N134" i="57"/>
  <c r="N133" i="57"/>
  <c r="N132" i="57"/>
  <c r="N131" i="57"/>
  <c r="N130" i="57"/>
  <c r="N129" i="57"/>
  <c r="N128" i="57"/>
  <c r="N127" i="57"/>
  <c r="N126" i="57"/>
  <c r="N125" i="57"/>
  <c r="N124" i="57"/>
  <c r="BK141" i="57"/>
  <c r="BI141" i="57"/>
  <c r="BH141" i="57"/>
  <c r="BG141" i="57"/>
  <c r="BF141" i="57"/>
  <c r="AA141" i="57"/>
  <c r="Y141" i="57"/>
  <c r="W141" i="57"/>
  <c r="N141" i="57"/>
  <c r="BE141" i="57" s="1"/>
  <c r="BK142" i="57"/>
  <c r="BI142" i="57"/>
  <c r="BH142" i="57"/>
  <c r="BG142" i="57"/>
  <c r="BF142" i="57"/>
  <c r="AA142" i="57"/>
  <c r="Y142" i="57"/>
  <c r="W142" i="57"/>
  <c r="N142" i="57"/>
  <c r="BE142" i="57" s="1"/>
  <c r="BK141" i="58"/>
  <c r="BI141" i="58"/>
  <c r="BH141" i="58"/>
  <c r="BG141" i="58"/>
  <c r="BF141" i="58"/>
  <c r="AA141" i="58"/>
  <c r="Y141" i="58"/>
  <c r="W141" i="58"/>
  <c r="N141" i="58"/>
  <c r="BE141" i="58" s="1"/>
  <c r="BK142" i="58"/>
  <c r="BI142" i="58"/>
  <c r="BH142" i="58"/>
  <c r="BG142" i="58"/>
  <c r="BF142" i="58"/>
  <c r="AA142" i="58"/>
  <c r="Y142" i="58"/>
  <c r="W142" i="58"/>
  <c r="N142" i="58"/>
  <c r="BE142" i="58" s="1"/>
  <c r="N137" i="58"/>
  <c r="N136" i="58"/>
  <c r="N135" i="58"/>
  <c r="N134" i="58"/>
  <c r="N133" i="58"/>
  <c r="N132" i="58"/>
  <c r="N131" i="58"/>
  <c r="N130" i="58"/>
  <c r="N129" i="58"/>
  <c r="N171" i="58"/>
  <c r="N170" i="58"/>
  <c r="N169" i="58"/>
  <c r="N168" i="58"/>
  <c r="N167" i="58"/>
  <c r="N166" i="58"/>
  <c r="BK172" i="46"/>
  <c r="BI172" i="46"/>
  <c r="BH172" i="46"/>
  <c r="BG172" i="46"/>
  <c r="BF172" i="46"/>
  <c r="AA172" i="46"/>
  <c r="Y172" i="46"/>
  <c r="W172" i="46"/>
  <c r="N172" i="46"/>
  <c r="BE172" i="46" s="1"/>
  <c r="BK171" i="46"/>
  <c r="BI171" i="46"/>
  <c r="BH171" i="46"/>
  <c r="BG171" i="46"/>
  <c r="BF171" i="46"/>
  <c r="AA171" i="46"/>
  <c r="Y171" i="46"/>
  <c r="W171" i="46"/>
  <c r="N171" i="46"/>
  <c r="BE171" i="46" s="1"/>
  <c r="BK170" i="46"/>
  <c r="BI170" i="46"/>
  <c r="BH170" i="46"/>
  <c r="BG170" i="46"/>
  <c r="BF170" i="46"/>
  <c r="AA170" i="46"/>
  <c r="Y170" i="46"/>
  <c r="W170" i="46"/>
  <c r="N170" i="46"/>
  <c r="BE170" i="46" s="1"/>
  <c r="BK167" i="46"/>
  <c r="BI167" i="46"/>
  <c r="BH167" i="46"/>
  <c r="BG167" i="46"/>
  <c r="BF167" i="46"/>
  <c r="AA167" i="46"/>
  <c r="Y167" i="46"/>
  <c r="W167" i="46"/>
  <c r="N167" i="46"/>
  <c r="BE167" i="46" s="1"/>
  <c r="BK143" i="46"/>
  <c r="BI143" i="46"/>
  <c r="BH143" i="46"/>
  <c r="BG143" i="46"/>
  <c r="BF143" i="46"/>
  <c r="AA143" i="46"/>
  <c r="Y143" i="46"/>
  <c r="W143" i="46"/>
  <c r="N143" i="46"/>
  <c r="BE143" i="46" s="1"/>
  <c r="BK144" i="46"/>
  <c r="BI144" i="46"/>
  <c r="BH144" i="46"/>
  <c r="BG144" i="46"/>
  <c r="BF144" i="46"/>
  <c r="AA144" i="46"/>
  <c r="Y144" i="46"/>
  <c r="W144" i="46"/>
  <c r="N144" i="46"/>
  <c r="BE144" i="46" s="1"/>
  <c r="N139" i="46"/>
  <c r="N138" i="46"/>
  <c r="N137" i="46"/>
  <c r="N136" i="46"/>
  <c r="N135" i="46"/>
  <c r="N134" i="46"/>
  <c r="N133" i="46"/>
  <c r="N132" i="46"/>
  <c r="N131" i="46"/>
  <c r="N130" i="46"/>
  <c r="N129" i="46"/>
  <c r="N128" i="46"/>
  <c r="N127" i="46"/>
  <c r="N126" i="46"/>
  <c r="BE126" i="46" s="1"/>
  <c r="W126" i="46"/>
  <c r="Y126" i="46"/>
  <c r="AA126" i="46"/>
  <c r="BF126" i="46"/>
  <c r="BG126" i="46"/>
  <c r="BH126" i="46"/>
  <c r="BI126" i="46"/>
  <c r="BK126" i="46"/>
  <c r="BK137" i="15"/>
  <c r="BI137" i="15"/>
  <c r="BH137" i="15"/>
  <c r="BG137" i="15"/>
  <c r="BF137" i="15"/>
  <c r="AA137" i="15"/>
  <c r="Y137" i="15"/>
  <c r="W137" i="15"/>
  <c r="N137" i="15"/>
  <c r="BE137" i="15" s="1"/>
  <c r="BK136" i="15"/>
  <c r="BI136" i="15"/>
  <c r="BH136" i="15"/>
  <c r="BG136" i="15"/>
  <c r="BF136" i="15"/>
  <c r="AA136" i="15"/>
  <c r="Y136" i="15"/>
  <c r="W136" i="15"/>
  <c r="N136" i="15"/>
  <c r="BE136" i="15" s="1"/>
  <c r="BK135" i="15"/>
  <c r="BI135" i="15"/>
  <c r="BH135" i="15"/>
  <c r="BG135" i="15"/>
  <c r="BF135" i="15"/>
  <c r="AA135" i="15"/>
  <c r="Y135" i="15"/>
  <c r="W135" i="15"/>
  <c r="N135" i="15"/>
  <c r="BE135" i="15" s="1"/>
  <c r="BK134" i="15"/>
  <c r="BI134" i="15"/>
  <c r="BH134" i="15"/>
  <c r="BG134" i="15"/>
  <c r="BF134" i="15"/>
  <c r="AA134" i="15"/>
  <c r="Y134" i="15"/>
  <c r="W134" i="15"/>
  <c r="N134" i="15"/>
  <c r="BE134" i="15" s="1"/>
  <c r="BK133" i="15"/>
  <c r="BI133" i="15"/>
  <c r="BH133" i="15"/>
  <c r="BG133" i="15"/>
  <c r="BF133" i="15"/>
  <c r="AA133" i="15"/>
  <c r="Y133" i="15"/>
  <c r="W133" i="15"/>
  <c r="N133" i="15"/>
  <c r="BE133" i="15" s="1"/>
  <c r="BK132" i="15"/>
  <c r="BI132" i="15"/>
  <c r="BH132" i="15"/>
  <c r="BG132" i="15"/>
  <c r="BF132" i="15"/>
  <c r="AA132" i="15"/>
  <c r="Y132" i="15"/>
  <c r="W132" i="15"/>
  <c r="N132" i="15"/>
  <c r="BE132" i="15" s="1"/>
  <c r="BK131" i="15"/>
  <c r="BI131" i="15"/>
  <c r="BH131" i="15"/>
  <c r="BG131" i="15"/>
  <c r="BF131" i="15"/>
  <c r="AA131" i="15"/>
  <c r="Y131" i="15"/>
  <c r="W131" i="15"/>
  <c r="N131" i="15"/>
  <c r="BE131" i="15" s="1"/>
  <c r="BK130" i="15"/>
  <c r="BI130" i="15"/>
  <c r="BH130" i="15"/>
  <c r="BG130" i="15"/>
  <c r="BF130" i="15"/>
  <c r="AA130" i="15"/>
  <c r="Y130" i="15"/>
  <c r="W130" i="15"/>
  <c r="N130" i="15"/>
  <c r="BE130" i="15" s="1"/>
  <c r="BK129" i="15"/>
  <c r="BI129" i="15"/>
  <c r="BH129" i="15"/>
  <c r="BG129" i="15"/>
  <c r="BF129" i="15"/>
  <c r="AA129" i="15"/>
  <c r="Y129" i="15"/>
  <c r="W129" i="15"/>
  <c r="N129" i="15"/>
  <c r="BE129" i="15" s="1"/>
  <c r="BK141" i="15"/>
  <c r="BI141" i="15"/>
  <c r="BH141" i="15"/>
  <c r="BG141" i="15"/>
  <c r="BF141" i="15"/>
  <c r="AA141" i="15"/>
  <c r="Y141" i="15"/>
  <c r="W141" i="15"/>
  <c r="N141" i="15"/>
  <c r="BE141" i="15" s="1"/>
  <c r="BK142" i="15"/>
  <c r="BI142" i="15"/>
  <c r="BH142" i="15"/>
  <c r="BG142" i="15"/>
  <c r="BF142" i="15"/>
  <c r="AA142" i="15"/>
  <c r="Y142" i="15"/>
  <c r="W142" i="15"/>
  <c r="N142" i="15"/>
  <c r="BE142" i="15" s="1"/>
  <c r="W155" i="5"/>
  <c r="Y155" i="5"/>
  <c r="AA155" i="5"/>
  <c r="BE155" i="5"/>
  <c r="BF155" i="5"/>
  <c r="BG155" i="5"/>
  <c r="BH155" i="5"/>
  <c r="BI155" i="5"/>
  <c r="BK155" i="5"/>
  <c r="W162" i="5"/>
  <c r="Y162" i="5"/>
  <c r="AA162" i="5"/>
  <c r="BE162" i="5"/>
  <c r="BF162" i="5"/>
  <c r="BG162" i="5"/>
  <c r="BH162" i="5"/>
  <c r="BI162" i="5"/>
  <c r="BK162" i="5"/>
  <c r="N124" i="15"/>
  <c r="BE124" i="15" s="1"/>
  <c r="N125" i="15"/>
  <c r="N126" i="15"/>
  <c r="BE126" i="15" s="1"/>
  <c r="N127" i="15"/>
  <c r="BE127" i="15" s="1"/>
  <c r="N128" i="15"/>
  <c r="BE128" i="15" s="1"/>
  <c r="N138" i="15"/>
  <c r="BE138" i="15" s="1"/>
  <c r="W124" i="15"/>
  <c r="Y124" i="15"/>
  <c r="AA124" i="15"/>
  <c r="BF124" i="15"/>
  <c r="BG124" i="15"/>
  <c r="BH124" i="15"/>
  <c r="BI124" i="15"/>
  <c r="BK124" i="15"/>
  <c r="W125" i="15"/>
  <c r="Y125" i="15"/>
  <c r="AA125" i="15"/>
  <c r="BE125" i="15"/>
  <c r="BF125" i="15"/>
  <c r="BG125" i="15"/>
  <c r="BH125" i="15"/>
  <c r="BI125" i="15"/>
  <c r="BK125" i="15"/>
  <c r="W126" i="15"/>
  <c r="Y126" i="15"/>
  <c r="AA126" i="15"/>
  <c r="BF126" i="15"/>
  <c r="BG126" i="15"/>
  <c r="BH126" i="15"/>
  <c r="BI126" i="15"/>
  <c r="BK126" i="15"/>
  <c r="W127" i="15"/>
  <c r="Y127" i="15"/>
  <c r="AA127" i="15"/>
  <c r="BF127" i="15"/>
  <c r="BG127" i="15"/>
  <c r="BH127" i="15"/>
  <c r="BI127" i="15"/>
  <c r="BK127" i="15"/>
  <c r="W128" i="15"/>
  <c r="Y128" i="15"/>
  <c r="AA128" i="15"/>
  <c r="BF128" i="15"/>
  <c r="BG128" i="15"/>
  <c r="BH128" i="15"/>
  <c r="BI128" i="15"/>
  <c r="BK128" i="15"/>
  <c r="W138" i="15"/>
  <c r="Y138" i="15"/>
  <c r="AA138" i="15"/>
  <c r="BF138" i="15"/>
  <c r="BG138" i="15"/>
  <c r="BH138" i="15"/>
  <c r="BI138" i="15"/>
  <c r="BK138" i="15"/>
  <c r="N140" i="15"/>
  <c r="W140" i="15"/>
  <c r="Y140" i="15"/>
  <c r="AA140" i="15"/>
  <c r="BE140" i="15"/>
  <c r="BF140" i="15"/>
  <c r="BG140" i="15"/>
  <c r="BH140" i="15"/>
  <c r="BI140" i="15"/>
  <c r="BK140" i="15"/>
  <c r="BK184" i="46"/>
  <c r="BI184" i="46"/>
  <c r="BH184" i="46"/>
  <c r="BG184" i="46"/>
  <c r="BF184" i="46"/>
  <c r="AA184" i="46"/>
  <c r="Y184" i="46"/>
  <c r="W184" i="46"/>
  <c r="N184" i="46"/>
  <c r="BE184" i="46" s="1"/>
  <c r="BK183" i="46"/>
  <c r="BI183" i="46"/>
  <c r="BH183" i="46"/>
  <c r="BG183" i="46"/>
  <c r="BF183" i="46"/>
  <c r="AA183" i="46"/>
  <c r="Y183" i="46"/>
  <c r="W183" i="46"/>
  <c r="N183" i="46"/>
  <c r="BE183" i="46" s="1"/>
  <c r="BK180" i="15"/>
  <c r="BI180" i="15"/>
  <c r="BH180" i="15"/>
  <c r="BG180" i="15"/>
  <c r="BF180" i="15"/>
  <c r="AA180" i="15"/>
  <c r="Y180" i="15"/>
  <c r="W180" i="15"/>
  <c r="N180" i="15"/>
  <c r="BE180" i="15" s="1"/>
  <c r="Y164" i="25" l="1"/>
  <c r="W162" i="26"/>
  <c r="AA162" i="26"/>
  <c r="Y162" i="26"/>
  <c r="L97" i="61"/>
  <c r="M28" i="61"/>
  <c r="M31" i="61" s="1"/>
  <c r="L39" i="61" s="1"/>
  <c r="W123" i="25"/>
  <c r="Y123" i="25"/>
  <c r="BK181" i="5" l="1"/>
  <c r="BI181" i="5"/>
  <c r="BH181" i="5"/>
  <c r="BG181" i="5"/>
  <c r="BF181" i="5"/>
  <c r="AA181" i="5"/>
  <c r="Y181" i="5"/>
  <c r="W181" i="5"/>
  <c r="N181" i="5"/>
  <c r="BE181" i="5" s="1"/>
  <c r="BK180" i="5"/>
  <c r="BI180" i="5"/>
  <c r="BH180" i="5"/>
  <c r="BG180" i="5"/>
  <c r="BF180" i="5"/>
  <c r="AA180" i="5"/>
  <c r="Y180" i="5"/>
  <c r="W180" i="5"/>
  <c r="N180" i="5"/>
  <c r="BE180" i="5" s="1"/>
  <c r="BK183" i="15"/>
  <c r="BI183" i="15"/>
  <c r="BH183" i="15"/>
  <c r="BG183" i="15"/>
  <c r="BF183" i="15"/>
  <c r="AA183" i="15"/>
  <c r="Y183" i="15"/>
  <c r="W183" i="15"/>
  <c r="N183" i="15"/>
  <c r="BE183" i="15" s="1"/>
  <c r="BK182" i="15"/>
  <c r="BI182" i="15"/>
  <c r="BH182" i="15"/>
  <c r="BG182" i="15"/>
  <c r="BF182" i="15"/>
  <c r="AA182" i="15"/>
  <c r="Y182" i="15"/>
  <c r="W182" i="15"/>
  <c r="N182" i="15"/>
  <c r="BE182" i="15" s="1"/>
  <c r="BK142" i="5" l="1"/>
  <c r="BI142" i="5"/>
  <c r="BH142" i="5"/>
  <c r="BG142" i="5"/>
  <c r="BF142" i="5"/>
  <c r="AA142" i="5"/>
  <c r="Y142" i="5"/>
  <c r="W142" i="5"/>
  <c r="N142" i="5"/>
  <c r="BE142" i="5" s="1"/>
  <c r="BK137" i="5"/>
  <c r="BI137" i="5"/>
  <c r="BH137" i="5"/>
  <c r="BG137" i="5"/>
  <c r="BF137" i="5"/>
  <c r="AA137" i="5"/>
  <c r="Y137" i="5"/>
  <c r="W137" i="5"/>
  <c r="N137" i="5"/>
  <c r="BE137" i="5" s="1"/>
  <c r="BK136" i="5"/>
  <c r="BI136" i="5"/>
  <c r="BH136" i="5"/>
  <c r="BG136" i="5"/>
  <c r="BF136" i="5"/>
  <c r="AA136" i="5"/>
  <c r="Y136" i="5"/>
  <c r="W136" i="5"/>
  <c r="N136" i="5"/>
  <c r="BE136" i="5" s="1"/>
  <c r="BK135" i="5"/>
  <c r="BI135" i="5"/>
  <c r="BH135" i="5"/>
  <c r="BG135" i="5"/>
  <c r="BF135" i="5"/>
  <c r="AA135" i="5"/>
  <c r="Y135" i="5"/>
  <c r="W135" i="5"/>
  <c r="N135" i="5"/>
  <c r="BE135" i="5" s="1"/>
  <c r="BK134" i="5"/>
  <c r="BI134" i="5"/>
  <c r="BH134" i="5"/>
  <c r="BG134" i="5"/>
  <c r="BF134" i="5"/>
  <c r="AA134" i="5"/>
  <c r="Y134" i="5"/>
  <c r="W134" i="5"/>
  <c r="N134" i="5"/>
  <c r="BE134" i="5" s="1"/>
  <c r="BK133" i="5"/>
  <c r="BI133" i="5"/>
  <c r="BH133" i="5"/>
  <c r="BG133" i="5"/>
  <c r="BF133" i="5"/>
  <c r="AA133" i="5"/>
  <c r="Y133" i="5"/>
  <c r="W133" i="5"/>
  <c r="N133" i="5"/>
  <c r="BE133" i="5" s="1"/>
  <c r="BK132" i="5"/>
  <c r="BI132" i="5"/>
  <c r="BH132" i="5"/>
  <c r="BG132" i="5"/>
  <c r="BF132" i="5"/>
  <c r="AA132" i="5"/>
  <c r="Y132" i="5"/>
  <c r="W132" i="5"/>
  <c r="N132" i="5"/>
  <c r="BE132" i="5" s="1"/>
  <c r="BK131" i="5"/>
  <c r="BI131" i="5"/>
  <c r="BH131" i="5"/>
  <c r="BG131" i="5"/>
  <c r="BF131" i="5"/>
  <c r="AA131" i="5"/>
  <c r="Y131" i="5"/>
  <c r="W131" i="5"/>
  <c r="N131" i="5"/>
  <c r="BE131" i="5" s="1"/>
  <c r="BK130" i="5"/>
  <c r="BI130" i="5"/>
  <c r="BH130" i="5"/>
  <c r="BG130" i="5"/>
  <c r="BF130" i="5"/>
  <c r="AA130" i="5"/>
  <c r="Y130" i="5"/>
  <c r="W130" i="5"/>
  <c r="N130" i="5"/>
  <c r="BE130" i="5" s="1"/>
  <c r="BK129" i="5"/>
  <c r="BI129" i="5"/>
  <c r="BH129" i="5"/>
  <c r="BG129" i="5"/>
  <c r="BF129" i="5"/>
  <c r="AA129" i="5"/>
  <c r="Y129" i="5"/>
  <c r="W129" i="5"/>
  <c r="N129" i="5"/>
  <c r="BE129" i="5" s="1"/>
  <c r="BK128" i="5"/>
  <c r="BI128" i="5"/>
  <c r="BH128" i="5"/>
  <c r="BG128" i="5"/>
  <c r="BF128" i="5"/>
  <c r="AA128" i="5"/>
  <c r="Y128" i="5"/>
  <c r="W128" i="5"/>
  <c r="N128" i="5"/>
  <c r="BE128" i="5" s="1"/>
  <c r="BK127" i="5"/>
  <c r="BI127" i="5"/>
  <c r="BH127" i="5"/>
  <c r="BG127" i="5"/>
  <c r="BF127" i="5"/>
  <c r="AA127" i="5"/>
  <c r="Y127" i="5"/>
  <c r="W127" i="5"/>
  <c r="N127" i="5"/>
  <c r="BE127" i="5" s="1"/>
  <c r="BK126" i="5"/>
  <c r="BI126" i="5"/>
  <c r="BH126" i="5"/>
  <c r="BG126" i="5"/>
  <c r="BF126" i="5"/>
  <c r="AA126" i="5"/>
  <c r="Y126" i="5"/>
  <c r="W126" i="5"/>
  <c r="N126" i="5"/>
  <c r="BE126" i="5" s="1"/>
  <c r="BK125" i="5"/>
  <c r="BI125" i="5"/>
  <c r="BH125" i="5"/>
  <c r="BG125" i="5"/>
  <c r="BF125" i="5"/>
  <c r="AA125" i="5"/>
  <c r="Y125" i="5"/>
  <c r="W125" i="5"/>
  <c r="N125" i="5"/>
  <c r="BE125" i="5" s="1"/>
  <c r="BK124" i="5"/>
  <c r="BI124" i="5"/>
  <c r="BH124" i="5"/>
  <c r="BG124" i="5"/>
  <c r="BF124" i="5"/>
  <c r="AA124" i="5"/>
  <c r="Y124" i="5"/>
  <c r="W124" i="5"/>
  <c r="N124" i="5"/>
  <c r="BE124" i="5" s="1"/>
  <c r="BK168" i="5"/>
  <c r="BI168" i="5"/>
  <c r="BH168" i="5"/>
  <c r="BG168" i="5"/>
  <c r="BF168" i="5"/>
  <c r="AA168" i="5"/>
  <c r="Y168" i="5"/>
  <c r="W168" i="5"/>
  <c r="N168" i="5"/>
  <c r="BE168" i="5" s="1"/>
  <c r="BK167" i="5"/>
  <c r="BI167" i="5"/>
  <c r="BH167" i="5"/>
  <c r="BG167" i="5"/>
  <c r="BF167" i="5"/>
  <c r="AA167" i="5"/>
  <c r="Y167" i="5"/>
  <c r="W167" i="5"/>
  <c r="N167" i="5"/>
  <c r="BE167" i="5" s="1"/>
  <c r="BK166" i="5"/>
  <c r="BI166" i="5"/>
  <c r="BH166" i="5"/>
  <c r="BG166" i="5"/>
  <c r="BF166" i="5"/>
  <c r="AA166" i="5"/>
  <c r="Y166" i="5"/>
  <c r="W166" i="5"/>
  <c r="N166" i="5"/>
  <c r="BE166" i="5" s="1"/>
  <c r="BK165" i="5"/>
  <c r="BI165" i="5"/>
  <c r="BH165" i="5"/>
  <c r="BG165" i="5"/>
  <c r="BF165" i="5"/>
  <c r="AA165" i="5"/>
  <c r="Y165" i="5"/>
  <c r="W165" i="5"/>
  <c r="N165" i="5"/>
  <c r="BE165" i="5" s="1"/>
  <c r="BK164" i="5"/>
  <c r="BI164" i="5"/>
  <c r="BH164" i="5"/>
  <c r="BG164" i="5"/>
  <c r="BF164" i="5"/>
  <c r="AA164" i="5"/>
  <c r="Y164" i="5"/>
  <c r="W164" i="5"/>
  <c r="N164" i="5"/>
  <c r="BE164" i="5" s="1"/>
  <c r="AY154" i="1" l="1"/>
  <c r="AX154" i="1"/>
  <c r="BI132" i="59"/>
  <c r="BH132" i="59"/>
  <c r="BG132" i="59"/>
  <c r="BF132" i="59"/>
  <c r="AA132" i="59"/>
  <c r="Y132" i="59"/>
  <c r="W132" i="59"/>
  <c r="BK132" i="59"/>
  <c r="N132" i="59"/>
  <c r="BE132" i="59" s="1"/>
  <c r="BI130" i="59"/>
  <c r="BH130" i="59"/>
  <c r="BG130" i="59"/>
  <c r="BF130" i="59"/>
  <c r="AA130" i="59"/>
  <c r="Y130" i="59"/>
  <c r="W130" i="59"/>
  <c r="BK130" i="59"/>
  <c r="N130" i="59"/>
  <c r="BE130" i="59" s="1"/>
  <c r="BI129" i="59"/>
  <c r="BH129" i="59"/>
  <c r="BG129" i="59"/>
  <c r="BF129" i="59"/>
  <c r="AA129" i="59"/>
  <c r="Y129" i="59"/>
  <c r="W129" i="59"/>
  <c r="BK129" i="59"/>
  <c r="BE129" i="59"/>
  <c r="BI128" i="59"/>
  <c r="BH128" i="59"/>
  <c r="BG128" i="59"/>
  <c r="BF128" i="59"/>
  <c r="AA128" i="59"/>
  <c r="Y128" i="59"/>
  <c r="W128" i="59"/>
  <c r="BK128" i="59"/>
  <c r="N128" i="59"/>
  <c r="BE128" i="59" s="1"/>
  <c r="BI126" i="59"/>
  <c r="BH126" i="59"/>
  <c r="BG126" i="59"/>
  <c r="BF126" i="59"/>
  <c r="AA126" i="59"/>
  <c r="Y126" i="59"/>
  <c r="W126" i="59"/>
  <c r="BK126" i="59"/>
  <c r="N126" i="59"/>
  <c r="BE126" i="59" s="1"/>
  <c r="BI125" i="59"/>
  <c r="BH125" i="59"/>
  <c r="BG125" i="59"/>
  <c r="BF125" i="59"/>
  <c r="AA125" i="59"/>
  <c r="Y125" i="59"/>
  <c r="W125" i="59"/>
  <c r="BK125" i="59"/>
  <c r="N125" i="59"/>
  <c r="BE125" i="59" s="1"/>
  <c r="BI124" i="59"/>
  <c r="BH124" i="59"/>
  <c r="BG124" i="59"/>
  <c r="BF124" i="59"/>
  <c r="AA124" i="59"/>
  <c r="Y124" i="59"/>
  <c r="Y123" i="59" s="1"/>
  <c r="W124" i="59"/>
  <c r="BK124" i="59"/>
  <c r="N124" i="59"/>
  <c r="BE124" i="59" s="1"/>
  <c r="BI122" i="59"/>
  <c r="BH122" i="59"/>
  <c r="BG122" i="59"/>
  <c r="BF122" i="59"/>
  <c r="AA122" i="59"/>
  <c r="Y122" i="59"/>
  <c r="W122" i="59"/>
  <c r="BK122" i="59"/>
  <c r="N122" i="59"/>
  <c r="BE122" i="59" s="1"/>
  <c r="BI121" i="59"/>
  <c r="BH121" i="59"/>
  <c r="BG121" i="59"/>
  <c r="BF121" i="59"/>
  <c r="AA121" i="59"/>
  <c r="Y121" i="59"/>
  <c r="W121" i="59"/>
  <c r="BK121" i="59"/>
  <c r="BE121" i="59"/>
  <c r="BI120" i="59"/>
  <c r="BH120" i="59"/>
  <c r="BG120" i="59"/>
  <c r="BF120" i="59"/>
  <c r="AA120" i="59"/>
  <c r="Y120" i="59"/>
  <c r="W120" i="59"/>
  <c r="BK120" i="59"/>
  <c r="N120" i="59"/>
  <c r="BE120" i="59" s="1"/>
  <c r="BI119" i="59"/>
  <c r="BH119" i="59"/>
  <c r="BG119" i="59"/>
  <c r="BF119" i="59"/>
  <c r="AA119" i="59"/>
  <c r="Y119" i="59"/>
  <c r="W119" i="59"/>
  <c r="BK119" i="59"/>
  <c r="N119" i="59"/>
  <c r="BE119" i="59" s="1"/>
  <c r="BI118" i="59"/>
  <c r="H37" i="59" s="1"/>
  <c r="BD154" i="1" s="1"/>
  <c r="BH118" i="59"/>
  <c r="BG118" i="59"/>
  <c r="BF118" i="59"/>
  <c r="BE118" i="59"/>
  <c r="AA118" i="59"/>
  <c r="Y118" i="59"/>
  <c r="W118" i="59"/>
  <c r="BK118" i="59"/>
  <c r="N118" i="59"/>
  <c r="M111" i="59"/>
  <c r="F111" i="59"/>
  <c r="F109" i="59"/>
  <c r="F107" i="59"/>
  <c r="M29" i="59"/>
  <c r="AS154" i="1" s="1"/>
  <c r="M84" i="59"/>
  <c r="F84" i="59"/>
  <c r="F82" i="59"/>
  <c r="F80" i="59"/>
  <c r="O22" i="59"/>
  <c r="E22" i="59"/>
  <c r="M85" i="59" s="1"/>
  <c r="O21" i="59"/>
  <c r="O16" i="59"/>
  <c r="E16" i="59"/>
  <c r="F112" i="59" s="1"/>
  <c r="O15" i="59"/>
  <c r="O10" i="59"/>
  <c r="M82" i="59" s="1"/>
  <c r="F6" i="59"/>
  <c r="F105" i="59" s="1"/>
  <c r="AY152" i="1"/>
  <c r="AX152" i="1"/>
  <c r="BI228" i="58"/>
  <c r="BH228" i="58"/>
  <c r="BG228" i="58"/>
  <c r="BF228" i="58"/>
  <c r="AA228" i="58"/>
  <c r="Y228" i="58"/>
  <c r="W228" i="58"/>
  <c r="BK228" i="58"/>
  <c r="N228" i="58"/>
  <c r="BE228" i="58" s="1"/>
  <c r="BI227" i="58"/>
  <c r="BH227" i="58"/>
  <c r="BG227" i="58"/>
  <c r="BF227" i="58"/>
  <c r="AA227" i="58"/>
  <c r="Y227" i="58"/>
  <c r="W227" i="58"/>
  <c r="BK227" i="58"/>
  <c r="N227" i="58"/>
  <c r="BE227" i="58" s="1"/>
  <c r="BI226" i="58"/>
  <c r="BH226" i="58"/>
  <c r="BG226" i="58"/>
  <c r="BF226" i="58"/>
  <c r="AA226" i="58"/>
  <c r="Y226" i="58"/>
  <c r="W226" i="58"/>
  <c r="BK226" i="58"/>
  <c r="N226" i="58"/>
  <c r="BE226" i="58" s="1"/>
  <c r="BI225" i="58"/>
  <c r="BH225" i="58"/>
  <c r="BG225" i="58"/>
  <c r="BF225" i="58"/>
  <c r="AA225" i="58"/>
  <c r="Y225" i="58"/>
  <c r="W225" i="58"/>
  <c r="BK225" i="58"/>
  <c r="N225" i="58"/>
  <c r="BE225" i="58" s="1"/>
  <c r="BI223" i="58"/>
  <c r="BH223" i="58"/>
  <c r="BG223" i="58"/>
  <c r="BF223" i="58"/>
  <c r="AA223" i="58"/>
  <c r="Y223" i="58"/>
  <c r="W223" i="58"/>
  <c r="BK223" i="58"/>
  <c r="N223" i="58"/>
  <c r="BE223" i="58" s="1"/>
  <c r="BI222" i="58"/>
  <c r="BH222" i="58"/>
  <c r="BG222" i="58"/>
  <c r="BF222" i="58"/>
  <c r="AA222" i="58"/>
  <c r="Y222" i="58"/>
  <c r="W222" i="58"/>
  <c r="BK222" i="58"/>
  <c r="N222" i="58"/>
  <c r="BE222" i="58" s="1"/>
  <c r="BI221" i="58"/>
  <c r="BH221" i="58"/>
  <c r="BG221" i="58"/>
  <c r="BF221" i="58"/>
  <c r="AA221" i="58"/>
  <c r="Y221" i="58"/>
  <c r="W221" i="58"/>
  <c r="BK221" i="58"/>
  <c r="BE221" i="58"/>
  <c r="BI220" i="58"/>
  <c r="BH220" i="58"/>
  <c r="BG220" i="58"/>
  <c r="BF220" i="58"/>
  <c r="AA220" i="58"/>
  <c r="Y220" i="58"/>
  <c r="W220" i="58"/>
  <c r="BK220" i="58"/>
  <c r="N220" i="58"/>
  <c r="BE220" i="58" s="1"/>
  <c r="BI219" i="58"/>
  <c r="BH219" i="58"/>
  <c r="BG219" i="58"/>
  <c r="BF219" i="58"/>
  <c r="AA219" i="58"/>
  <c r="Y219" i="58"/>
  <c r="W219" i="58"/>
  <c r="BK219" i="58"/>
  <c r="N219" i="58"/>
  <c r="BE219" i="58" s="1"/>
  <c r="BI218" i="58"/>
  <c r="BH218" i="58"/>
  <c r="BG218" i="58"/>
  <c r="BF218" i="58"/>
  <c r="AA218" i="58"/>
  <c r="Y218" i="58"/>
  <c r="W218" i="58"/>
  <c r="BK218" i="58"/>
  <c r="N218" i="58"/>
  <c r="BE218" i="58" s="1"/>
  <c r="BI217" i="58"/>
  <c r="BH217" i="58"/>
  <c r="BG217" i="58"/>
  <c r="BF217" i="58"/>
  <c r="AA217" i="58"/>
  <c r="Y217" i="58"/>
  <c r="W217" i="58"/>
  <c r="BK217" i="58"/>
  <c r="N217" i="58"/>
  <c r="BE217" i="58" s="1"/>
  <c r="BI216" i="58"/>
  <c r="BH216" i="58"/>
  <c r="BG216" i="58"/>
  <c r="BF216" i="58"/>
  <c r="AA216" i="58"/>
  <c r="Y216" i="58"/>
  <c r="W216" i="58"/>
  <c r="BK216" i="58"/>
  <c r="N216" i="58"/>
  <c r="BE216" i="58" s="1"/>
  <c r="BI215" i="58"/>
  <c r="BH215" i="58"/>
  <c r="BG215" i="58"/>
  <c r="BF215" i="58"/>
  <c r="AA215" i="58"/>
  <c r="Y215" i="58"/>
  <c r="W215" i="58"/>
  <c r="BK215" i="58"/>
  <c r="N215" i="58"/>
  <c r="BE215" i="58" s="1"/>
  <c r="BI214" i="58"/>
  <c r="BH214" i="58"/>
  <c r="BG214" i="58"/>
  <c r="BF214" i="58"/>
  <c r="AA214" i="58"/>
  <c r="Y214" i="58"/>
  <c r="W214" i="58"/>
  <c r="BK214" i="58"/>
  <c r="N214" i="58"/>
  <c r="BE214" i="58" s="1"/>
  <c r="BI213" i="58"/>
  <c r="BH213" i="58"/>
  <c r="BG213" i="58"/>
  <c r="BF213" i="58"/>
  <c r="AA213" i="58"/>
  <c r="Y213" i="58"/>
  <c r="W213" i="58"/>
  <c r="BK213" i="58"/>
  <c r="N213" i="58"/>
  <c r="BE213" i="58" s="1"/>
  <c r="BI212" i="58"/>
  <c r="BH212" i="58"/>
  <c r="BG212" i="58"/>
  <c r="BF212" i="58"/>
  <c r="AA212" i="58"/>
  <c r="Y212" i="58"/>
  <c r="W212" i="58"/>
  <c r="BK212" i="58"/>
  <c r="N212" i="58"/>
  <c r="BE212" i="58" s="1"/>
  <c r="BI211" i="58"/>
  <c r="BH211" i="58"/>
  <c r="BG211" i="58"/>
  <c r="BF211" i="58"/>
  <c r="AA211" i="58"/>
  <c r="Y211" i="58"/>
  <c r="W211" i="58"/>
  <c r="BK211" i="58"/>
  <c r="N211" i="58"/>
  <c r="BE211" i="58" s="1"/>
  <c r="BI210" i="58"/>
  <c r="BH210" i="58"/>
  <c r="BG210" i="58"/>
  <c r="BF210" i="58"/>
  <c r="AA210" i="58"/>
  <c r="Y210" i="58"/>
  <c r="W210" i="58"/>
  <c r="BK210" i="58"/>
  <c r="N210" i="58"/>
  <c r="BE210" i="58" s="1"/>
  <c r="BI206" i="58"/>
  <c r="BH206" i="58"/>
  <c r="BG206" i="58"/>
  <c r="BF206" i="58"/>
  <c r="AA206" i="58"/>
  <c r="Y206" i="58"/>
  <c r="W206" i="58"/>
  <c r="BK206" i="58"/>
  <c r="N206" i="58"/>
  <c r="BE206" i="58" s="1"/>
  <c r="BI205" i="58"/>
  <c r="BH205" i="58"/>
  <c r="BG205" i="58"/>
  <c r="BF205" i="58"/>
  <c r="AA205" i="58"/>
  <c r="Y205" i="58"/>
  <c r="W205" i="58"/>
  <c r="BK205" i="58"/>
  <c r="N205" i="58"/>
  <c r="BE205" i="58" s="1"/>
  <c r="BI203" i="58"/>
  <c r="BH203" i="58"/>
  <c r="BG203" i="58"/>
  <c r="BF203" i="58"/>
  <c r="AA203" i="58"/>
  <c r="Y203" i="58"/>
  <c r="W203" i="58"/>
  <c r="BK203" i="58"/>
  <c r="N203" i="58"/>
  <c r="BE203" i="58" s="1"/>
  <c r="BI202" i="58"/>
  <c r="BH202" i="58"/>
  <c r="BG202" i="58"/>
  <c r="BF202" i="58"/>
  <c r="AA202" i="58"/>
  <c r="Y202" i="58"/>
  <c r="W202" i="58"/>
  <c r="BK202" i="58"/>
  <c r="N202" i="58"/>
  <c r="BE202" i="58" s="1"/>
  <c r="BI201" i="58"/>
  <c r="BH201" i="58"/>
  <c r="BG201" i="58"/>
  <c r="BF201" i="58"/>
  <c r="AA201" i="58"/>
  <c r="Y201" i="58"/>
  <c r="W201" i="58"/>
  <c r="BK201" i="58"/>
  <c r="N201" i="58"/>
  <c r="BE201" i="58" s="1"/>
  <c r="BI200" i="58"/>
  <c r="BH200" i="58"/>
  <c r="BG200" i="58"/>
  <c r="BF200" i="58"/>
  <c r="AA200" i="58"/>
  <c r="Y200" i="58"/>
  <c r="W200" i="58"/>
  <c r="BK200" i="58"/>
  <c r="N200" i="58"/>
  <c r="BE200" i="58" s="1"/>
  <c r="BI199" i="58"/>
  <c r="BH199" i="58"/>
  <c r="BG199" i="58"/>
  <c r="BF199" i="58"/>
  <c r="AA199" i="58"/>
  <c r="Y199" i="58"/>
  <c r="W199" i="58"/>
  <c r="BK199" i="58"/>
  <c r="N199" i="58"/>
  <c r="BE199" i="58" s="1"/>
  <c r="BI198" i="58"/>
  <c r="BH198" i="58"/>
  <c r="BG198" i="58"/>
  <c r="BF198" i="58"/>
  <c r="AA198" i="58"/>
  <c r="Y198" i="58"/>
  <c r="W198" i="58"/>
  <c r="BK198" i="58"/>
  <c r="N198" i="58"/>
  <c r="BE198" i="58" s="1"/>
  <c r="BI197" i="58"/>
  <c r="BH197" i="58"/>
  <c r="BG197" i="58"/>
  <c r="BF197" i="58"/>
  <c r="AA197" i="58"/>
  <c r="Y197" i="58"/>
  <c r="W197" i="58"/>
  <c r="BK197" i="58"/>
  <c r="N197" i="58"/>
  <c r="BE197" i="58" s="1"/>
  <c r="BI196" i="58"/>
  <c r="BH196" i="58"/>
  <c r="BG196" i="58"/>
  <c r="BF196" i="58"/>
  <c r="AA196" i="58"/>
  <c r="Y196" i="58"/>
  <c r="W196" i="58"/>
  <c r="BK196" i="58"/>
  <c r="N196" i="58"/>
  <c r="BE196" i="58" s="1"/>
  <c r="BI195" i="58"/>
  <c r="BH195" i="58"/>
  <c r="BG195" i="58"/>
  <c r="BF195" i="58"/>
  <c r="AA195" i="58"/>
  <c r="Y195" i="58"/>
  <c r="W195" i="58"/>
  <c r="BK195" i="58"/>
  <c r="N195" i="58"/>
  <c r="BE195" i="58" s="1"/>
  <c r="BI194" i="58"/>
  <c r="BH194" i="58"/>
  <c r="BG194" i="58"/>
  <c r="BF194" i="58"/>
  <c r="AA194" i="58"/>
  <c r="Y194" i="58"/>
  <c r="W194" i="58"/>
  <c r="BK194" i="58"/>
  <c r="N194" i="58"/>
  <c r="BE194" i="58" s="1"/>
  <c r="BI190" i="58"/>
  <c r="BH190" i="58"/>
  <c r="BG190" i="58"/>
  <c r="BF190" i="58"/>
  <c r="AA190" i="58"/>
  <c r="Y190" i="58"/>
  <c r="W190" i="58"/>
  <c r="BK190" i="58"/>
  <c r="N190" i="58"/>
  <c r="BE190" i="58" s="1"/>
  <c r="BI189" i="58"/>
  <c r="BH189" i="58"/>
  <c r="BG189" i="58"/>
  <c r="BF189" i="58"/>
  <c r="AA189" i="58"/>
  <c r="Y189" i="58"/>
  <c r="W189" i="58"/>
  <c r="BK189" i="58"/>
  <c r="N189" i="58"/>
  <c r="BE189" i="58" s="1"/>
  <c r="BI188" i="58"/>
  <c r="BH188" i="58"/>
  <c r="BG188" i="58"/>
  <c r="BF188" i="58"/>
  <c r="AA188" i="58"/>
  <c r="Y188" i="58"/>
  <c r="W188" i="58"/>
  <c r="BK188" i="58"/>
  <c r="N188" i="58"/>
  <c r="BE188" i="58" s="1"/>
  <c r="BI187" i="58"/>
  <c r="BH187" i="58"/>
  <c r="BG187" i="58"/>
  <c r="BF187" i="58"/>
  <c r="AA187" i="58"/>
  <c r="Y187" i="58"/>
  <c r="W187" i="58"/>
  <c r="BK187" i="58"/>
  <c r="N187" i="58"/>
  <c r="BE187" i="58" s="1"/>
  <c r="BI186" i="58"/>
  <c r="BH186" i="58"/>
  <c r="BG186" i="58"/>
  <c r="BF186" i="58"/>
  <c r="AA186" i="58"/>
  <c r="Y186" i="58"/>
  <c r="W186" i="58"/>
  <c r="BK186" i="58"/>
  <c r="N186" i="58"/>
  <c r="BE186" i="58" s="1"/>
  <c r="BI184" i="58"/>
  <c r="BH184" i="58"/>
  <c r="BG184" i="58"/>
  <c r="BF184" i="58"/>
  <c r="AA184" i="58"/>
  <c r="Y184" i="58"/>
  <c r="W184" i="58"/>
  <c r="BK184" i="58"/>
  <c r="N184" i="58"/>
  <c r="BE184" i="58" s="1"/>
  <c r="BI183" i="58"/>
  <c r="BH183" i="58"/>
  <c r="BG183" i="58"/>
  <c r="BF183" i="58"/>
  <c r="AA183" i="58"/>
  <c r="Y183" i="58"/>
  <c r="W183" i="58"/>
  <c r="BK183" i="58"/>
  <c r="N183" i="58"/>
  <c r="BE183" i="58" s="1"/>
  <c r="BI182" i="58"/>
  <c r="BH182" i="58"/>
  <c r="BG182" i="58"/>
  <c r="BF182" i="58"/>
  <c r="AA182" i="58"/>
  <c r="Y182" i="58"/>
  <c r="W182" i="58"/>
  <c r="BK182" i="58"/>
  <c r="N182" i="58"/>
  <c r="BE182" i="58" s="1"/>
  <c r="BI175" i="58"/>
  <c r="BH175" i="58"/>
  <c r="BG175" i="58"/>
  <c r="BF175" i="58"/>
  <c r="AA175" i="58"/>
  <c r="Y175" i="58"/>
  <c r="W175" i="58"/>
  <c r="BK175" i="58"/>
  <c r="N175" i="58"/>
  <c r="BE175" i="58" s="1"/>
  <c r="BI174" i="58"/>
  <c r="BH174" i="58"/>
  <c r="BG174" i="58"/>
  <c r="BF174" i="58"/>
  <c r="AA174" i="58"/>
  <c r="Y174" i="58"/>
  <c r="W174" i="58"/>
  <c r="BK174" i="58"/>
  <c r="N174" i="58"/>
  <c r="BE174" i="58" s="1"/>
  <c r="BI171" i="58"/>
  <c r="BH171" i="58"/>
  <c r="BG171" i="58"/>
  <c r="BF171" i="58"/>
  <c r="AA171" i="58"/>
  <c r="Y171" i="58"/>
  <c r="W171" i="58"/>
  <c r="BK171" i="58"/>
  <c r="BE171" i="58"/>
  <c r="BI170" i="58"/>
  <c r="BH170" i="58"/>
  <c r="BG170" i="58"/>
  <c r="BF170" i="58"/>
  <c r="AA170" i="58"/>
  <c r="Y170" i="58"/>
  <c r="W170" i="58"/>
  <c r="BK170" i="58"/>
  <c r="BE170" i="58"/>
  <c r="BI169" i="58"/>
  <c r="BH169" i="58"/>
  <c r="BG169" i="58"/>
  <c r="BF169" i="58"/>
  <c r="AA169" i="58"/>
  <c r="Y169" i="58"/>
  <c r="W169" i="58"/>
  <c r="BK169" i="58"/>
  <c r="BE169" i="58"/>
  <c r="BI168" i="58"/>
  <c r="BH168" i="58"/>
  <c r="BG168" i="58"/>
  <c r="BF168" i="58"/>
  <c r="AA168" i="58"/>
  <c r="Y168" i="58"/>
  <c r="W168" i="58"/>
  <c r="BK168" i="58"/>
  <c r="BE168" i="58"/>
  <c r="BI167" i="58"/>
  <c r="BH167" i="58"/>
  <c r="BG167" i="58"/>
  <c r="BF167" i="58"/>
  <c r="AA167" i="58"/>
  <c r="Y167" i="58"/>
  <c r="W167" i="58"/>
  <c r="BK167" i="58"/>
  <c r="BE167" i="58"/>
  <c r="BI166" i="58"/>
  <c r="BH166" i="58"/>
  <c r="BG166" i="58"/>
  <c r="BF166" i="58"/>
  <c r="AA166" i="58"/>
  <c r="Y166" i="58"/>
  <c r="W166" i="58"/>
  <c r="BK166" i="58"/>
  <c r="BE166" i="58"/>
  <c r="BI165" i="58"/>
  <c r="BH165" i="58"/>
  <c r="BG165" i="58"/>
  <c r="BF165" i="58"/>
  <c r="AA165" i="58"/>
  <c r="Y165" i="58"/>
  <c r="W165" i="58"/>
  <c r="BK165" i="58"/>
  <c r="N165" i="58"/>
  <c r="BE165" i="58" s="1"/>
  <c r="BI163" i="58"/>
  <c r="BH163" i="58"/>
  <c r="BG163" i="58"/>
  <c r="BF163" i="58"/>
  <c r="AA163" i="58"/>
  <c r="AA162" i="58" s="1"/>
  <c r="Y163" i="58"/>
  <c r="W163" i="58"/>
  <c r="W162" i="58" s="1"/>
  <c r="BK163" i="58"/>
  <c r="BK162" i="58" s="1"/>
  <c r="N162" i="58" s="1"/>
  <c r="N96" i="58" s="1"/>
  <c r="N163" i="58"/>
  <c r="BE163" i="58" s="1"/>
  <c r="Y162" i="58"/>
  <c r="BI161" i="58"/>
  <c r="BH161" i="58"/>
  <c r="BG161" i="58"/>
  <c r="BF161" i="58"/>
  <c r="AA161" i="58"/>
  <c r="Y161" i="58"/>
  <c r="W161" i="58"/>
  <c r="BK161" i="58"/>
  <c r="N161" i="58"/>
  <c r="BE161" i="58" s="1"/>
  <c r="BI159" i="58"/>
  <c r="BH159" i="58"/>
  <c r="BG159" i="58"/>
  <c r="BF159" i="58"/>
  <c r="AA159" i="58"/>
  <c r="Y159" i="58"/>
  <c r="W159" i="58"/>
  <c r="BK159" i="58"/>
  <c r="N159" i="58"/>
  <c r="BE159" i="58" s="1"/>
  <c r="BI158" i="58"/>
  <c r="BH158" i="58"/>
  <c r="BG158" i="58"/>
  <c r="BF158" i="58"/>
  <c r="AA158" i="58"/>
  <c r="Y158" i="58"/>
  <c r="W158" i="58"/>
  <c r="BK158" i="58"/>
  <c r="N158" i="58"/>
  <c r="BE158" i="58" s="1"/>
  <c r="BI157" i="58"/>
  <c r="BH157" i="58"/>
  <c r="BG157" i="58"/>
  <c r="BF157" i="58"/>
  <c r="AA157" i="58"/>
  <c r="Y157" i="58"/>
  <c r="W157" i="58"/>
  <c r="BK157" i="58"/>
  <c r="N157" i="58"/>
  <c r="BE157" i="58" s="1"/>
  <c r="BI155" i="58"/>
  <c r="BH155" i="58"/>
  <c r="BG155" i="58"/>
  <c r="BF155" i="58"/>
  <c r="AA155" i="58"/>
  <c r="Y155" i="58"/>
  <c r="W155" i="58"/>
  <c r="BK155" i="58"/>
  <c r="N155" i="58"/>
  <c r="BE155" i="58" s="1"/>
  <c r="BI154" i="58"/>
  <c r="BH154" i="58"/>
  <c r="BG154" i="58"/>
  <c r="BF154" i="58"/>
  <c r="AA154" i="58"/>
  <c r="Y154" i="58"/>
  <c r="W154" i="58"/>
  <c r="BK154" i="58"/>
  <c r="N154" i="58"/>
  <c r="BE154" i="58" s="1"/>
  <c r="BI152" i="58"/>
  <c r="BH152" i="58"/>
  <c r="BG152" i="58"/>
  <c r="BF152" i="58"/>
  <c r="AA152" i="58"/>
  <c r="Y152" i="58"/>
  <c r="W152" i="58"/>
  <c r="BK152" i="58"/>
  <c r="N152" i="58"/>
  <c r="BE152" i="58" s="1"/>
  <c r="BI151" i="58"/>
  <c r="BH151" i="58"/>
  <c r="BG151" i="58"/>
  <c r="BF151" i="58"/>
  <c r="AA151" i="58"/>
  <c r="Y151" i="58"/>
  <c r="W151" i="58"/>
  <c r="BK151" i="58"/>
  <c r="N151" i="58"/>
  <c r="BE151" i="58" s="1"/>
  <c r="BI149" i="58"/>
  <c r="BH149" i="58"/>
  <c r="BG149" i="58"/>
  <c r="BF149" i="58"/>
  <c r="AA149" i="58"/>
  <c r="Y149" i="58"/>
  <c r="W149" i="58"/>
  <c r="BK149" i="58"/>
  <c r="N149" i="58"/>
  <c r="BE149" i="58" s="1"/>
  <c r="BI147" i="58"/>
  <c r="BH147" i="58"/>
  <c r="BG147" i="58"/>
  <c r="BF147" i="58"/>
  <c r="AA147" i="58"/>
  <c r="Y147" i="58"/>
  <c r="W147" i="58"/>
  <c r="BK147" i="58"/>
  <c r="N147" i="58"/>
  <c r="BE147" i="58" s="1"/>
  <c r="BI146" i="58"/>
  <c r="BH146" i="58"/>
  <c r="BG146" i="58"/>
  <c r="BF146" i="58"/>
  <c r="AA146" i="58"/>
  <c r="Y146" i="58"/>
  <c r="W146" i="58"/>
  <c r="BK146" i="58"/>
  <c r="N146" i="58"/>
  <c r="BE146" i="58" s="1"/>
  <c r="BI145" i="58"/>
  <c r="BH145" i="58"/>
  <c r="BG145" i="58"/>
  <c r="BF145" i="58"/>
  <c r="AA145" i="58"/>
  <c r="Y145" i="58"/>
  <c r="W145" i="58"/>
  <c r="BK145" i="58"/>
  <c r="N145" i="58"/>
  <c r="BE145" i="58" s="1"/>
  <c r="BI144" i="58"/>
  <c r="BH144" i="58"/>
  <c r="BG144" i="58"/>
  <c r="BF144" i="58"/>
  <c r="AA144" i="58"/>
  <c r="Y144" i="58"/>
  <c r="W144" i="58"/>
  <c r="BK144" i="58"/>
  <c r="N144" i="58"/>
  <c r="BE144" i="58" s="1"/>
  <c r="BI140" i="58"/>
  <c r="BH140" i="58"/>
  <c r="BG140" i="58"/>
  <c r="BF140" i="58"/>
  <c r="AA140" i="58"/>
  <c r="Y140" i="58"/>
  <c r="W140" i="58"/>
  <c r="BK140" i="58"/>
  <c r="N140" i="58"/>
  <c r="BE140" i="58" s="1"/>
  <c r="BI138" i="58"/>
  <c r="BH138" i="58"/>
  <c r="BG138" i="58"/>
  <c r="BF138" i="58"/>
  <c r="AA138" i="58"/>
  <c r="Y138" i="58"/>
  <c r="W138" i="58"/>
  <c r="BK138" i="58"/>
  <c r="N138" i="58"/>
  <c r="BE138" i="58" s="1"/>
  <c r="BI137" i="58"/>
  <c r="BH137" i="58"/>
  <c r="BG137" i="58"/>
  <c r="BF137" i="58"/>
  <c r="AA137" i="58"/>
  <c r="Y137" i="58"/>
  <c r="W137" i="58"/>
  <c r="BK137" i="58"/>
  <c r="BE137" i="58"/>
  <c r="BI136" i="58"/>
  <c r="BH136" i="58"/>
  <c r="BG136" i="58"/>
  <c r="BF136" i="58"/>
  <c r="AA136" i="58"/>
  <c r="Y136" i="58"/>
  <c r="W136" i="58"/>
  <c r="BK136" i="58"/>
  <c r="BE136" i="58"/>
  <c r="BI135" i="58"/>
  <c r="BH135" i="58"/>
  <c r="BG135" i="58"/>
  <c r="BF135" i="58"/>
  <c r="AA135" i="58"/>
  <c r="Y135" i="58"/>
  <c r="W135" i="58"/>
  <c r="BK135" i="58"/>
  <c r="BE135" i="58"/>
  <c r="BI134" i="58"/>
  <c r="BH134" i="58"/>
  <c r="BG134" i="58"/>
  <c r="BF134" i="58"/>
  <c r="AA134" i="58"/>
  <c r="Y134" i="58"/>
  <c r="W134" i="58"/>
  <c r="BK134" i="58"/>
  <c r="BE134" i="58"/>
  <c r="BI133" i="58"/>
  <c r="BH133" i="58"/>
  <c r="BG133" i="58"/>
  <c r="BF133" i="58"/>
  <c r="AA133" i="58"/>
  <c r="Y133" i="58"/>
  <c r="W133" i="58"/>
  <c r="BK133" i="58"/>
  <c r="BE133" i="58"/>
  <c r="BI132" i="58"/>
  <c r="BH132" i="58"/>
  <c r="BG132" i="58"/>
  <c r="BF132" i="58"/>
  <c r="AA132" i="58"/>
  <c r="Y132" i="58"/>
  <c r="W132" i="58"/>
  <c r="BK132" i="58"/>
  <c r="BE132" i="58"/>
  <c r="BI131" i="58"/>
  <c r="BH131" i="58"/>
  <c r="BG131" i="58"/>
  <c r="BF131" i="58"/>
  <c r="AA131" i="58"/>
  <c r="Y131" i="58"/>
  <c r="W131" i="58"/>
  <c r="BK131" i="58"/>
  <c r="BE131" i="58"/>
  <c r="BI130" i="58"/>
  <c r="BH130" i="58"/>
  <c r="BG130" i="58"/>
  <c r="BF130" i="58"/>
  <c r="AA130" i="58"/>
  <c r="Y130" i="58"/>
  <c r="W130" i="58"/>
  <c r="BK130" i="58"/>
  <c r="BE130" i="58"/>
  <c r="BI129" i="58"/>
  <c r="BH129" i="58"/>
  <c r="BG129" i="58"/>
  <c r="BF129" i="58"/>
  <c r="AA129" i="58"/>
  <c r="Y129" i="58"/>
  <c r="W129" i="58"/>
  <c r="BK129" i="58"/>
  <c r="BE129" i="58"/>
  <c r="BI128" i="58"/>
  <c r="BH128" i="58"/>
  <c r="BG128" i="58"/>
  <c r="BF128" i="58"/>
  <c r="AA128" i="58"/>
  <c r="Y128" i="58"/>
  <c r="W128" i="58"/>
  <c r="BK128" i="58"/>
  <c r="N128" i="58"/>
  <c r="BE128" i="58" s="1"/>
  <c r="BI127" i="58"/>
  <c r="BH127" i="58"/>
  <c r="BG127" i="58"/>
  <c r="BF127" i="58"/>
  <c r="AA127" i="58"/>
  <c r="Y127" i="58"/>
  <c r="W127" i="58"/>
  <c r="BK127" i="58"/>
  <c r="N127" i="58"/>
  <c r="BE127" i="58" s="1"/>
  <c r="BI126" i="58"/>
  <c r="BH126" i="58"/>
  <c r="BG126" i="58"/>
  <c r="BF126" i="58"/>
  <c r="AA126" i="58"/>
  <c r="Y126" i="58"/>
  <c r="W126" i="58"/>
  <c r="BK126" i="58"/>
  <c r="N126" i="58"/>
  <c r="BE126" i="58" s="1"/>
  <c r="BI125" i="58"/>
  <c r="BH125" i="58"/>
  <c r="BG125" i="58"/>
  <c r="BF125" i="58"/>
  <c r="AA125" i="58"/>
  <c r="Y125" i="58"/>
  <c r="W125" i="58"/>
  <c r="BK125" i="58"/>
  <c r="N125" i="58"/>
  <c r="BE125" i="58" s="1"/>
  <c r="BI124" i="58"/>
  <c r="BH124" i="58"/>
  <c r="BG124" i="58"/>
  <c r="BF124" i="58"/>
  <c r="AA124" i="58"/>
  <c r="Y124" i="58"/>
  <c r="W124" i="58"/>
  <c r="BK124" i="58"/>
  <c r="N124" i="58"/>
  <c r="BE124" i="58" s="1"/>
  <c r="M117" i="58"/>
  <c r="F117" i="58"/>
  <c r="F115" i="58"/>
  <c r="F113" i="58"/>
  <c r="M29" i="58"/>
  <c r="AS152" i="1" s="1"/>
  <c r="M84" i="58"/>
  <c r="F84" i="58"/>
  <c r="F82" i="58"/>
  <c r="F80" i="58"/>
  <c r="O22" i="58"/>
  <c r="E22" i="58"/>
  <c r="M85" i="58" s="1"/>
  <c r="O21" i="58"/>
  <c r="O16" i="58"/>
  <c r="E16" i="58"/>
  <c r="F118" i="58" s="1"/>
  <c r="O15" i="58"/>
  <c r="O10" i="58"/>
  <c r="M82" i="58" s="1"/>
  <c r="F6" i="58"/>
  <c r="F111" i="58" s="1"/>
  <c r="AY151" i="1"/>
  <c r="AX151" i="1"/>
  <c r="BI222" i="57"/>
  <c r="BH222" i="57"/>
  <c r="BG222" i="57"/>
  <c r="BF222" i="57"/>
  <c r="AA222" i="57"/>
  <c r="Y222" i="57"/>
  <c r="W222" i="57"/>
  <c r="BK222" i="57"/>
  <c r="N222" i="57"/>
  <c r="BE222" i="57" s="1"/>
  <c r="BI221" i="57"/>
  <c r="BH221" i="57"/>
  <c r="BG221" i="57"/>
  <c r="BF221" i="57"/>
  <c r="AA221" i="57"/>
  <c r="Y221" i="57"/>
  <c r="W221" i="57"/>
  <c r="BK221" i="57"/>
  <c r="N221" i="57"/>
  <c r="BE221" i="57" s="1"/>
  <c r="BI220" i="57"/>
  <c r="BH220" i="57"/>
  <c r="BG220" i="57"/>
  <c r="BF220" i="57"/>
  <c r="AA220" i="57"/>
  <c r="Y220" i="57"/>
  <c r="W220" i="57"/>
  <c r="BK220" i="57"/>
  <c r="N220" i="57"/>
  <c r="BE220" i="57" s="1"/>
  <c r="BI219" i="57"/>
  <c r="BH219" i="57"/>
  <c r="BG219" i="57"/>
  <c r="BF219" i="57"/>
  <c r="AA219" i="57"/>
  <c r="Y219" i="57"/>
  <c r="W219" i="57"/>
  <c r="BK219" i="57"/>
  <c r="N219" i="57"/>
  <c r="BE219" i="57" s="1"/>
  <c r="BI217" i="57"/>
  <c r="BH217" i="57"/>
  <c r="BG217" i="57"/>
  <c r="BF217" i="57"/>
  <c r="AA217" i="57"/>
  <c r="Y217" i="57"/>
  <c r="W217" i="57"/>
  <c r="BK217" i="57"/>
  <c r="N217" i="57"/>
  <c r="BE217" i="57" s="1"/>
  <c r="BI216" i="57"/>
  <c r="BH216" i="57"/>
  <c r="BG216" i="57"/>
  <c r="BF216" i="57"/>
  <c r="AA216" i="57"/>
  <c r="Y216" i="57"/>
  <c r="W216" i="57"/>
  <c r="BK216" i="57"/>
  <c r="N216" i="57"/>
  <c r="BE216" i="57" s="1"/>
  <c r="BI215" i="57"/>
  <c r="BH215" i="57"/>
  <c r="BG215" i="57"/>
  <c r="BF215" i="57"/>
  <c r="AA215" i="57"/>
  <c r="Y215" i="57"/>
  <c r="W215" i="57"/>
  <c r="BK215" i="57"/>
  <c r="BE215" i="57"/>
  <c r="BI214" i="57"/>
  <c r="BH214" i="57"/>
  <c r="BG214" i="57"/>
  <c r="BF214" i="57"/>
  <c r="AA214" i="57"/>
  <c r="Y214" i="57"/>
  <c r="W214" i="57"/>
  <c r="BK214" i="57"/>
  <c r="N214" i="57"/>
  <c r="BE214" i="57" s="1"/>
  <c r="BI213" i="57"/>
  <c r="BH213" i="57"/>
  <c r="BG213" i="57"/>
  <c r="BF213" i="57"/>
  <c r="AA213" i="57"/>
  <c r="Y213" i="57"/>
  <c r="W213" i="57"/>
  <c r="BK213" i="57"/>
  <c r="N213" i="57"/>
  <c r="BE213" i="57" s="1"/>
  <c r="BI212" i="57"/>
  <c r="BH212" i="57"/>
  <c r="BG212" i="57"/>
  <c r="BF212" i="57"/>
  <c r="AA212" i="57"/>
  <c r="Y212" i="57"/>
  <c r="W212" i="57"/>
  <c r="BK212" i="57"/>
  <c r="N212" i="57"/>
  <c r="BE212" i="57" s="1"/>
  <c r="BI211" i="57"/>
  <c r="BH211" i="57"/>
  <c r="BG211" i="57"/>
  <c r="BF211" i="57"/>
  <c r="AA211" i="57"/>
  <c r="Y211" i="57"/>
  <c r="W211" i="57"/>
  <c r="BK211" i="57"/>
  <c r="N211" i="57"/>
  <c r="BE211" i="57" s="1"/>
  <c r="BI209" i="57"/>
  <c r="BH209" i="57"/>
  <c r="BG209" i="57"/>
  <c r="BF209" i="57"/>
  <c r="AA209" i="57"/>
  <c r="Y209" i="57"/>
  <c r="W209" i="57"/>
  <c r="BK209" i="57"/>
  <c r="N209" i="57"/>
  <c r="BE209" i="57" s="1"/>
  <c r="BI208" i="57"/>
  <c r="BH208" i="57"/>
  <c r="BG208" i="57"/>
  <c r="BF208" i="57"/>
  <c r="AA208" i="57"/>
  <c r="Y208" i="57"/>
  <c r="W208" i="57"/>
  <c r="BK208" i="57"/>
  <c r="N208" i="57"/>
  <c r="BE208" i="57" s="1"/>
  <c r="BI207" i="57"/>
  <c r="BH207" i="57"/>
  <c r="BG207" i="57"/>
  <c r="BF207" i="57"/>
  <c r="AA207" i="57"/>
  <c r="Y207" i="57"/>
  <c r="W207" i="57"/>
  <c r="BK207" i="57"/>
  <c r="N207" i="57"/>
  <c r="BE207" i="57" s="1"/>
  <c r="BI206" i="57"/>
  <c r="BH206" i="57"/>
  <c r="BG206" i="57"/>
  <c r="BF206" i="57"/>
  <c r="AA206" i="57"/>
  <c r="Y206" i="57"/>
  <c r="W206" i="57"/>
  <c r="BK206" i="57"/>
  <c r="N206" i="57"/>
  <c r="BE206" i="57" s="1"/>
  <c r="BI205" i="57"/>
  <c r="BH205" i="57"/>
  <c r="BG205" i="57"/>
  <c r="BF205" i="57"/>
  <c r="AA205" i="57"/>
  <c r="Y205" i="57"/>
  <c r="W205" i="57"/>
  <c r="BK205" i="57"/>
  <c r="N205" i="57"/>
  <c r="BE205" i="57" s="1"/>
  <c r="BI204" i="57"/>
  <c r="BH204" i="57"/>
  <c r="BG204" i="57"/>
  <c r="BF204" i="57"/>
  <c r="AA204" i="57"/>
  <c r="Y204" i="57"/>
  <c r="W204" i="57"/>
  <c r="BK204" i="57"/>
  <c r="N204" i="57"/>
  <c r="BE204" i="57" s="1"/>
  <c r="BI203" i="57"/>
  <c r="BH203" i="57"/>
  <c r="BG203" i="57"/>
  <c r="BF203" i="57"/>
  <c r="AA203" i="57"/>
  <c r="Y203" i="57"/>
  <c r="W203" i="57"/>
  <c r="BK203" i="57"/>
  <c r="N203" i="57"/>
  <c r="BE203" i="57" s="1"/>
  <c r="BI201" i="57"/>
  <c r="BH201" i="57"/>
  <c r="BG201" i="57"/>
  <c r="BF201" i="57"/>
  <c r="AA201" i="57"/>
  <c r="Y201" i="57"/>
  <c r="W201" i="57"/>
  <c r="BK201" i="57"/>
  <c r="N201" i="57"/>
  <c r="BE201" i="57" s="1"/>
  <c r="BI200" i="57"/>
  <c r="BH200" i="57"/>
  <c r="BG200" i="57"/>
  <c r="BF200" i="57"/>
  <c r="AA200" i="57"/>
  <c r="Y200" i="57"/>
  <c r="W200" i="57"/>
  <c r="BK200" i="57"/>
  <c r="N200" i="57"/>
  <c r="BE200" i="57" s="1"/>
  <c r="BI199" i="57"/>
  <c r="BH199" i="57"/>
  <c r="BG199" i="57"/>
  <c r="BF199" i="57"/>
  <c r="AA199" i="57"/>
  <c r="Y199" i="57"/>
  <c r="W199" i="57"/>
  <c r="BK199" i="57"/>
  <c r="N199" i="57"/>
  <c r="BE199" i="57" s="1"/>
  <c r="BI198" i="57"/>
  <c r="BH198" i="57"/>
  <c r="BG198" i="57"/>
  <c r="BF198" i="57"/>
  <c r="AA198" i="57"/>
  <c r="Y198" i="57"/>
  <c r="W198" i="57"/>
  <c r="BK198" i="57"/>
  <c r="N198" i="57"/>
  <c r="BE198" i="57" s="1"/>
  <c r="BI197" i="57"/>
  <c r="BH197" i="57"/>
  <c r="BG197" i="57"/>
  <c r="BF197" i="57"/>
  <c r="AA197" i="57"/>
  <c r="Y197" i="57"/>
  <c r="W197" i="57"/>
  <c r="BK197" i="57"/>
  <c r="N197" i="57"/>
  <c r="BE197" i="57" s="1"/>
  <c r="BI196" i="57"/>
  <c r="BH196" i="57"/>
  <c r="BG196" i="57"/>
  <c r="BF196" i="57"/>
  <c r="AA196" i="57"/>
  <c r="Y196" i="57"/>
  <c r="W196" i="57"/>
  <c r="BK196" i="57"/>
  <c r="N196" i="57"/>
  <c r="BE196" i="57" s="1"/>
  <c r="BI195" i="57"/>
  <c r="BH195" i="57"/>
  <c r="BG195" i="57"/>
  <c r="BF195" i="57"/>
  <c r="AA195" i="57"/>
  <c r="Y195" i="57"/>
  <c r="W195" i="57"/>
  <c r="BK195" i="57"/>
  <c r="N195" i="57"/>
  <c r="BE195" i="57" s="1"/>
  <c r="BI194" i="57"/>
  <c r="BH194" i="57"/>
  <c r="BG194" i="57"/>
  <c r="BF194" i="57"/>
  <c r="AA194" i="57"/>
  <c r="Y194" i="57"/>
  <c r="W194" i="57"/>
  <c r="BK194" i="57"/>
  <c r="N194" i="57"/>
  <c r="BE194" i="57" s="1"/>
  <c r="BI193" i="57"/>
  <c r="BH193" i="57"/>
  <c r="BG193" i="57"/>
  <c r="BF193" i="57"/>
  <c r="AA193" i="57"/>
  <c r="Y193" i="57"/>
  <c r="W193" i="57"/>
  <c r="BK193" i="57"/>
  <c r="N193" i="57"/>
  <c r="BE193" i="57" s="1"/>
  <c r="BI192" i="57"/>
  <c r="BH192" i="57"/>
  <c r="BG192" i="57"/>
  <c r="BF192" i="57"/>
  <c r="AA192" i="57"/>
  <c r="Y192" i="57"/>
  <c r="W192" i="57"/>
  <c r="BK192" i="57"/>
  <c r="N192" i="57"/>
  <c r="BE192" i="57" s="1"/>
  <c r="BI191" i="57"/>
  <c r="BH191" i="57"/>
  <c r="BG191" i="57"/>
  <c r="BF191" i="57"/>
  <c r="AA191" i="57"/>
  <c r="Y191" i="57"/>
  <c r="W191" i="57"/>
  <c r="BK191" i="57"/>
  <c r="N191" i="57"/>
  <c r="BE191" i="57" s="1"/>
  <c r="BI190" i="57"/>
  <c r="BH190" i="57"/>
  <c r="BG190" i="57"/>
  <c r="BF190" i="57"/>
  <c r="AA190" i="57"/>
  <c r="Y190" i="57"/>
  <c r="W190" i="57"/>
  <c r="BK190" i="57"/>
  <c r="N190" i="57"/>
  <c r="BE190" i="57" s="1"/>
  <c r="BI189" i="57"/>
  <c r="BH189" i="57"/>
  <c r="BG189" i="57"/>
  <c r="BF189" i="57"/>
  <c r="AA189" i="57"/>
  <c r="Y189" i="57"/>
  <c r="W189" i="57"/>
  <c r="BK189" i="57"/>
  <c r="N189" i="57"/>
  <c r="BE189" i="57" s="1"/>
  <c r="BI188" i="57"/>
  <c r="BH188" i="57"/>
  <c r="BG188" i="57"/>
  <c r="BF188" i="57"/>
  <c r="AA188" i="57"/>
  <c r="Y188" i="57"/>
  <c r="W188" i="57"/>
  <c r="BK188" i="57"/>
  <c r="N188" i="57"/>
  <c r="BE188" i="57" s="1"/>
  <c r="BI184" i="57"/>
  <c r="BH184" i="57"/>
  <c r="BG184" i="57"/>
  <c r="BF184" i="57"/>
  <c r="AA184" i="57"/>
  <c r="Y184" i="57"/>
  <c r="W184" i="57"/>
  <c r="BK184" i="57"/>
  <c r="N184" i="57"/>
  <c r="BE184" i="57" s="1"/>
  <c r="BI183" i="57"/>
  <c r="BH183" i="57"/>
  <c r="BG183" i="57"/>
  <c r="BF183" i="57"/>
  <c r="AA183" i="57"/>
  <c r="Y183" i="57"/>
  <c r="W183" i="57"/>
  <c r="BK183" i="57"/>
  <c r="N183" i="57"/>
  <c r="BE183" i="57" s="1"/>
  <c r="BI182" i="57"/>
  <c r="BH182" i="57"/>
  <c r="BG182" i="57"/>
  <c r="BF182" i="57"/>
  <c r="AA182" i="57"/>
  <c r="Y182" i="57"/>
  <c r="W182" i="57"/>
  <c r="BK182" i="57"/>
  <c r="N182" i="57"/>
  <c r="BE182" i="57" s="1"/>
  <c r="BI181" i="57"/>
  <c r="BH181" i="57"/>
  <c r="BG181" i="57"/>
  <c r="BF181" i="57"/>
  <c r="AA181" i="57"/>
  <c r="Y181" i="57"/>
  <c r="W181" i="57"/>
  <c r="BK181" i="57"/>
  <c r="N181" i="57"/>
  <c r="BE181" i="57" s="1"/>
  <c r="BI180" i="57"/>
  <c r="BH180" i="57"/>
  <c r="BG180" i="57"/>
  <c r="BF180" i="57"/>
  <c r="AA180" i="57"/>
  <c r="Y180" i="57"/>
  <c r="W180" i="57"/>
  <c r="BK180" i="57"/>
  <c r="N180" i="57"/>
  <c r="BE180" i="57" s="1"/>
  <c r="BI179" i="57"/>
  <c r="BH179" i="57"/>
  <c r="BG179" i="57"/>
  <c r="BF179" i="57"/>
  <c r="AA179" i="57"/>
  <c r="Y179" i="57"/>
  <c r="W179" i="57"/>
  <c r="BK179" i="57"/>
  <c r="N179" i="57"/>
  <c r="BE179" i="57" s="1"/>
  <c r="BI178" i="57"/>
  <c r="BH178" i="57"/>
  <c r="BG178" i="57"/>
  <c r="BF178" i="57"/>
  <c r="AA178" i="57"/>
  <c r="Y178" i="57"/>
  <c r="W178" i="57"/>
  <c r="BK178" i="57"/>
  <c r="N178" i="57"/>
  <c r="BE178" i="57" s="1"/>
  <c r="BI177" i="57"/>
  <c r="BH177" i="57"/>
  <c r="BG177" i="57"/>
  <c r="BF177" i="57"/>
  <c r="AA177" i="57"/>
  <c r="Y177" i="57"/>
  <c r="W177" i="57"/>
  <c r="BK177" i="57"/>
  <c r="N177" i="57"/>
  <c r="BE177" i="57" s="1"/>
  <c r="BI176" i="57"/>
  <c r="BH176" i="57"/>
  <c r="BG176" i="57"/>
  <c r="BF176" i="57"/>
  <c r="AA176" i="57"/>
  <c r="Y176" i="57"/>
  <c r="W176" i="57"/>
  <c r="BK176" i="57"/>
  <c r="N176" i="57"/>
  <c r="BE176" i="57" s="1"/>
  <c r="BI175" i="57"/>
  <c r="BH175" i="57"/>
  <c r="BG175" i="57"/>
  <c r="BF175" i="57"/>
  <c r="AA175" i="57"/>
  <c r="Y175" i="57"/>
  <c r="W175" i="57"/>
  <c r="BK175" i="57"/>
  <c r="N175" i="57"/>
  <c r="BE175" i="57" s="1"/>
  <c r="BI174" i="57"/>
  <c r="BH174" i="57"/>
  <c r="BG174" i="57"/>
  <c r="BF174" i="57"/>
  <c r="AA174" i="57"/>
  <c r="Y174" i="57"/>
  <c r="W174" i="57"/>
  <c r="BK174" i="57"/>
  <c r="N174" i="57"/>
  <c r="BE174" i="57" s="1"/>
  <c r="BI165" i="57"/>
  <c r="BH165" i="57"/>
  <c r="BG165" i="57"/>
  <c r="BF165" i="57"/>
  <c r="AA165" i="57"/>
  <c r="Y165" i="57"/>
  <c r="W165" i="57"/>
  <c r="BK165" i="57"/>
  <c r="BE165" i="57"/>
  <c r="BI163" i="57"/>
  <c r="BH163" i="57"/>
  <c r="BG163" i="57"/>
  <c r="BF163" i="57"/>
  <c r="AA163" i="57"/>
  <c r="Y163" i="57"/>
  <c r="W163" i="57"/>
  <c r="BK163" i="57"/>
  <c r="N163" i="57"/>
  <c r="BE163" i="57" s="1"/>
  <c r="BI161" i="57"/>
  <c r="BH161" i="57"/>
  <c r="BG161" i="57"/>
  <c r="BF161" i="57"/>
  <c r="AA161" i="57"/>
  <c r="Y161" i="57"/>
  <c r="W161" i="57"/>
  <c r="BK161" i="57"/>
  <c r="N161" i="57"/>
  <c r="BE161" i="57" s="1"/>
  <c r="BI160" i="57"/>
  <c r="BH160" i="57"/>
  <c r="BG160" i="57"/>
  <c r="BF160" i="57"/>
  <c r="AA160" i="57"/>
  <c r="Y160" i="57"/>
  <c r="W160" i="57"/>
  <c r="BK160" i="57"/>
  <c r="N160" i="57"/>
  <c r="BE160" i="57" s="1"/>
  <c r="BI159" i="57"/>
  <c r="BH159" i="57"/>
  <c r="BG159" i="57"/>
  <c r="BF159" i="57"/>
  <c r="AA159" i="57"/>
  <c r="Y159" i="57"/>
  <c r="W159" i="57"/>
  <c r="BK159" i="57"/>
  <c r="N159" i="57"/>
  <c r="BE159" i="57" s="1"/>
  <c r="BI158" i="57"/>
  <c r="BH158" i="57"/>
  <c r="BG158" i="57"/>
  <c r="BF158" i="57"/>
  <c r="AA158" i="57"/>
  <c r="Y158" i="57"/>
  <c r="W158" i="57"/>
  <c r="BK158" i="57"/>
  <c r="N158" i="57"/>
  <c r="BE158" i="57" s="1"/>
  <c r="BI156" i="57"/>
  <c r="BH156" i="57"/>
  <c r="BG156" i="57"/>
  <c r="BF156" i="57"/>
  <c r="AA156" i="57"/>
  <c r="Y156" i="57"/>
  <c r="W156" i="57"/>
  <c r="BK156" i="57"/>
  <c r="N156" i="57"/>
  <c r="BE156" i="57" s="1"/>
  <c r="BI154" i="57"/>
  <c r="BH154" i="57"/>
  <c r="BG154" i="57"/>
  <c r="BF154" i="57"/>
  <c r="BE154" i="57"/>
  <c r="AA154" i="57"/>
  <c r="Y154" i="57"/>
  <c r="W154" i="57"/>
  <c r="BK154" i="57"/>
  <c r="N154" i="57"/>
  <c r="BI152" i="57"/>
  <c r="BH152" i="57"/>
  <c r="BG152" i="57"/>
  <c r="BF152" i="57"/>
  <c r="AA152" i="57"/>
  <c r="Y152" i="57"/>
  <c r="W152" i="57"/>
  <c r="BK152" i="57"/>
  <c r="N152" i="57"/>
  <c r="BE152" i="57" s="1"/>
  <c r="BI150" i="57"/>
  <c r="BH150" i="57"/>
  <c r="BG150" i="57"/>
  <c r="BF150" i="57"/>
  <c r="AA150" i="57"/>
  <c r="Y150" i="57"/>
  <c r="W150" i="57"/>
  <c r="BK150" i="57"/>
  <c r="N150" i="57"/>
  <c r="BE150" i="57" s="1"/>
  <c r="BI148" i="57"/>
  <c r="BH148" i="57"/>
  <c r="BG148" i="57"/>
  <c r="BF148" i="57"/>
  <c r="AA148" i="57"/>
  <c r="Y148" i="57"/>
  <c r="W148" i="57"/>
  <c r="BK148" i="57"/>
  <c r="N148" i="57"/>
  <c r="BE148" i="57" s="1"/>
  <c r="BI147" i="57"/>
  <c r="BH147" i="57"/>
  <c r="BG147" i="57"/>
  <c r="BF147" i="57"/>
  <c r="AA147" i="57"/>
  <c r="Y147" i="57"/>
  <c r="W147" i="57"/>
  <c r="BK147" i="57"/>
  <c r="N147" i="57"/>
  <c r="BE147" i="57" s="1"/>
  <c r="BI146" i="57"/>
  <c r="BH146" i="57"/>
  <c r="BG146" i="57"/>
  <c r="BF146" i="57"/>
  <c r="AA146" i="57"/>
  <c r="Y146" i="57"/>
  <c r="W146" i="57"/>
  <c r="BK146" i="57"/>
  <c r="N146" i="57"/>
  <c r="BE146" i="57" s="1"/>
  <c r="BI145" i="57"/>
  <c r="BH145" i="57"/>
  <c r="BG145" i="57"/>
  <c r="BF145" i="57"/>
  <c r="AA145" i="57"/>
  <c r="Y145" i="57"/>
  <c r="W145" i="57"/>
  <c r="BK145" i="57"/>
  <c r="N145" i="57"/>
  <c r="BE145" i="57" s="1"/>
  <c r="BI140" i="57"/>
  <c r="BH140" i="57"/>
  <c r="BG140" i="57"/>
  <c r="BF140" i="57"/>
  <c r="AA140" i="57"/>
  <c r="Y140" i="57"/>
  <c r="W140" i="57"/>
  <c r="BK140" i="57"/>
  <c r="N140" i="57"/>
  <c r="BE140" i="57" s="1"/>
  <c r="BI138" i="57"/>
  <c r="BH138" i="57"/>
  <c r="BG138" i="57"/>
  <c r="BF138" i="57"/>
  <c r="AA138" i="57"/>
  <c r="Y138" i="57"/>
  <c r="W138" i="57"/>
  <c r="BK138" i="57"/>
  <c r="N138" i="57"/>
  <c r="BE138" i="57" s="1"/>
  <c r="BI137" i="57"/>
  <c r="BH137" i="57"/>
  <c r="BG137" i="57"/>
  <c r="BF137" i="57"/>
  <c r="AA137" i="57"/>
  <c r="Y137" i="57"/>
  <c r="W137" i="57"/>
  <c r="BK137" i="57"/>
  <c r="BE137" i="57"/>
  <c r="BI136" i="57"/>
  <c r="BH136" i="57"/>
  <c r="BG136" i="57"/>
  <c r="BF136" i="57"/>
  <c r="BE136" i="57"/>
  <c r="AA136" i="57"/>
  <c r="Y136" i="57"/>
  <c r="W136" i="57"/>
  <c r="BK136" i="57"/>
  <c r="BI135" i="57"/>
  <c r="BH135" i="57"/>
  <c r="BG135" i="57"/>
  <c r="BF135" i="57"/>
  <c r="AA135" i="57"/>
  <c r="Y135" i="57"/>
  <c r="W135" i="57"/>
  <c r="BK135" i="57"/>
  <c r="BE135" i="57"/>
  <c r="BI134" i="57"/>
  <c r="BH134" i="57"/>
  <c r="BG134" i="57"/>
  <c r="BF134" i="57"/>
  <c r="AA134" i="57"/>
  <c r="Y134" i="57"/>
  <c r="W134" i="57"/>
  <c r="BK134" i="57"/>
  <c r="BE134" i="57"/>
  <c r="BI133" i="57"/>
  <c r="BH133" i="57"/>
  <c r="BG133" i="57"/>
  <c r="BF133" i="57"/>
  <c r="AA133" i="57"/>
  <c r="Y133" i="57"/>
  <c r="W133" i="57"/>
  <c r="BK133" i="57"/>
  <c r="BE133" i="57"/>
  <c r="BI132" i="57"/>
  <c r="BH132" i="57"/>
  <c r="BG132" i="57"/>
  <c r="BF132" i="57"/>
  <c r="AA132" i="57"/>
  <c r="Y132" i="57"/>
  <c r="W132" i="57"/>
  <c r="BK132" i="57"/>
  <c r="BE132" i="57"/>
  <c r="BI131" i="57"/>
  <c r="BH131" i="57"/>
  <c r="BG131" i="57"/>
  <c r="BF131" i="57"/>
  <c r="AA131" i="57"/>
  <c r="Y131" i="57"/>
  <c r="W131" i="57"/>
  <c r="BK131" i="57"/>
  <c r="BE131" i="57"/>
  <c r="BI130" i="57"/>
  <c r="BH130" i="57"/>
  <c r="BG130" i="57"/>
  <c r="BF130" i="57"/>
  <c r="BE130" i="57"/>
  <c r="AA130" i="57"/>
  <c r="Y130" i="57"/>
  <c r="W130" i="57"/>
  <c r="BK130" i="57"/>
  <c r="BI129" i="57"/>
  <c r="BH129" i="57"/>
  <c r="BG129" i="57"/>
  <c r="BF129" i="57"/>
  <c r="AA129" i="57"/>
  <c r="Y129" i="57"/>
  <c r="W129" i="57"/>
  <c r="BK129" i="57"/>
  <c r="BE129" i="57"/>
  <c r="BI128" i="57"/>
  <c r="BH128" i="57"/>
  <c r="BG128" i="57"/>
  <c r="BF128" i="57"/>
  <c r="BE128" i="57"/>
  <c r="AA128" i="57"/>
  <c r="Y128" i="57"/>
  <c r="W128" i="57"/>
  <c r="BK128" i="57"/>
  <c r="BI127" i="57"/>
  <c r="BH127" i="57"/>
  <c r="BG127" i="57"/>
  <c r="BF127" i="57"/>
  <c r="AA127" i="57"/>
  <c r="Y127" i="57"/>
  <c r="W127" i="57"/>
  <c r="BK127" i="57"/>
  <c r="BE127" i="57"/>
  <c r="BI126" i="57"/>
  <c r="BH126" i="57"/>
  <c r="BG126" i="57"/>
  <c r="BF126" i="57"/>
  <c r="AA126" i="57"/>
  <c r="Y126" i="57"/>
  <c r="W126" i="57"/>
  <c r="BK126" i="57"/>
  <c r="BE126" i="57"/>
  <c r="BI125" i="57"/>
  <c r="BH125" i="57"/>
  <c r="BG125" i="57"/>
  <c r="BF125" i="57"/>
  <c r="AA125" i="57"/>
  <c r="Y125" i="57"/>
  <c r="W125" i="57"/>
  <c r="BK125" i="57"/>
  <c r="BE125" i="57"/>
  <c r="BI124" i="57"/>
  <c r="BH124" i="57"/>
  <c r="BG124" i="57"/>
  <c r="BF124" i="57"/>
  <c r="AA124" i="57"/>
  <c r="Y124" i="57"/>
  <c r="W124" i="57"/>
  <c r="BK124" i="57"/>
  <c r="BE124" i="57"/>
  <c r="M117" i="57"/>
  <c r="F117" i="57"/>
  <c r="F115" i="57"/>
  <c r="F113" i="57"/>
  <c r="M29" i="57"/>
  <c r="AS151" i="1" s="1"/>
  <c r="M84" i="57"/>
  <c r="F84" i="57"/>
  <c r="F82" i="57"/>
  <c r="F80" i="57"/>
  <c r="O22" i="57"/>
  <c r="E22" i="57"/>
  <c r="M85" i="57" s="1"/>
  <c r="O21" i="57"/>
  <c r="O16" i="57"/>
  <c r="E16" i="57"/>
  <c r="F118" i="57" s="1"/>
  <c r="O15" i="57"/>
  <c r="O10" i="57"/>
  <c r="M82" i="57" s="1"/>
  <c r="F6" i="57"/>
  <c r="F111" i="57" s="1"/>
  <c r="AY149" i="1"/>
  <c r="AX149" i="1"/>
  <c r="BI133" i="56"/>
  <c r="BH133" i="56"/>
  <c r="BG133" i="56"/>
  <c r="BF133" i="56"/>
  <c r="BE133" i="56"/>
  <c r="AA133" i="56"/>
  <c r="Y133" i="56"/>
  <c r="W133" i="56"/>
  <c r="BK133" i="56"/>
  <c r="N133" i="56"/>
  <c r="BI132" i="56"/>
  <c r="BH132" i="56"/>
  <c r="BG132" i="56"/>
  <c r="BF132" i="56"/>
  <c r="AA132" i="56"/>
  <c r="Y132" i="56"/>
  <c r="W132" i="56"/>
  <c r="BK132" i="56"/>
  <c r="BE132" i="56"/>
  <c r="BI131" i="56"/>
  <c r="BH131" i="56"/>
  <c r="BG131" i="56"/>
  <c r="BF131" i="56"/>
  <c r="AA131" i="56"/>
  <c r="Y131" i="56"/>
  <c r="W131" i="56"/>
  <c r="BK131" i="56"/>
  <c r="N131" i="56"/>
  <c r="BE131" i="56" s="1"/>
  <c r="BI129" i="56"/>
  <c r="BH129" i="56"/>
  <c r="BG129" i="56"/>
  <c r="BF129" i="56"/>
  <c r="AA129" i="56"/>
  <c r="Y129" i="56"/>
  <c r="W129" i="56"/>
  <c r="BK129" i="56"/>
  <c r="N129" i="56"/>
  <c r="BE129" i="56" s="1"/>
  <c r="BI128" i="56"/>
  <c r="BH128" i="56"/>
  <c r="BG128" i="56"/>
  <c r="BF128" i="56"/>
  <c r="AA128" i="56"/>
  <c r="Y128" i="56"/>
  <c r="W128" i="56"/>
  <c r="BK128" i="56"/>
  <c r="N128" i="56"/>
  <c r="BE128" i="56" s="1"/>
  <c r="BI126" i="56"/>
  <c r="BH126" i="56"/>
  <c r="BG126" i="56"/>
  <c r="BF126" i="56"/>
  <c r="BE126" i="56"/>
  <c r="AA126" i="56"/>
  <c r="Y126" i="56"/>
  <c r="W126" i="56"/>
  <c r="W125" i="56" s="1"/>
  <c r="BK126" i="56"/>
  <c r="N126" i="56"/>
  <c r="BI124" i="56"/>
  <c r="BH124" i="56"/>
  <c r="BG124" i="56"/>
  <c r="BF124" i="56"/>
  <c r="AA124" i="56"/>
  <c r="Y124" i="56"/>
  <c r="W124" i="56"/>
  <c r="BK124" i="56"/>
  <c r="N124" i="56"/>
  <c r="BE124" i="56" s="1"/>
  <c r="BI123" i="56"/>
  <c r="BH123" i="56"/>
  <c r="BG123" i="56"/>
  <c r="BF123" i="56"/>
  <c r="AA123" i="56"/>
  <c r="Y123" i="56"/>
  <c r="W123" i="56"/>
  <c r="BK123" i="56"/>
  <c r="BE123" i="56"/>
  <c r="BI122" i="56"/>
  <c r="BH122" i="56"/>
  <c r="BG122" i="56"/>
  <c r="BF122" i="56"/>
  <c r="AA122" i="56"/>
  <c r="Y122" i="56"/>
  <c r="W122" i="56"/>
  <c r="BK122" i="56"/>
  <c r="N122" i="56"/>
  <c r="BE122" i="56" s="1"/>
  <c r="BI121" i="56"/>
  <c r="BH121" i="56"/>
  <c r="BG121" i="56"/>
  <c r="BF121" i="56"/>
  <c r="AA121" i="56"/>
  <c r="Y121" i="56"/>
  <c r="W121" i="56"/>
  <c r="BK121" i="56"/>
  <c r="N121" i="56"/>
  <c r="BE121" i="56" s="1"/>
  <c r="BI120" i="56"/>
  <c r="BH120" i="56"/>
  <c r="BG120" i="56"/>
  <c r="BF120" i="56"/>
  <c r="AA120" i="56"/>
  <c r="Y120" i="56"/>
  <c r="Y119" i="56" s="1"/>
  <c r="W120" i="56"/>
  <c r="BK120" i="56"/>
  <c r="N120" i="56"/>
  <c r="BE120" i="56" s="1"/>
  <c r="M113" i="56"/>
  <c r="F113" i="56"/>
  <c r="F111" i="56"/>
  <c r="F109" i="56"/>
  <c r="M30" i="56"/>
  <c r="AS149" i="1" s="1"/>
  <c r="M85" i="56"/>
  <c r="F85" i="56"/>
  <c r="F83" i="56"/>
  <c r="F81" i="56"/>
  <c r="O23" i="56"/>
  <c r="E23" i="56"/>
  <c r="M86" i="56" s="1"/>
  <c r="O22" i="56"/>
  <c r="O17" i="56"/>
  <c r="E17" i="56"/>
  <c r="F114" i="56" s="1"/>
  <c r="O16" i="56"/>
  <c r="O11" i="56"/>
  <c r="M83" i="56" s="1"/>
  <c r="F6" i="56"/>
  <c r="F78" i="56" s="1"/>
  <c r="AY148" i="1"/>
  <c r="AX148" i="1"/>
  <c r="BI143" i="55"/>
  <c r="BH143" i="55"/>
  <c r="BG143" i="55"/>
  <c r="BF143" i="55"/>
  <c r="AA143" i="55"/>
  <c r="AA142" i="55" s="1"/>
  <c r="Y143" i="55"/>
  <c r="Y142" i="55" s="1"/>
  <c r="W143" i="55"/>
  <c r="W142" i="55" s="1"/>
  <c r="BK143" i="55"/>
  <c r="BK142" i="55" s="1"/>
  <c r="N142" i="55" s="1"/>
  <c r="N95" i="55" s="1"/>
  <c r="N143" i="55"/>
  <c r="BE143" i="55" s="1"/>
  <c r="BI141" i="55"/>
  <c r="BH141" i="55"/>
  <c r="BG141" i="55"/>
  <c r="BF141" i="55"/>
  <c r="AA141" i="55"/>
  <c r="Y141" i="55"/>
  <c r="W141" i="55"/>
  <c r="BK141" i="55"/>
  <c r="N141" i="55"/>
  <c r="BE141" i="55" s="1"/>
  <c r="BI140" i="55"/>
  <c r="BH140" i="55"/>
  <c r="BG140" i="55"/>
  <c r="BF140" i="55"/>
  <c r="AA140" i="55"/>
  <c r="Y140" i="55"/>
  <c r="W140" i="55"/>
  <c r="BK140" i="55"/>
  <c r="N140" i="55"/>
  <c r="BE140" i="55" s="1"/>
  <c r="BI139" i="55"/>
  <c r="BH139" i="55"/>
  <c r="BG139" i="55"/>
  <c r="BF139" i="55"/>
  <c r="AA139" i="55"/>
  <c r="Y139" i="55"/>
  <c r="W139" i="55"/>
  <c r="BK139" i="55"/>
  <c r="N139" i="55"/>
  <c r="BE139" i="55" s="1"/>
  <c r="BI138" i="55"/>
  <c r="BH138" i="55"/>
  <c r="BG138" i="55"/>
  <c r="BF138" i="55"/>
  <c r="AA138" i="55"/>
  <c r="Y138" i="55"/>
  <c r="W138" i="55"/>
  <c r="BK138" i="55"/>
  <c r="N138" i="55"/>
  <c r="BE138" i="55" s="1"/>
  <c r="BI137" i="55"/>
  <c r="BH137" i="55"/>
  <c r="BG137" i="55"/>
  <c r="BF137" i="55"/>
  <c r="AA137" i="55"/>
  <c r="Y137" i="55"/>
  <c r="W137" i="55"/>
  <c r="BK137" i="55"/>
  <c r="N137" i="55"/>
  <c r="BE137" i="55" s="1"/>
  <c r="BI136" i="55"/>
  <c r="BH136" i="55"/>
  <c r="BG136" i="55"/>
  <c r="BF136" i="55"/>
  <c r="AA136" i="55"/>
  <c r="Y136" i="55"/>
  <c r="W136" i="55"/>
  <c r="BK136" i="55"/>
  <c r="N136" i="55"/>
  <c r="BE136" i="55" s="1"/>
  <c r="BI135" i="55"/>
  <c r="BH135" i="55"/>
  <c r="BG135" i="55"/>
  <c r="BF135" i="55"/>
  <c r="AA135" i="55"/>
  <c r="Y135" i="55"/>
  <c r="W135" i="55"/>
  <c r="BK135" i="55"/>
  <c r="N135" i="55"/>
  <c r="BE135" i="55" s="1"/>
  <c r="BI134" i="55"/>
  <c r="BH134" i="55"/>
  <c r="BG134" i="55"/>
  <c r="BF134" i="55"/>
  <c r="AA134" i="55"/>
  <c r="Y134" i="55"/>
  <c r="W134" i="55"/>
  <c r="BK134" i="55"/>
  <c r="N134" i="55"/>
  <c r="BE134" i="55" s="1"/>
  <c r="BI133" i="55"/>
  <c r="BH133" i="55"/>
  <c r="BG133" i="55"/>
  <c r="BF133" i="55"/>
  <c r="AA133" i="55"/>
  <c r="Y133" i="55"/>
  <c r="W133" i="55"/>
  <c r="BK133" i="55"/>
  <c r="N133" i="55"/>
  <c r="BE133" i="55" s="1"/>
  <c r="BI132" i="55"/>
  <c r="BH132" i="55"/>
  <c r="BG132" i="55"/>
  <c r="BF132" i="55"/>
  <c r="AA132" i="55"/>
  <c r="Y132" i="55"/>
  <c r="W132" i="55"/>
  <c r="BK132" i="55"/>
  <c r="N132" i="55"/>
  <c r="BE132" i="55" s="1"/>
  <c r="BI131" i="55"/>
  <c r="BH131" i="55"/>
  <c r="BG131" i="55"/>
  <c r="BF131" i="55"/>
  <c r="AA131" i="55"/>
  <c r="Y131" i="55"/>
  <c r="W131" i="55"/>
  <c r="BK131" i="55"/>
  <c r="N131" i="55"/>
  <c r="BE131" i="55" s="1"/>
  <c r="BI130" i="55"/>
  <c r="BH130" i="55"/>
  <c r="BG130" i="55"/>
  <c r="BF130" i="55"/>
  <c r="AA130" i="55"/>
  <c r="Y130" i="55"/>
  <c r="W130" i="55"/>
  <c r="BK130" i="55"/>
  <c r="N130" i="55"/>
  <c r="BE130" i="55" s="1"/>
  <c r="BI128" i="55"/>
  <c r="BH128" i="55"/>
  <c r="BG128" i="55"/>
  <c r="BF128" i="55"/>
  <c r="AA128" i="55"/>
  <c r="Y128" i="55"/>
  <c r="W128" i="55"/>
  <c r="BK128" i="55"/>
  <c r="N128" i="55"/>
  <c r="BE128" i="55" s="1"/>
  <c r="BI127" i="55"/>
  <c r="BH127" i="55"/>
  <c r="BG127" i="55"/>
  <c r="BF127" i="55"/>
  <c r="AA127" i="55"/>
  <c r="Y127" i="55"/>
  <c r="W127" i="55"/>
  <c r="BK127" i="55"/>
  <c r="N127" i="55"/>
  <c r="BE127" i="55" s="1"/>
  <c r="BI126" i="55"/>
  <c r="BH126" i="55"/>
  <c r="BG126" i="55"/>
  <c r="BF126" i="55"/>
  <c r="AA126" i="55"/>
  <c r="Y126" i="55"/>
  <c r="W126" i="55"/>
  <c r="BK126" i="55"/>
  <c r="N126" i="55"/>
  <c r="BE126" i="55" s="1"/>
  <c r="BI124" i="55"/>
  <c r="BH124" i="55"/>
  <c r="BG124" i="55"/>
  <c r="BF124" i="55"/>
  <c r="AA124" i="55"/>
  <c r="Y124" i="55"/>
  <c r="W124" i="55"/>
  <c r="BK124" i="55"/>
  <c r="N124" i="55"/>
  <c r="BE124" i="55" s="1"/>
  <c r="BI123" i="55"/>
  <c r="BH123" i="55"/>
  <c r="BG123" i="55"/>
  <c r="BF123" i="55"/>
  <c r="AA123" i="55"/>
  <c r="Y123" i="55"/>
  <c r="W123" i="55"/>
  <c r="BK123" i="55"/>
  <c r="N123" i="55"/>
  <c r="BE123" i="55" s="1"/>
  <c r="BI122" i="55"/>
  <c r="BH122" i="55"/>
  <c r="BG122" i="55"/>
  <c r="BF122" i="55"/>
  <c r="AA122" i="55"/>
  <c r="Y122" i="55"/>
  <c r="W122" i="55"/>
  <c r="BK122" i="55"/>
  <c r="N122" i="55"/>
  <c r="BE122" i="55" s="1"/>
  <c r="BI121" i="55"/>
  <c r="BH121" i="55"/>
  <c r="BG121" i="55"/>
  <c r="BF121" i="55"/>
  <c r="AA121" i="55"/>
  <c r="Y121" i="55"/>
  <c r="W121" i="55"/>
  <c r="BK121" i="55"/>
  <c r="N121" i="55"/>
  <c r="BE121" i="55" s="1"/>
  <c r="M114" i="55"/>
  <c r="F114" i="55"/>
  <c r="F112" i="55"/>
  <c r="F110" i="55"/>
  <c r="M30" i="55"/>
  <c r="AS148" i="1" s="1"/>
  <c r="M85" i="55"/>
  <c r="F85" i="55"/>
  <c r="F83" i="55"/>
  <c r="F81" i="55"/>
  <c r="O23" i="55"/>
  <c r="E23" i="55"/>
  <c r="M86" i="55" s="1"/>
  <c r="O22" i="55"/>
  <c r="O17" i="55"/>
  <c r="E17" i="55"/>
  <c r="F115" i="55" s="1"/>
  <c r="O16" i="55"/>
  <c r="O11" i="55"/>
  <c r="M83" i="55" s="1"/>
  <c r="F6" i="55"/>
  <c r="F107" i="55" s="1"/>
  <c r="AY147" i="1"/>
  <c r="AX147" i="1"/>
  <c r="BI124" i="54"/>
  <c r="BH124" i="54"/>
  <c r="BG124" i="54"/>
  <c r="BF124" i="54"/>
  <c r="AA124" i="54"/>
  <c r="Y124" i="54"/>
  <c r="W124" i="54"/>
  <c r="BK124" i="54"/>
  <c r="N124" i="54"/>
  <c r="BE124" i="54" s="1"/>
  <c r="BI123" i="54"/>
  <c r="BH123" i="54"/>
  <c r="BG123" i="54"/>
  <c r="BF123" i="54"/>
  <c r="AA123" i="54"/>
  <c r="Y123" i="54"/>
  <c r="W123" i="54"/>
  <c r="BK123" i="54"/>
  <c r="N123" i="54"/>
  <c r="BE123" i="54" s="1"/>
  <c r="BI122" i="54"/>
  <c r="BH122" i="54"/>
  <c r="BG122" i="54"/>
  <c r="BF122" i="54"/>
  <c r="AA122" i="54"/>
  <c r="Y122" i="54"/>
  <c r="W122" i="54"/>
  <c r="BK122" i="54"/>
  <c r="N122" i="54"/>
  <c r="BE122" i="54" s="1"/>
  <c r="BI121" i="54"/>
  <c r="BH121" i="54"/>
  <c r="BG121" i="54"/>
  <c r="BF121" i="54"/>
  <c r="AA121" i="54"/>
  <c r="Y121" i="54"/>
  <c r="W121" i="54"/>
  <c r="BK121" i="54"/>
  <c r="N121" i="54"/>
  <c r="BE121" i="54" s="1"/>
  <c r="BI120" i="54"/>
  <c r="BH120" i="54"/>
  <c r="BG120" i="54"/>
  <c r="BF120" i="54"/>
  <c r="AA120" i="54"/>
  <c r="Y120" i="54"/>
  <c r="W120" i="54"/>
  <c r="BK120" i="54"/>
  <c r="N120" i="54"/>
  <c r="BE120" i="54" s="1"/>
  <c r="BI119" i="54"/>
  <c r="BH119" i="54"/>
  <c r="BG119" i="54"/>
  <c r="BF119" i="54"/>
  <c r="AA119" i="54"/>
  <c r="Y119" i="54"/>
  <c r="W119" i="54"/>
  <c r="BK119" i="54"/>
  <c r="N119" i="54"/>
  <c r="BE119" i="54" s="1"/>
  <c r="BI118" i="54"/>
  <c r="BH118" i="54"/>
  <c r="BG118" i="54"/>
  <c r="BF118" i="54"/>
  <c r="AA118" i="54"/>
  <c r="Y118" i="54"/>
  <c r="W118" i="54"/>
  <c r="BK118" i="54"/>
  <c r="N118" i="54"/>
  <c r="BE118" i="54" s="1"/>
  <c r="M111" i="54"/>
  <c r="F111" i="54"/>
  <c r="F109" i="54"/>
  <c r="F107" i="54"/>
  <c r="M30" i="54"/>
  <c r="AS147" i="1" s="1"/>
  <c r="M85" i="54"/>
  <c r="F85" i="54"/>
  <c r="F83" i="54"/>
  <c r="F81" i="54"/>
  <c r="O23" i="54"/>
  <c r="E23" i="54"/>
  <c r="O22" i="54"/>
  <c r="O17" i="54"/>
  <c r="E17" i="54"/>
  <c r="F86" i="54" s="1"/>
  <c r="O16" i="54"/>
  <c r="O11" i="54"/>
  <c r="M83" i="54" s="1"/>
  <c r="F6" i="54"/>
  <c r="F104" i="54" s="1"/>
  <c r="AY146" i="1"/>
  <c r="AX146" i="1"/>
  <c r="BI140" i="53"/>
  <c r="BH140" i="53"/>
  <c r="BG140" i="53"/>
  <c r="BF140" i="53"/>
  <c r="AA140" i="53"/>
  <c r="AA139" i="53" s="1"/>
  <c r="Y140" i="53"/>
  <c r="Y139" i="53" s="1"/>
  <c r="W140" i="53"/>
  <c r="W139" i="53" s="1"/>
  <c r="BK140" i="53"/>
  <c r="BK139" i="53" s="1"/>
  <c r="N139" i="53" s="1"/>
  <c r="N95" i="53" s="1"/>
  <c r="N140" i="53"/>
  <c r="BE140" i="53" s="1"/>
  <c r="BI138" i="53"/>
  <c r="BH138" i="53"/>
  <c r="BG138" i="53"/>
  <c r="BF138" i="53"/>
  <c r="AA138" i="53"/>
  <c r="AA137" i="53" s="1"/>
  <c r="Y138" i="53"/>
  <c r="Y137" i="53" s="1"/>
  <c r="W138" i="53"/>
  <c r="W137" i="53" s="1"/>
  <c r="BK138" i="53"/>
  <c r="BK137" i="53" s="1"/>
  <c r="N137" i="53" s="1"/>
  <c r="N94" i="53" s="1"/>
  <c r="N138" i="53"/>
  <c r="BE138" i="53" s="1"/>
  <c r="BI135" i="53"/>
  <c r="BH135" i="53"/>
  <c r="BG135" i="53"/>
  <c r="BF135" i="53"/>
  <c r="AA135" i="53"/>
  <c r="Y135" i="53"/>
  <c r="W135" i="53"/>
  <c r="BK135" i="53"/>
  <c r="N135" i="53"/>
  <c r="BE135" i="53" s="1"/>
  <c r="BI134" i="53"/>
  <c r="BH134" i="53"/>
  <c r="BG134" i="53"/>
  <c r="BF134" i="53"/>
  <c r="AA134" i="53"/>
  <c r="Y134" i="53"/>
  <c r="W134" i="53"/>
  <c r="BK134" i="53"/>
  <c r="N134" i="53"/>
  <c r="BE134" i="53" s="1"/>
  <c r="BI133" i="53"/>
  <c r="BH133" i="53"/>
  <c r="BG133" i="53"/>
  <c r="BF133" i="53"/>
  <c r="AA133" i="53"/>
  <c r="Y133" i="53"/>
  <c r="W133" i="53"/>
  <c r="BK133" i="53"/>
  <c r="N133" i="53"/>
  <c r="BE133" i="53" s="1"/>
  <c r="BI132" i="53"/>
  <c r="BH132" i="53"/>
  <c r="BG132" i="53"/>
  <c r="BF132" i="53"/>
  <c r="AA132" i="53"/>
  <c r="Y132" i="53"/>
  <c r="W132" i="53"/>
  <c r="BK132" i="53"/>
  <c r="N132" i="53"/>
  <c r="BE132" i="53" s="1"/>
  <c r="BI130" i="53"/>
  <c r="BH130" i="53"/>
  <c r="BG130" i="53"/>
  <c r="BF130" i="53"/>
  <c r="AA130" i="53"/>
  <c r="Y130" i="53"/>
  <c r="W130" i="53"/>
  <c r="BK130" i="53"/>
  <c r="N130" i="53"/>
  <c r="BE130" i="53" s="1"/>
  <c r="BI128" i="53"/>
  <c r="BH128" i="53"/>
  <c r="BG128" i="53"/>
  <c r="BF128" i="53"/>
  <c r="AA128" i="53"/>
  <c r="Y128" i="53"/>
  <c r="W128" i="53"/>
  <c r="BK128" i="53"/>
  <c r="N128" i="53"/>
  <c r="BE128" i="53" s="1"/>
  <c r="BI126" i="53"/>
  <c r="BH126" i="53"/>
  <c r="BG126" i="53"/>
  <c r="BF126" i="53"/>
  <c r="AA126" i="53"/>
  <c r="Y126" i="53"/>
  <c r="W126" i="53"/>
  <c r="BK126" i="53"/>
  <c r="N126" i="53"/>
  <c r="BE126" i="53" s="1"/>
  <c r="BI124" i="53"/>
  <c r="BH124" i="53"/>
  <c r="BG124" i="53"/>
  <c r="BF124" i="53"/>
  <c r="AA124" i="53"/>
  <c r="Y124" i="53"/>
  <c r="W124" i="53"/>
  <c r="BK124" i="53"/>
  <c r="N124" i="53"/>
  <c r="BE124" i="53" s="1"/>
  <c r="BI122" i="53"/>
  <c r="BH122" i="53"/>
  <c r="BG122" i="53"/>
  <c r="BF122" i="53"/>
  <c r="AA122" i="53"/>
  <c r="Y122" i="53"/>
  <c r="W122" i="53"/>
  <c r="BK122" i="53"/>
  <c r="N122" i="53"/>
  <c r="BE122" i="53" s="1"/>
  <c r="BI121" i="53"/>
  <c r="BH121" i="53"/>
  <c r="BG121" i="53"/>
  <c r="BF121" i="53"/>
  <c r="AA121" i="53"/>
  <c r="Y121" i="53"/>
  <c r="W121" i="53"/>
  <c r="BK121" i="53"/>
  <c r="N121" i="53"/>
  <c r="BE121" i="53" s="1"/>
  <c r="M114" i="53"/>
  <c r="F114" i="53"/>
  <c r="F112" i="53"/>
  <c r="F110" i="53"/>
  <c r="M30" i="53"/>
  <c r="AS146" i="1" s="1"/>
  <c r="M85" i="53"/>
  <c r="F85" i="53"/>
  <c r="F83" i="53"/>
  <c r="F81" i="53"/>
  <c r="O23" i="53"/>
  <c r="E23" i="53"/>
  <c r="M86" i="53" s="1"/>
  <c r="O22" i="53"/>
  <c r="O17" i="53"/>
  <c r="E17" i="53"/>
  <c r="F115" i="53" s="1"/>
  <c r="O16" i="53"/>
  <c r="O11" i="53"/>
  <c r="M83" i="53" s="1"/>
  <c r="F6" i="53"/>
  <c r="F78" i="53" s="1"/>
  <c r="AY145" i="1"/>
  <c r="AX145" i="1"/>
  <c r="BI132" i="52"/>
  <c r="BH132" i="52"/>
  <c r="BG132" i="52"/>
  <c r="BF132" i="52"/>
  <c r="AA132" i="52"/>
  <c r="AA131" i="52" s="1"/>
  <c r="Y132" i="52"/>
  <c r="Y131" i="52" s="1"/>
  <c r="W132" i="52"/>
  <c r="W131" i="52" s="1"/>
  <c r="BK132" i="52"/>
  <c r="BK131" i="52" s="1"/>
  <c r="N131" i="52" s="1"/>
  <c r="N95" i="52" s="1"/>
  <c r="N132" i="52"/>
  <c r="BE132" i="52" s="1"/>
  <c r="BI130" i="52"/>
  <c r="BH130" i="52"/>
  <c r="BG130" i="52"/>
  <c r="BF130" i="52"/>
  <c r="AA130" i="52"/>
  <c r="AA129" i="52" s="1"/>
  <c r="Y130" i="52"/>
  <c r="Y129" i="52" s="1"/>
  <c r="W130" i="52"/>
  <c r="W129" i="52" s="1"/>
  <c r="BK130" i="52"/>
  <c r="BK129" i="52" s="1"/>
  <c r="N129" i="52" s="1"/>
  <c r="N94" i="52" s="1"/>
  <c r="N130" i="52"/>
  <c r="BE130" i="52" s="1"/>
  <c r="BI128" i="52"/>
  <c r="BH128" i="52"/>
  <c r="BG128" i="52"/>
  <c r="BF128" i="52"/>
  <c r="AA128" i="52"/>
  <c r="AA127" i="52" s="1"/>
  <c r="Y128" i="52"/>
  <c r="Y127" i="52" s="1"/>
  <c r="W128" i="52"/>
  <c r="W127" i="52" s="1"/>
  <c r="BK128" i="52"/>
  <c r="BK127" i="52" s="1"/>
  <c r="N127" i="52" s="1"/>
  <c r="N93" i="52" s="1"/>
  <c r="N128" i="52"/>
  <c r="BE128" i="52" s="1"/>
  <c r="BI126" i="52"/>
  <c r="BH126" i="52"/>
  <c r="BG126" i="52"/>
  <c r="BF126" i="52"/>
  <c r="AA126" i="52"/>
  <c r="Y126" i="52"/>
  <c r="W126" i="52"/>
  <c r="BK126" i="52"/>
  <c r="N126" i="52"/>
  <c r="BE126" i="52" s="1"/>
  <c r="BI125" i="52"/>
  <c r="BH125" i="52"/>
  <c r="BG125" i="52"/>
  <c r="BF125" i="52"/>
  <c r="AA125" i="52"/>
  <c r="Y125" i="52"/>
  <c r="W125" i="52"/>
  <c r="BK125" i="52"/>
  <c r="N125" i="52"/>
  <c r="BE125" i="52" s="1"/>
  <c r="BI124" i="52"/>
  <c r="BH124" i="52"/>
  <c r="BG124" i="52"/>
  <c r="BF124" i="52"/>
  <c r="AA124" i="52"/>
  <c r="Y124" i="52"/>
  <c r="W124" i="52"/>
  <c r="BK124" i="52"/>
  <c r="N124" i="52"/>
  <c r="BE124" i="52" s="1"/>
  <c r="BI123" i="52"/>
  <c r="BH123" i="52"/>
  <c r="BG123" i="52"/>
  <c r="BF123" i="52"/>
  <c r="AA123" i="52"/>
  <c r="Y123" i="52"/>
  <c r="W123" i="52"/>
  <c r="BK123" i="52"/>
  <c r="N123" i="52"/>
  <c r="BE123" i="52" s="1"/>
  <c r="BI122" i="52"/>
  <c r="BH122" i="52"/>
  <c r="BG122" i="52"/>
  <c r="BF122" i="52"/>
  <c r="BE122" i="52"/>
  <c r="AA122" i="52"/>
  <c r="Y122" i="52"/>
  <c r="W122" i="52"/>
  <c r="BK122" i="52"/>
  <c r="N122" i="52"/>
  <c r="BI121" i="52"/>
  <c r="BH121" i="52"/>
  <c r="BG121" i="52"/>
  <c r="BF121" i="52"/>
  <c r="AA121" i="52"/>
  <c r="AA120" i="52" s="1"/>
  <c r="Y121" i="52"/>
  <c r="W121" i="52"/>
  <c r="BK121" i="52"/>
  <c r="N121" i="52"/>
  <c r="BE121" i="52" s="1"/>
  <c r="M114" i="52"/>
  <c r="F114" i="52"/>
  <c r="F112" i="52"/>
  <c r="F110" i="52"/>
  <c r="M30" i="52"/>
  <c r="AS145" i="1" s="1"/>
  <c r="M85" i="52"/>
  <c r="F85" i="52"/>
  <c r="F83" i="52"/>
  <c r="F81" i="52"/>
  <c r="O23" i="52"/>
  <c r="E23" i="52"/>
  <c r="M86" i="52" s="1"/>
  <c r="O22" i="52"/>
  <c r="O17" i="52"/>
  <c r="E17" i="52"/>
  <c r="F86" i="52" s="1"/>
  <c r="O16" i="52"/>
  <c r="O11" i="52"/>
  <c r="M83" i="52" s="1"/>
  <c r="F6" i="52"/>
  <c r="F78" i="52" s="1"/>
  <c r="AY144" i="1"/>
  <c r="AX144" i="1"/>
  <c r="BI141" i="51"/>
  <c r="BH141" i="51"/>
  <c r="BG141" i="51"/>
  <c r="BF141" i="51"/>
  <c r="AA141" i="51"/>
  <c r="Y141" i="51"/>
  <c r="W141" i="51"/>
  <c r="BK141" i="51"/>
  <c r="N141" i="51"/>
  <c r="BE141" i="51" s="1"/>
  <c r="BI139" i="51"/>
  <c r="BH139" i="51"/>
  <c r="BG139" i="51"/>
  <c r="BF139" i="51"/>
  <c r="AA139" i="51"/>
  <c r="Y139" i="51"/>
  <c r="W139" i="51"/>
  <c r="BK139" i="51"/>
  <c r="N139" i="51"/>
  <c r="BE139" i="51" s="1"/>
  <c r="BI138" i="51"/>
  <c r="BH138" i="51"/>
  <c r="BG138" i="51"/>
  <c r="BF138" i="51"/>
  <c r="AA138" i="51"/>
  <c r="Y138" i="51"/>
  <c r="W138" i="51"/>
  <c r="BK138" i="51"/>
  <c r="N138" i="51"/>
  <c r="BE138" i="51" s="1"/>
  <c r="BI137" i="51"/>
  <c r="BH137" i="51"/>
  <c r="BG137" i="51"/>
  <c r="BF137" i="51"/>
  <c r="AA137" i="51"/>
  <c r="Y137" i="51"/>
  <c r="W137" i="51"/>
  <c r="BK137" i="51"/>
  <c r="N137" i="51"/>
  <c r="BE137" i="51" s="1"/>
  <c r="BI134" i="51"/>
  <c r="BH134" i="51"/>
  <c r="BG134" i="51"/>
  <c r="BF134" i="51"/>
  <c r="AA134" i="51"/>
  <c r="AA133" i="51" s="1"/>
  <c r="Y134" i="51"/>
  <c r="Y133" i="51" s="1"/>
  <c r="W134" i="51"/>
  <c r="W133" i="51" s="1"/>
  <c r="BK134" i="51"/>
  <c r="BK133" i="51" s="1"/>
  <c r="N133" i="51" s="1"/>
  <c r="N95" i="51" s="1"/>
  <c r="N134" i="51"/>
  <c r="BE134" i="51" s="1"/>
  <c r="BI132" i="51"/>
  <c r="BH132" i="51"/>
  <c r="BG132" i="51"/>
  <c r="BF132" i="51"/>
  <c r="AA132" i="51"/>
  <c r="AA131" i="51" s="1"/>
  <c r="Y132" i="51"/>
  <c r="Y131" i="51" s="1"/>
  <c r="W132" i="51"/>
  <c r="W131" i="51" s="1"/>
  <c r="BK132" i="51"/>
  <c r="BK131" i="51" s="1"/>
  <c r="N131" i="51" s="1"/>
  <c r="N94" i="51" s="1"/>
  <c r="N132" i="51"/>
  <c r="BE132" i="51" s="1"/>
  <c r="BI130" i="51"/>
  <c r="BH130" i="51"/>
  <c r="BG130" i="51"/>
  <c r="BF130" i="51"/>
  <c r="AA130" i="51"/>
  <c r="AA129" i="51" s="1"/>
  <c r="Y130" i="51"/>
  <c r="Y129" i="51" s="1"/>
  <c r="W130" i="51"/>
  <c r="W129" i="51" s="1"/>
  <c r="BK130" i="51"/>
  <c r="BK129" i="51" s="1"/>
  <c r="N129" i="51" s="1"/>
  <c r="N93" i="51" s="1"/>
  <c r="N130" i="51"/>
  <c r="BE130" i="51" s="1"/>
  <c r="BI128" i="51"/>
  <c r="BH128" i="51"/>
  <c r="BG128" i="51"/>
  <c r="BF128" i="51"/>
  <c r="AA128" i="51"/>
  <c r="Y128" i="51"/>
  <c r="W128" i="51"/>
  <c r="BK128" i="51"/>
  <c r="N128" i="51"/>
  <c r="BE128" i="51" s="1"/>
  <c r="BI127" i="51"/>
  <c r="BH127" i="51"/>
  <c r="BG127" i="51"/>
  <c r="BF127" i="51"/>
  <c r="AA127" i="51"/>
  <c r="Y127" i="51"/>
  <c r="W127" i="51"/>
  <c r="BK127" i="51"/>
  <c r="N127" i="51"/>
  <c r="BE127" i="51" s="1"/>
  <c r="BI126" i="51"/>
  <c r="BH126" i="51"/>
  <c r="BG126" i="51"/>
  <c r="BF126" i="51"/>
  <c r="AA126" i="51"/>
  <c r="Y126" i="51"/>
  <c r="W126" i="51"/>
  <c r="BK126" i="51"/>
  <c r="N126" i="51"/>
  <c r="BE126" i="51" s="1"/>
  <c r="BI125" i="51"/>
  <c r="BH125" i="51"/>
  <c r="BG125" i="51"/>
  <c r="BF125" i="51"/>
  <c r="AA125" i="51"/>
  <c r="Y125" i="51"/>
  <c r="W125" i="51"/>
  <c r="BK125" i="51"/>
  <c r="N125" i="51"/>
  <c r="BE125" i="51" s="1"/>
  <c r="BI124" i="51"/>
  <c r="BH124" i="51"/>
  <c r="BG124" i="51"/>
  <c r="BF124" i="51"/>
  <c r="AA124" i="51"/>
  <c r="Y124" i="51"/>
  <c r="W124" i="51"/>
  <c r="BK124" i="51"/>
  <c r="N124" i="51"/>
  <c r="BE124" i="51" s="1"/>
  <c r="BI123" i="51"/>
  <c r="BH123" i="51"/>
  <c r="BG123" i="51"/>
  <c r="BF123" i="51"/>
  <c r="AA123" i="51"/>
  <c r="Y123" i="51"/>
  <c r="W123" i="51"/>
  <c r="BK123" i="51"/>
  <c r="N123" i="51"/>
  <c r="BE123" i="51" s="1"/>
  <c r="M116" i="51"/>
  <c r="F116" i="51"/>
  <c r="F114" i="51"/>
  <c r="F112" i="51"/>
  <c r="M30" i="51"/>
  <c r="AS144" i="1" s="1"/>
  <c r="M85" i="51"/>
  <c r="F85" i="51"/>
  <c r="F83" i="51"/>
  <c r="F81" i="51"/>
  <c r="O23" i="51"/>
  <c r="E23" i="51"/>
  <c r="M86" i="51" s="1"/>
  <c r="O22" i="51"/>
  <c r="O17" i="51"/>
  <c r="E17" i="51"/>
  <c r="F117" i="51" s="1"/>
  <c r="O16" i="51"/>
  <c r="O11" i="51"/>
  <c r="M83" i="51" s="1"/>
  <c r="F6" i="51"/>
  <c r="F78" i="51" s="1"/>
  <c r="AY143" i="1"/>
  <c r="AX143" i="1"/>
  <c r="BI123" i="50"/>
  <c r="BH123" i="50"/>
  <c r="BG123" i="50"/>
  <c r="BF123" i="50"/>
  <c r="AA123" i="50"/>
  <c r="AA117" i="50" s="1"/>
  <c r="AA116" i="50" s="1"/>
  <c r="AA115" i="50" s="1"/>
  <c r="Y123" i="50"/>
  <c r="W123" i="50"/>
  <c r="BK123" i="50"/>
  <c r="N123" i="50"/>
  <c r="BE123" i="50" s="1"/>
  <c r="BI122" i="50"/>
  <c r="BH122" i="50"/>
  <c r="H37" i="50" s="1"/>
  <c r="BC143" i="1" s="1"/>
  <c r="BG122" i="50"/>
  <c r="BF122" i="50"/>
  <c r="H35" i="50" s="1"/>
  <c r="BA143" i="1" s="1"/>
  <c r="AA122" i="50"/>
  <c r="Y122" i="50"/>
  <c r="W122" i="50"/>
  <c r="BK122" i="50"/>
  <c r="N122" i="50"/>
  <c r="BE122" i="50" s="1"/>
  <c r="BI121" i="50"/>
  <c r="BH121" i="50"/>
  <c r="BG121" i="50"/>
  <c r="BF121" i="50"/>
  <c r="BE121" i="50"/>
  <c r="AA121" i="50"/>
  <c r="Y121" i="50"/>
  <c r="W121" i="50"/>
  <c r="BK121" i="50"/>
  <c r="N121" i="50"/>
  <c r="BI120" i="50"/>
  <c r="BH120" i="50"/>
  <c r="BG120" i="50"/>
  <c r="BF120" i="50"/>
  <c r="BE120" i="50"/>
  <c r="AA120" i="50"/>
  <c r="Y120" i="50"/>
  <c r="W120" i="50"/>
  <c r="BK120" i="50"/>
  <c r="N120" i="50"/>
  <c r="BI119" i="50"/>
  <c r="BH119" i="50"/>
  <c r="BG119" i="50"/>
  <c r="BF119" i="50"/>
  <c r="BE119" i="50"/>
  <c r="AA119" i="50"/>
  <c r="Y119" i="50"/>
  <c r="W119" i="50"/>
  <c r="BK119" i="50"/>
  <c r="N119" i="50"/>
  <c r="BI118" i="50"/>
  <c r="H38" i="50" s="1"/>
  <c r="BD143" i="1" s="1"/>
  <c r="BH118" i="50"/>
  <c r="BG118" i="50"/>
  <c r="BF118" i="50"/>
  <c r="BE118" i="50"/>
  <c r="AA118" i="50"/>
  <c r="Y118" i="50"/>
  <c r="W118" i="50"/>
  <c r="BK118" i="50"/>
  <c r="BK117" i="50" s="1"/>
  <c r="N118" i="50"/>
  <c r="M111" i="50"/>
  <c r="F111" i="50"/>
  <c r="F109" i="50"/>
  <c r="F107" i="50"/>
  <c r="M30" i="50"/>
  <c r="AS143" i="1" s="1"/>
  <c r="M85" i="50"/>
  <c r="F85" i="50"/>
  <c r="F83" i="50"/>
  <c r="F81" i="50"/>
  <c r="O23" i="50"/>
  <c r="E23" i="50"/>
  <c r="M86" i="50" s="1"/>
  <c r="O22" i="50"/>
  <c r="O17" i="50"/>
  <c r="E17" i="50"/>
  <c r="F112" i="50" s="1"/>
  <c r="O16" i="50"/>
  <c r="O11" i="50"/>
  <c r="M83" i="50" s="1"/>
  <c r="F6" i="50"/>
  <c r="F78" i="50" s="1"/>
  <c r="AY142" i="1"/>
  <c r="AX142" i="1"/>
  <c r="BI122" i="49"/>
  <c r="BH122" i="49"/>
  <c r="BG122" i="49"/>
  <c r="BF122" i="49"/>
  <c r="AA122" i="49"/>
  <c r="Y122" i="49"/>
  <c r="W122" i="49"/>
  <c r="BK122" i="49"/>
  <c r="N122" i="49"/>
  <c r="BE122" i="49" s="1"/>
  <c r="BI121" i="49"/>
  <c r="BH121" i="49"/>
  <c r="BG121" i="49"/>
  <c r="BF121" i="49"/>
  <c r="AA121" i="49"/>
  <c r="Y121" i="49"/>
  <c r="W121" i="49"/>
  <c r="BK121" i="49"/>
  <c r="N121" i="49"/>
  <c r="BE121" i="49" s="1"/>
  <c r="BI120" i="49"/>
  <c r="BH120" i="49"/>
  <c r="BG120" i="49"/>
  <c r="BF120" i="49"/>
  <c r="AA120" i="49"/>
  <c r="Y120" i="49"/>
  <c r="W120" i="49"/>
  <c r="BK120" i="49"/>
  <c r="N120" i="49"/>
  <c r="BE120" i="49" s="1"/>
  <c r="BI119" i="49"/>
  <c r="BH119" i="49"/>
  <c r="BG119" i="49"/>
  <c r="BF119" i="49"/>
  <c r="H35" i="49" s="1"/>
  <c r="BA142" i="1" s="1"/>
  <c r="AA119" i="49"/>
  <c r="Y119" i="49"/>
  <c r="W119" i="49"/>
  <c r="BK119" i="49"/>
  <c r="N119" i="49"/>
  <c r="BE119" i="49" s="1"/>
  <c r="BI118" i="49"/>
  <c r="BH118" i="49"/>
  <c r="BG118" i="49"/>
  <c r="BF118" i="49"/>
  <c r="AA118" i="49"/>
  <c r="Y118" i="49"/>
  <c r="W118" i="49"/>
  <c r="W117" i="49" s="1"/>
  <c r="W116" i="49" s="1"/>
  <c r="W115" i="49" s="1"/>
  <c r="AU142" i="1" s="1"/>
  <c r="BK118" i="49"/>
  <c r="N118" i="49"/>
  <c r="BE118" i="49" s="1"/>
  <c r="Y117" i="49"/>
  <c r="Y116" i="49" s="1"/>
  <c r="Y115" i="49" s="1"/>
  <c r="M111" i="49"/>
  <c r="F111" i="49"/>
  <c r="F109" i="49"/>
  <c r="F107" i="49"/>
  <c r="M30" i="49"/>
  <c r="AS142" i="1" s="1"/>
  <c r="M85" i="49"/>
  <c r="F85" i="49"/>
  <c r="F83" i="49"/>
  <c r="F81" i="49"/>
  <c r="O23" i="49"/>
  <c r="E23" i="49"/>
  <c r="O22" i="49"/>
  <c r="O17" i="49"/>
  <c r="E17" i="49"/>
  <c r="F112" i="49" s="1"/>
  <c r="O16" i="49"/>
  <c r="O11" i="49"/>
  <c r="M83" i="49" s="1"/>
  <c r="F6" i="49"/>
  <c r="F104" i="49" s="1"/>
  <c r="AY141" i="1"/>
  <c r="AX141" i="1"/>
  <c r="BI119" i="48"/>
  <c r="BH119" i="48"/>
  <c r="BG119" i="48"/>
  <c r="BF119" i="48"/>
  <c r="AA119" i="48"/>
  <c r="Y119" i="48"/>
  <c r="W119" i="48"/>
  <c r="BK119" i="48"/>
  <c r="N119" i="48"/>
  <c r="BE119" i="48" s="1"/>
  <c r="BI118" i="48"/>
  <c r="BH118" i="48"/>
  <c r="BG118" i="48"/>
  <c r="BF118" i="48"/>
  <c r="AA118" i="48"/>
  <c r="AA117" i="48" s="1"/>
  <c r="AA116" i="48" s="1"/>
  <c r="AA115" i="48" s="1"/>
  <c r="Y118" i="48"/>
  <c r="W118" i="48"/>
  <c r="W117" i="48" s="1"/>
  <c r="W116" i="48" s="1"/>
  <c r="W115" i="48" s="1"/>
  <c r="AU141" i="1" s="1"/>
  <c r="BK118" i="48"/>
  <c r="N118" i="48"/>
  <c r="BE118" i="48" s="1"/>
  <c r="M111" i="48"/>
  <c r="F111" i="48"/>
  <c r="F109" i="48"/>
  <c r="F107" i="48"/>
  <c r="M30" i="48"/>
  <c r="AS141" i="1" s="1"/>
  <c r="M85" i="48"/>
  <c r="F85" i="48"/>
  <c r="F83" i="48"/>
  <c r="F81" i="48"/>
  <c r="O23" i="48"/>
  <c r="E23" i="48"/>
  <c r="M86" i="48" s="1"/>
  <c r="O22" i="48"/>
  <c r="O17" i="48"/>
  <c r="E17" i="48"/>
  <c r="F112" i="48" s="1"/>
  <c r="O16" i="48"/>
  <c r="O11" i="48"/>
  <c r="M83" i="48" s="1"/>
  <c r="F6" i="48"/>
  <c r="F104" i="48" s="1"/>
  <c r="AY139" i="1"/>
  <c r="AX139" i="1"/>
  <c r="BI133" i="47"/>
  <c r="BH133" i="47"/>
  <c r="BG133" i="47"/>
  <c r="BF133" i="47"/>
  <c r="BE133" i="47"/>
  <c r="AA133" i="47"/>
  <c r="Y133" i="47"/>
  <c r="W133" i="47"/>
  <c r="BK133" i="47"/>
  <c r="N133" i="47"/>
  <c r="BI132" i="47"/>
  <c r="BH132" i="47"/>
  <c r="BG132" i="47"/>
  <c r="BF132" i="47"/>
  <c r="BE132" i="47"/>
  <c r="AA132" i="47"/>
  <c r="Y132" i="47"/>
  <c r="W132" i="47"/>
  <c r="BK132" i="47"/>
  <c r="BI131" i="47"/>
  <c r="BH131" i="47"/>
  <c r="BG131" i="47"/>
  <c r="BF131" i="47"/>
  <c r="BE131" i="47"/>
  <c r="AA131" i="47"/>
  <c r="AA130" i="47" s="1"/>
  <c r="Y131" i="47"/>
  <c r="Y130" i="47" s="1"/>
  <c r="W131" i="47"/>
  <c r="BK131" i="47"/>
  <c r="N131" i="47"/>
  <c r="BI129" i="47"/>
  <c r="BH129" i="47"/>
  <c r="BG129" i="47"/>
  <c r="BF129" i="47"/>
  <c r="AA129" i="47"/>
  <c r="Y129" i="47"/>
  <c r="W129" i="47"/>
  <c r="BK129" i="47"/>
  <c r="N129" i="47"/>
  <c r="BE129" i="47" s="1"/>
  <c r="BI127" i="47"/>
  <c r="BH127" i="47"/>
  <c r="BG127" i="47"/>
  <c r="BF127" i="47"/>
  <c r="AA127" i="47"/>
  <c r="Y127" i="47"/>
  <c r="W127" i="47"/>
  <c r="BK127" i="47"/>
  <c r="N127" i="47"/>
  <c r="BE127" i="47" s="1"/>
  <c r="BI126" i="47"/>
  <c r="BH126" i="47"/>
  <c r="BG126" i="47"/>
  <c r="BF126" i="47"/>
  <c r="AA126" i="47"/>
  <c r="Y126" i="47"/>
  <c r="Y125" i="47" s="1"/>
  <c r="W126" i="47"/>
  <c r="BK126" i="47"/>
  <c r="N126" i="47"/>
  <c r="BE126" i="47" s="1"/>
  <c r="BI124" i="47"/>
  <c r="BH124" i="47"/>
  <c r="BG124" i="47"/>
  <c r="BF124" i="47"/>
  <c r="AA124" i="47"/>
  <c r="Y124" i="47"/>
  <c r="W124" i="47"/>
  <c r="BK124" i="47"/>
  <c r="N124" i="47"/>
  <c r="BE124" i="47" s="1"/>
  <c r="BI123" i="47"/>
  <c r="BH123" i="47"/>
  <c r="BG123" i="47"/>
  <c r="BF123" i="47"/>
  <c r="AA123" i="47"/>
  <c r="Y123" i="47"/>
  <c r="W123" i="47"/>
  <c r="BK123" i="47"/>
  <c r="BE123" i="47"/>
  <c r="BI122" i="47"/>
  <c r="BH122" i="47"/>
  <c r="BG122" i="47"/>
  <c r="BF122" i="47"/>
  <c r="AA122" i="47"/>
  <c r="Y122" i="47"/>
  <c r="W122" i="47"/>
  <c r="BK122" i="47"/>
  <c r="N122" i="47"/>
  <c r="BE122" i="47" s="1"/>
  <c r="BI121" i="47"/>
  <c r="BH121" i="47"/>
  <c r="BG121" i="47"/>
  <c r="BF121" i="47"/>
  <c r="BE121" i="47"/>
  <c r="AA121" i="47"/>
  <c r="Y121" i="47"/>
  <c r="W121" i="47"/>
  <c r="BK121" i="47"/>
  <c r="N121" i="47"/>
  <c r="BI120" i="47"/>
  <c r="BH120" i="47"/>
  <c r="BG120" i="47"/>
  <c r="BF120" i="47"/>
  <c r="AA120" i="47"/>
  <c r="Y120" i="47"/>
  <c r="W120" i="47"/>
  <c r="W119" i="47" s="1"/>
  <c r="BK120" i="47"/>
  <c r="N120" i="47"/>
  <c r="BE120" i="47" s="1"/>
  <c r="M113" i="47"/>
  <c r="F113" i="47"/>
  <c r="F111" i="47"/>
  <c r="F109" i="47"/>
  <c r="M30" i="47"/>
  <c r="AS139" i="1" s="1"/>
  <c r="M85" i="47"/>
  <c r="F85" i="47"/>
  <c r="F83" i="47"/>
  <c r="F81" i="47"/>
  <c r="O23" i="47"/>
  <c r="E23" i="47"/>
  <c r="M86" i="47" s="1"/>
  <c r="O22" i="47"/>
  <c r="O17" i="47"/>
  <c r="E17" i="47"/>
  <c r="F86" i="47" s="1"/>
  <c r="O16" i="47"/>
  <c r="O11" i="47"/>
  <c r="M83" i="47" s="1"/>
  <c r="F6" i="47"/>
  <c r="F106" i="47" s="1"/>
  <c r="AY138" i="1"/>
  <c r="AX138" i="1"/>
  <c r="BI215" i="46"/>
  <c r="BH215" i="46"/>
  <c r="BG215" i="46"/>
  <c r="BF215" i="46"/>
  <c r="AA215" i="46"/>
  <c r="Y215" i="46"/>
  <c r="W215" i="46"/>
  <c r="BK215" i="46"/>
  <c r="N215" i="46"/>
  <c r="BE215" i="46" s="1"/>
  <c r="BI214" i="46"/>
  <c r="BH214" i="46"/>
  <c r="BG214" i="46"/>
  <c r="BF214" i="46"/>
  <c r="AA214" i="46"/>
  <c r="Y214" i="46"/>
  <c r="W214" i="46"/>
  <c r="BK214" i="46"/>
  <c r="N214" i="46"/>
  <c r="BE214" i="46" s="1"/>
  <c r="BI213" i="46"/>
  <c r="BH213" i="46"/>
  <c r="BG213" i="46"/>
  <c r="BF213" i="46"/>
  <c r="AA213" i="46"/>
  <c r="Y213" i="46"/>
  <c r="W213" i="46"/>
  <c r="BK213" i="46"/>
  <c r="N213" i="46"/>
  <c r="BE213" i="46" s="1"/>
  <c r="BI212" i="46"/>
  <c r="BH212" i="46"/>
  <c r="BG212" i="46"/>
  <c r="BF212" i="46"/>
  <c r="AA212" i="46"/>
  <c r="Y212" i="46"/>
  <c r="W212" i="46"/>
  <c r="BK212" i="46"/>
  <c r="N212" i="46"/>
  <c r="BE212" i="46" s="1"/>
  <c r="BI211" i="46"/>
  <c r="BH211" i="46"/>
  <c r="BG211" i="46"/>
  <c r="BF211" i="46"/>
  <c r="AA211" i="46"/>
  <c r="Y211" i="46"/>
  <c r="W211" i="46"/>
  <c r="BK211" i="46"/>
  <c r="N211" i="46"/>
  <c r="BE211" i="46" s="1"/>
  <c r="BI210" i="46"/>
  <c r="BH210" i="46"/>
  <c r="BG210" i="46"/>
  <c r="BF210" i="46"/>
  <c r="AA210" i="46"/>
  <c r="Y210" i="46"/>
  <c r="W210" i="46"/>
  <c r="BK210" i="46"/>
  <c r="N210" i="46"/>
  <c r="BE210" i="46" s="1"/>
  <c r="BI208" i="46"/>
  <c r="BH208" i="46"/>
  <c r="BG208" i="46"/>
  <c r="BF208" i="46"/>
  <c r="AA208" i="46"/>
  <c r="Y208" i="46"/>
  <c r="W208" i="46"/>
  <c r="BK208" i="46"/>
  <c r="N208" i="46"/>
  <c r="BE208" i="46" s="1"/>
  <c r="BI207" i="46"/>
  <c r="BH207" i="46"/>
  <c r="BG207" i="46"/>
  <c r="BF207" i="46"/>
  <c r="AA207" i="46"/>
  <c r="Y207" i="46"/>
  <c r="W207" i="46"/>
  <c r="BK207" i="46"/>
  <c r="N207" i="46"/>
  <c r="BE207" i="46" s="1"/>
  <c r="BI206" i="46"/>
  <c r="BH206" i="46"/>
  <c r="BG206" i="46"/>
  <c r="BF206" i="46"/>
  <c r="AA206" i="46"/>
  <c r="Y206" i="46"/>
  <c r="W206" i="46"/>
  <c r="BK206" i="46"/>
  <c r="N206" i="46"/>
  <c r="BE206" i="46" s="1"/>
  <c r="BI205" i="46"/>
  <c r="BH205" i="46"/>
  <c r="BG205" i="46"/>
  <c r="BF205" i="46"/>
  <c r="AA205" i="46"/>
  <c r="Y205" i="46"/>
  <c r="W205" i="46"/>
  <c r="BK205" i="46"/>
  <c r="N205" i="46"/>
  <c r="BE205" i="46" s="1"/>
  <c r="BI204" i="46"/>
  <c r="BH204" i="46"/>
  <c r="BG204" i="46"/>
  <c r="BF204" i="46"/>
  <c r="AA204" i="46"/>
  <c r="Y204" i="46"/>
  <c r="W204" i="46"/>
  <c r="BK204" i="46"/>
  <c r="N204" i="46"/>
  <c r="BE204" i="46" s="1"/>
  <c r="BI203" i="46"/>
  <c r="BH203" i="46"/>
  <c r="BG203" i="46"/>
  <c r="BF203" i="46"/>
  <c r="AA203" i="46"/>
  <c r="Y203" i="46"/>
  <c r="W203" i="46"/>
  <c r="BK203" i="46"/>
  <c r="N203" i="46"/>
  <c r="BE203" i="46" s="1"/>
  <c r="BI202" i="46"/>
  <c r="BH202" i="46"/>
  <c r="BG202" i="46"/>
  <c r="BF202" i="46"/>
  <c r="AA202" i="46"/>
  <c r="Y202" i="46"/>
  <c r="W202" i="46"/>
  <c r="BK202" i="46"/>
  <c r="N202" i="46"/>
  <c r="BE202" i="46" s="1"/>
  <c r="BI201" i="46"/>
  <c r="BH201" i="46"/>
  <c r="BG201" i="46"/>
  <c r="BF201" i="46"/>
  <c r="AA201" i="46"/>
  <c r="Y201" i="46"/>
  <c r="W201" i="46"/>
  <c r="BK201" i="46"/>
  <c r="N201" i="46"/>
  <c r="BE201" i="46" s="1"/>
  <c r="BI200" i="46"/>
  <c r="BH200" i="46"/>
  <c r="BG200" i="46"/>
  <c r="BF200" i="46"/>
  <c r="AA200" i="46"/>
  <c r="Y200" i="46"/>
  <c r="W200" i="46"/>
  <c r="BK200" i="46"/>
  <c r="N200" i="46"/>
  <c r="BE200" i="46" s="1"/>
  <c r="BI199" i="46"/>
  <c r="BH199" i="46"/>
  <c r="BG199" i="46"/>
  <c r="BF199" i="46"/>
  <c r="AA199" i="46"/>
  <c r="Y199" i="46"/>
  <c r="W199" i="46"/>
  <c r="BK199" i="46"/>
  <c r="N199" i="46"/>
  <c r="BE199" i="46" s="1"/>
  <c r="BI198" i="46"/>
  <c r="BH198" i="46"/>
  <c r="BG198" i="46"/>
  <c r="BF198" i="46"/>
  <c r="AA198" i="46"/>
  <c r="Y198" i="46"/>
  <c r="W198" i="46"/>
  <c r="BK198" i="46"/>
  <c r="N198" i="46"/>
  <c r="BE198" i="46" s="1"/>
  <c r="BI197" i="46"/>
  <c r="BH197" i="46"/>
  <c r="BG197" i="46"/>
  <c r="BF197" i="46"/>
  <c r="AA197" i="46"/>
  <c r="Y197" i="46"/>
  <c r="W197" i="46"/>
  <c r="BK197" i="46"/>
  <c r="N197" i="46"/>
  <c r="BE197" i="46" s="1"/>
  <c r="BI196" i="46"/>
  <c r="BH196" i="46"/>
  <c r="BG196" i="46"/>
  <c r="BF196" i="46"/>
  <c r="AA196" i="46"/>
  <c r="Y196" i="46"/>
  <c r="W196" i="46"/>
  <c r="BK196" i="46"/>
  <c r="N196" i="46"/>
  <c r="BE196" i="46" s="1"/>
  <c r="BI195" i="46"/>
  <c r="BH195" i="46"/>
  <c r="BG195" i="46"/>
  <c r="BF195" i="46"/>
  <c r="AA195" i="46"/>
  <c r="Y195" i="46"/>
  <c r="W195" i="46"/>
  <c r="BK195" i="46"/>
  <c r="N195" i="46"/>
  <c r="BE195" i="46" s="1"/>
  <c r="BI194" i="46"/>
  <c r="BH194" i="46"/>
  <c r="BG194" i="46"/>
  <c r="BF194" i="46"/>
  <c r="AA194" i="46"/>
  <c r="Y194" i="46"/>
  <c r="W194" i="46"/>
  <c r="BK194" i="46"/>
  <c r="N194" i="46"/>
  <c r="BE194" i="46" s="1"/>
  <c r="BI193" i="46"/>
  <c r="BH193" i="46"/>
  <c r="BG193" i="46"/>
  <c r="BF193" i="46"/>
  <c r="AA193" i="46"/>
  <c r="Y193" i="46"/>
  <c r="W193" i="46"/>
  <c r="BK193" i="46"/>
  <c r="N193" i="46"/>
  <c r="BE193" i="46" s="1"/>
  <c r="BI192" i="46"/>
  <c r="BH192" i="46"/>
  <c r="BG192" i="46"/>
  <c r="BF192" i="46"/>
  <c r="AA192" i="46"/>
  <c r="Y192" i="46"/>
  <c r="W192" i="46"/>
  <c r="BK192" i="46"/>
  <c r="N192" i="46"/>
  <c r="BE192" i="46" s="1"/>
  <c r="BI191" i="46"/>
  <c r="BH191" i="46"/>
  <c r="BG191" i="46"/>
  <c r="BF191" i="46"/>
  <c r="AA191" i="46"/>
  <c r="Y191" i="46"/>
  <c r="W191" i="46"/>
  <c r="BK191" i="46"/>
  <c r="N191" i="46"/>
  <c r="BE191" i="46" s="1"/>
  <c r="BI190" i="46"/>
  <c r="BH190" i="46"/>
  <c r="BG190" i="46"/>
  <c r="BF190" i="46"/>
  <c r="AA190" i="46"/>
  <c r="Y190" i="46"/>
  <c r="W190" i="46"/>
  <c r="BK190" i="46"/>
  <c r="N190" i="46"/>
  <c r="BE190" i="46" s="1"/>
  <c r="BI189" i="46"/>
  <c r="BH189" i="46"/>
  <c r="BG189" i="46"/>
  <c r="BF189" i="46"/>
  <c r="AA189" i="46"/>
  <c r="Y189" i="46"/>
  <c r="W189" i="46"/>
  <c r="BK189" i="46"/>
  <c r="N189" i="46"/>
  <c r="BE189" i="46" s="1"/>
  <c r="BI188" i="46"/>
  <c r="BH188" i="46"/>
  <c r="BG188" i="46"/>
  <c r="BF188" i="46"/>
  <c r="AA188" i="46"/>
  <c r="Y188" i="46"/>
  <c r="W188" i="46"/>
  <c r="BK188" i="46"/>
  <c r="N188" i="46"/>
  <c r="BE188" i="46" s="1"/>
  <c r="BI187" i="46"/>
  <c r="BH187" i="46"/>
  <c r="BG187" i="46"/>
  <c r="BF187" i="46"/>
  <c r="AA187" i="46"/>
  <c r="Y187" i="46"/>
  <c r="W187" i="46"/>
  <c r="BK187" i="46"/>
  <c r="N187" i="46"/>
  <c r="BE187" i="46" s="1"/>
  <c r="BI186" i="46"/>
  <c r="BH186" i="46"/>
  <c r="BG186" i="46"/>
  <c r="BF186" i="46"/>
  <c r="AA186" i="46"/>
  <c r="Y186" i="46"/>
  <c r="W186" i="46"/>
  <c r="BK186" i="46"/>
  <c r="N186" i="46"/>
  <c r="BE186" i="46" s="1"/>
  <c r="BI182" i="46"/>
  <c r="BH182" i="46"/>
  <c r="BG182" i="46"/>
  <c r="BF182" i="46"/>
  <c r="AA182" i="46"/>
  <c r="Y182" i="46"/>
  <c r="W182" i="46"/>
  <c r="BK182" i="46"/>
  <c r="N182" i="46"/>
  <c r="BE182" i="46" s="1"/>
  <c r="BI181" i="46"/>
  <c r="BH181" i="46"/>
  <c r="BG181" i="46"/>
  <c r="BF181" i="46"/>
  <c r="AA181" i="46"/>
  <c r="Y181" i="46"/>
  <c r="W181" i="46"/>
  <c r="BK181" i="46"/>
  <c r="N181" i="46"/>
  <c r="BE181" i="46" s="1"/>
  <c r="BI180" i="46"/>
  <c r="BH180" i="46"/>
  <c r="BG180" i="46"/>
  <c r="BF180" i="46"/>
  <c r="AA180" i="46"/>
  <c r="Y180" i="46"/>
  <c r="W180" i="46"/>
  <c r="BK180" i="46"/>
  <c r="N180" i="46"/>
  <c r="BE180" i="46" s="1"/>
  <c r="BI179" i="46"/>
  <c r="BH179" i="46"/>
  <c r="BG179" i="46"/>
  <c r="BF179" i="46"/>
  <c r="AA179" i="46"/>
  <c r="Y179" i="46"/>
  <c r="W179" i="46"/>
  <c r="BK179" i="46"/>
  <c r="N179" i="46"/>
  <c r="BE179" i="46" s="1"/>
  <c r="BI178" i="46"/>
  <c r="BH178" i="46"/>
  <c r="BG178" i="46"/>
  <c r="BF178" i="46"/>
  <c r="AA178" i="46"/>
  <c r="Y178" i="46"/>
  <c r="W178" i="46"/>
  <c r="BK178" i="46"/>
  <c r="N178" i="46"/>
  <c r="BE178" i="46" s="1"/>
  <c r="BI177" i="46"/>
  <c r="BH177" i="46"/>
  <c r="BG177" i="46"/>
  <c r="BF177" i="46"/>
  <c r="AA177" i="46"/>
  <c r="Y177" i="46"/>
  <c r="W177" i="46"/>
  <c r="BK177" i="46"/>
  <c r="N177" i="46"/>
  <c r="BE177" i="46" s="1"/>
  <c r="BI175" i="46"/>
  <c r="BH175" i="46"/>
  <c r="BG175" i="46"/>
  <c r="BF175" i="46"/>
  <c r="AA175" i="46"/>
  <c r="Y175" i="46"/>
  <c r="W175" i="46"/>
  <c r="BK175" i="46"/>
  <c r="N175" i="46"/>
  <c r="BE175" i="46" s="1"/>
  <c r="BI166" i="46"/>
  <c r="BH166" i="46"/>
  <c r="BG166" i="46"/>
  <c r="BF166" i="46"/>
  <c r="AA166" i="46"/>
  <c r="Y166" i="46"/>
  <c r="W166" i="46"/>
  <c r="BK166" i="46"/>
  <c r="N166" i="46"/>
  <c r="BE166" i="46" s="1"/>
  <c r="BI164" i="46"/>
  <c r="BH164" i="46"/>
  <c r="BG164" i="46"/>
  <c r="BF164" i="46"/>
  <c r="AA164" i="46"/>
  <c r="AA163" i="46" s="1"/>
  <c r="Y164" i="46"/>
  <c r="W164" i="46"/>
  <c r="BK164" i="46"/>
  <c r="N164" i="46"/>
  <c r="BE164" i="46" s="1"/>
  <c r="BI162" i="46"/>
  <c r="BH162" i="46"/>
  <c r="BG162" i="46"/>
  <c r="BF162" i="46"/>
  <c r="AA162" i="46"/>
  <c r="Y162" i="46"/>
  <c r="W162" i="46"/>
  <c r="BK162" i="46"/>
  <c r="N162" i="46"/>
  <c r="BE162" i="46" s="1"/>
  <c r="BI161" i="46"/>
  <c r="BH161" i="46"/>
  <c r="BG161" i="46"/>
  <c r="BF161" i="46"/>
  <c r="AA161" i="46"/>
  <c r="Y161" i="46"/>
  <c r="W161" i="46"/>
  <c r="BK161" i="46"/>
  <c r="N161" i="46"/>
  <c r="BE161" i="46" s="1"/>
  <c r="BI160" i="46"/>
  <c r="BH160" i="46"/>
  <c r="BG160" i="46"/>
  <c r="BF160" i="46"/>
  <c r="AA160" i="46"/>
  <c r="Y160" i="46"/>
  <c r="W160" i="46"/>
  <c r="BK160" i="46"/>
  <c r="N160" i="46"/>
  <c r="BE160" i="46" s="1"/>
  <c r="BI159" i="46"/>
  <c r="BH159" i="46"/>
  <c r="BG159" i="46"/>
  <c r="BF159" i="46"/>
  <c r="AA159" i="46"/>
  <c r="Y159" i="46"/>
  <c r="W159" i="46"/>
  <c r="BK159" i="46"/>
  <c r="N159" i="46"/>
  <c r="BE159" i="46" s="1"/>
  <c r="BI157" i="46"/>
  <c r="BH157" i="46"/>
  <c r="BG157" i="46"/>
  <c r="BF157" i="46"/>
  <c r="AA157" i="46"/>
  <c r="AA156" i="46" s="1"/>
  <c r="Y157" i="46"/>
  <c r="W157" i="46"/>
  <c r="BK157" i="46"/>
  <c r="N157" i="46"/>
  <c r="BE157" i="46" s="1"/>
  <c r="BI155" i="46"/>
  <c r="BH155" i="46"/>
  <c r="BG155" i="46"/>
  <c r="BF155" i="46"/>
  <c r="AA155" i="46"/>
  <c r="Y155" i="46"/>
  <c r="W155" i="46"/>
  <c r="BK155" i="46"/>
  <c r="N155" i="46"/>
  <c r="BE155" i="46" s="1"/>
  <c r="BI153" i="46"/>
  <c r="BH153" i="46"/>
  <c r="BG153" i="46"/>
  <c r="BF153" i="46"/>
  <c r="AA153" i="46"/>
  <c r="Y153" i="46"/>
  <c r="W153" i="46"/>
  <c r="BK153" i="46"/>
  <c r="N153" i="46"/>
  <c r="BE153" i="46" s="1"/>
  <c r="BI151" i="46"/>
  <c r="BH151" i="46"/>
  <c r="BG151" i="46"/>
  <c r="BF151" i="46"/>
  <c r="AA151" i="46"/>
  <c r="Y151" i="46"/>
  <c r="W151" i="46"/>
  <c r="BK151" i="46"/>
  <c r="N151" i="46"/>
  <c r="BE151" i="46" s="1"/>
  <c r="BI149" i="46"/>
  <c r="BH149" i="46"/>
  <c r="BG149" i="46"/>
  <c r="BF149" i="46"/>
  <c r="AA149" i="46"/>
  <c r="Y149" i="46"/>
  <c r="W149" i="46"/>
  <c r="BK149" i="46"/>
  <c r="N149" i="46"/>
  <c r="BE149" i="46" s="1"/>
  <c r="BI148" i="46"/>
  <c r="BH148" i="46"/>
  <c r="BG148" i="46"/>
  <c r="BF148" i="46"/>
  <c r="AA148" i="46"/>
  <c r="Y148" i="46"/>
  <c r="W148" i="46"/>
  <c r="BK148" i="46"/>
  <c r="N148" i="46"/>
  <c r="BE148" i="46" s="1"/>
  <c r="BI147" i="46"/>
  <c r="BH147" i="46"/>
  <c r="BG147" i="46"/>
  <c r="BF147" i="46"/>
  <c r="AA147" i="46"/>
  <c r="Y147" i="46"/>
  <c r="W147" i="46"/>
  <c r="BK147" i="46"/>
  <c r="N147" i="46"/>
  <c r="BE147" i="46" s="1"/>
  <c r="BI146" i="46"/>
  <c r="BH146" i="46"/>
  <c r="BG146" i="46"/>
  <c r="BF146" i="46"/>
  <c r="AA146" i="46"/>
  <c r="Y146" i="46"/>
  <c r="W146" i="46"/>
  <c r="BK146" i="46"/>
  <c r="N146" i="46"/>
  <c r="BE146" i="46" s="1"/>
  <c r="BI142" i="46"/>
  <c r="BH142" i="46"/>
  <c r="BG142" i="46"/>
  <c r="BF142" i="46"/>
  <c r="AA142" i="46"/>
  <c r="Y142" i="46"/>
  <c r="W142" i="46"/>
  <c r="BK142" i="46"/>
  <c r="N142" i="46"/>
  <c r="BE142" i="46" s="1"/>
  <c r="BI140" i="46"/>
  <c r="BH140" i="46"/>
  <c r="BG140" i="46"/>
  <c r="BF140" i="46"/>
  <c r="AA140" i="46"/>
  <c r="Y140" i="46"/>
  <c r="W140" i="46"/>
  <c r="BK140" i="46"/>
  <c r="N140" i="46"/>
  <c r="BE140" i="46" s="1"/>
  <c r="BI139" i="46"/>
  <c r="BH139" i="46"/>
  <c r="BG139" i="46"/>
  <c r="BF139" i="46"/>
  <c r="BE139" i="46"/>
  <c r="AA139" i="46"/>
  <c r="Y139" i="46"/>
  <c r="W139" i="46"/>
  <c r="BK139" i="46"/>
  <c r="BI138" i="46"/>
  <c r="BH138" i="46"/>
  <c r="BG138" i="46"/>
  <c r="BF138" i="46"/>
  <c r="AA138" i="46"/>
  <c r="Y138" i="46"/>
  <c r="W138" i="46"/>
  <c r="BK138" i="46"/>
  <c r="BE138" i="46"/>
  <c r="BI137" i="46"/>
  <c r="BH137" i="46"/>
  <c r="BG137" i="46"/>
  <c r="BF137" i="46"/>
  <c r="AA137" i="46"/>
  <c r="Y137" i="46"/>
  <c r="W137" i="46"/>
  <c r="BK137" i="46"/>
  <c r="BE137" i="46"/>
  <c r="BI136" i="46"/>
  <c r="BH136" i="46"/>
  <c r="BG136" i="46"/>
  <c r="BF136" i="46"/>
  <c r="AA136" i="46"/>
  <c r="Y136" i="46"/>
  <c r="W136" i="46"/>
  <c r="BK136" i="46"/>
  <c r="BE136" i="46"/>
  <c r="BI135" i="46"/>
  <c r="BH135" i="46"/>
  <c r="BG135" i="46"/>
  <c r="BF135" i="46"/>
  <c r="BE135" i="46"/>
  <c r="AA135" i="46"/>
  <c r="Y135" i="46"/>
  <c r="W135" i="46"/>
  <c r="BK135" i="46"/>
  <c r="BI134" i="46"/>
  <c r="BH134" i="46"/>
  <c r="BG134" i="46"/>
  <c r="BF134" i="46"/>
  <c r="AA134" i="46"/>
  <c r="Y134" i="46"/>
  <c r="W134" i="46"/>
  <c r="BK134" i="46"/>
  <c r="BE134" i="46"/>
  <c r="BI133" i="46"/>
  <c r="BH133" i="46"/>
  <c r="BG133" i="46"/>
  <c r="BF133" i="46"/>
  <c r="BE133" i="46"/>
  <c r="AA133" i="46"/>
  <c r="Y133" i="46"/>
  <c r="W133" i="46"/>
  <c r="BK133" i="46"/>
  <c r="BI132" i="46"/>
  <c r="BH132" i="46"/>
  <c r="BG132" i="46"/>
  <c r="BF132" i="46"/>
  <c r="AA132" i="46"/>
  <c r="Y132" i="46"/>
  <c r="W132" i="46"/>
  <c r="BK132" i="46"/>
  <c r="BE132" i="46"/>
  <c r="BI131" i="46"/>
  <c r="BH131" i="46"/>
  <c r="BG131" i="46"/>
  <c r="BF131" i="46"/>
  <c r="BE131" i="46"/>
  <c r="AA131" i="46"/>
  <c r="Y131" i="46"/>
  <c r="W131" i="46"/>
  <c r="BK131" i="46"/>
  <c r="BI130" i="46"/>
  <c r="BH130" i="46"/>
  <c r="BG130" i="46"/>
  <c r="BF130" i="46"/>
  <c r="AA130" i="46"/>
  <c r="Y130" i="46"/>
  <c r="W130" i="46"/>
  <c r="BK130" i="46"/>
  <c r="BE130" i="46"/>
  <c r="BI129" i="46"/>
  <c r="BH129" i="46"/>
  <c r="BG129" i="46"/>
  <c r="BF129" i="46"/>
  <c r="AA129" i="46"/>
  <c r="Y129" i="46"/>
  <c r="W129" i="46"/>
  <c r="BK129" i="46"/>
  <c r="BE129" i="46"/>
  <c r="BI128" i="46"/>
  <c r="BH128" i="46"/>
  <c r="BG128" i="46"/>
  <c r="BF128" i="46"/>
  <c r="AA128" i="46"/>
  <c r="Y128" i="46"/>
  <c r="W128" i="46"/>
  <c r="BK128" i="46"/>
  <c r="BE128" i="46"/>
  <c r="BI127" i="46"/>
  <c r="BH127" i="46"/>
  <c r="BG127" i="46"/>
  <c r="BF127" i="46"/>
  <c r="AA127" i="46"/>
  <c r="Y127" i="46"/>
  <c r="W127" i="46"/>
  <c r="BK127" i="46"/>
  <c r="BE127" i="46"/>
  <c r="M119" i="46"/>
  <c r="F119" i="46"/>
  <c r="F117" i="46"/>
  <c r="F115" i="46"/>
  <c r="M30" i="46"/>
  <c r="AS138" i="1" s="1"/>
  <c r="M85" i="46"/>
  <c r="F85" i="46"/>
  <c r="F83" i="46"/>
  <c r="F81" i="46"/>
  <c r="O23" i="46"/>
  <c r="E23" i="46"/>
  <c r="M86" i="46" s="1"/>
  <c r="O22" i="46"/>
  <c r="O17" i="46"/>
  <c r="E17" i="46"/>
  <c r="F120" i="46" s="1"/>
  <c r="O16" i="46"/>
  <c r="O11" i="46"/>
  <c r="M83" i="46" s="1"/>
  <c r="F6" i="46"/>
  <c r="F112" i="46" s="1"/>
  <c r="AY137" i="1"/>
  <c r="AX137" i="1"/>
  <c r="BI143" i="45"/>
  <c r="BH143" i="45"/>
  <c r="BG143" i="45"/>
  <c r="BF143" i="45"/>
  <c r="AA143" i="45"/>
  <c r="AA142" i="45" s="1"/>
  <c r="Y143" i="45"/>
  <c r="Y142" i="45" s="1"/>
  <c r="W143" i="45"/>
  <c r="W142" i="45" s="1"/>
  <c r="BK143" i="45"/>
  <c r="BK142" i="45" s="1"/>
  <c r="N142" i="45" s="1"/>
  <c r="N95" i="45" s="1"/>
  <c r="N143" i="45"/>
  <c r="BE143" i="45" s="1"/>
  <c r="BI141" i="45"/>
  <c r="BH141" i="45"/>
  <c r="BG141" i="45"/>
  <c r="BF141" i="45"/>
  <c r="AA141" i="45"/>
  <c r="Y141" i="45"/>
  <c r="W141" i="45"/>
  <c r="BK141" i="45"/>
  <c r="N141" i="45"/>
  <c r="BE141" i="45" s="1"/>
  <c r="BI140" i="45"/>
  <c r="BH140" i="45"/>
  <c r="BG140" i="45"/>
  <c r="BF140" i="45"/>
  <c r="AA140" i="45"/>
  <c r="Y140" i="45"/>
  <c r="W140" i="45"/>
  <c r="BK140" i="45"/>
  <c r="N140" i="45"/>
  <c r="BE140" i="45" s="1"/>
  <c r="BI139" i="45"/>
  <c r="BH139" i="45"/>
  <c r="BG139" i="45"/>
  <c r="BF139" i="45"/>
  <c r="AA139" i="45"/>
  <c r="Y139" i="45"/>
  <c r="W139" i="45"/>
  <c r="BK139" i="45"/>
  <c r="N139" i="45"/>
  <c r="BE139" i="45" s="1"/>
  <c r="BI138" i="45"/>
  <c r="BH138" i="45"/>
  <c r="BG138" i="45"/>
  <c r="BF138" i="45"/>
  <c r="AA138" i="45"/>
  <c r="Y138" i="45"/>
  <c r="W138" i="45"/>
  <c r="BK138" i="45"/>
  <c r="N138" i="45"/>
  <c r="BE138" i="45" s="1"/>
  <c r="BI137" i="45"/>
  <c r="BH137" i="45"/>
  <c r="BG137" i="45"/>
  <c r="BF137" i="45"/>
  <c r="AA137" i="45"/>
  <c r="Y137" i="45"/>
  <c r="W137" i="45"/>
  <c r="BK137" i="45"/>
  <c r="N137" i="45"/>
  <c r="BE137" i="45" s="1"/>
  <c r="BI136" i="45"/>
  <c r="BH136" i="45"/>
  <c r="BG136" i="45"/>
  <c r="BF136" i="45"/>
  <c r="AA136" i="45"/>
  <c r="Y136" i="45"/>
  <c r="W136" i="45"/>
  <c r="BK136" i="45"/>
  <c r="N136" i="45"/>
  <c r="BE136" i="45" s="1"/>
  <c r="BI135" i="45"/>
  <c r="BH135" i="45"/>
  <c r="BG135" i="45"/>
  <c r="BF135" i="45"/>
  <c r="AA135" i="45"/>
  <c r="Y135" i="45"/>
  <c r="W135" i="45"/>
  <c r="BK135" i="45"/>
  <c r="N135" i="45"/>
  <c r="BE135" i="45" s="1"/>
  <c r="BI134" i="45"/>
  <c r="BH134" i="45"/>
  <c r="BG134" i="45"/>
  <c r="BF134" i="45"/>
  <c r="AA134" i="45"/>
  <c r="Y134" i="45"/>
  <c r="W134" i="45"/>
  <c r="BK134" i="45"/>
  <c r="N134" i="45"/>
  <c r="BE134" i="45" s="1"/>
  <c r="BI133" i="45"/>
  <c r="BH133" i="45"/>
  <c r="BG133" i="45"/>
  <c r="BF133" i="45"/>
  <c r="AA133" i="45"/>
  <c r="Y133" i="45"/>
  <c r="W133" i="45"/>
  <c r="BK133" i="45"/>
  <c r="N133" i="45"/>
  <c r="BE133" i="45" s="1"/>
  <c r="BI132" i="45"/>
  <c r="BH132" i="45"/>
  <c r="BG132" i="45"/>
  <c r="BF132" i="45"/>
  <c r="AA132" i="45"/>
  <c r="Y132" i="45"/>
  <c r="W132" i="45"/>
  <c r="BK132" i="45"/>
  <c r="N132" i="45"/>
  <c r="BE132" i="45" s="1"/>
  <c r="BI131" i="45"/>
  <c r="BH131" i="45"/>
  <c r="BG131" i="45"/>
  <c r="BF131" i="45"/>
  <c r="AA131" i="45"/>
  <c r="Y131" i="45"/>
  <c r="W131" i="45"/>
  <c r="BK131" i="45"/>
  <c r="N131" i="45"/>
  <c r="BE131" i="45" s="1"/>
  <c r="BI130" i="45"/>
  <c r="BH130" i="45"/>
  <c r="BG130" i="45"/>
  <c r="BF130" i="45"/>
  <c r="AA130" i="45"/>
  <c r="Y130" i="45"/>
  <c r="W130" i="45"/>
  <c r="BK130" i="45"/>
  <c r="N130" i="45"/>
  <c r="BE130" i="45" s="1"/>
  <c r="BI128" i="45"/>
  <c r="BH128" i="45"/>
  <c r="BG128" i="45"/>
  <c r="BF128" i="45"/>
  <c r="AA128" i="45"/>
  <c r="Y128" i="45"/>
  <c r="W128" i="45"/>
  <c r="BK128" i="45"/>
  <c r="N128" i="45"/>
  <c r="BE128" i="45" s="1"/>
  <c r="BI127" i="45"/>
  <c r="BH127" i="45"/>
  <c r="BG127" i="45"/>
  <c r="BF127" i="45"/>
  <c r="AA127" i="45"/>
  <c r="Y127" i="45"/>
  <c r="W127" i="45"/>
  <c r="BK127" i="45"/>
  <c r="N127" i="45"/>
  <c r="BE127" i="45" s="1"/>
  <c r="BI126" i="45"/>
  <c r="BH126" i="45"/>
  <c r="BG126" i="45"/>
  <c r="BF126" i="45"/>
  <c r="AA126" i="45"/>
  <c r="Y126" i="45"/>
  <c r="W126" i="45"/>
  <c r="BK126" i="45"/>
  <c r="N126" i="45"/>
  <c r="BE126" i="45" s="1"/>
  <c r="BI124" i="45"/>
  <c r="BH124" i="45"/>
  <c r="BG124" i="45"/>
  <c r="BF124" i="45"/>
  <c r="AA124" i="45"/>
  <c r="Y124" i="45"/>
  <c r="W124" i="45"/>
  <c r="BK124" i="45"/>
  <c r="N124" i="45"/>
  <c r="BE124" i="45" s="1"/>
  <c r="BI123" i="45"/>
  <c r="BH123" i="45"/>
  <c r="BG123" i="45"/>
  <c r="BF123" i="45"/>
  <c r="AA123" i="45"/>
  <c r="Y123" i="45"/>
  <c r="W123" i="45"/>
  <c r="BK123" i="45"/>
  <c r="N123" i="45"/>
  <c r="BE123" i="45" s="1"/>
  <c r="BI122" i="45"/>
  <c r="BH122" i="45"/>
  <c r="BG122" i="45"/>
  <c r="BF122" i="45"/>
  <c r="AA122" i="45"/>
  <c r="Y122" i="45"/>
  <c r="W122" i="45"/>
  <c r="BK122" i="45"/>
  <c r="N122" i="45"/>
  <c r="BE122" i="45" s="1"/>
  <c r="BI121" i="45"/>
  <c r="BH121" i="45"/>
  <c r="BG121" i="45"/>
  <c r="BF121" i="45"/>
  <c r="AA121" i="45"/>
  <c r="Y121" i="45"/>
  <c r="W121" i="45"/>
  <c r="BK121" i="45"/>
  <c r="N121" i="45"/>
  <c r="BE121" i="45" s="1"/>
  <c r="M114" i="45"/>
  <c r="F114" i="45"/>
  <c r="F112" i="45"/>
  <c r="F110" i="45"/>
  <c r="M30" i="45"/>
  <c r="AS137" i="1" s="1"/>
  <c r="M85" i="45"/>
  <c r="F85" i="45"/>
  <c r="F83" i="45"/>
  <c r="F81" i="45"/>
  <c r="O23" i="45"/>
  <c r="E23" i="45"/>
  <c r="O22" i="45"/>
  <c r="O17" i="45"/>
  <c r="E17" i="45"/>
  <c r="F115" i="45" s="1"/>
  <c r="O16" i="45"/>
  <c r="O11" i="45"/>
  <c r="M83" i="45" s="1"/>
  <c r="F6" i="45"/>
  <c r="F107" i="45" s="1"/>
  <c r="AY136" i="1"/>
  <c r="AX136" i="1"/>
  <c r="BI124" i="44"/>
  <c r="BH124" i="44"/>
  <c r="BG124" i="44"/>
  <c r="BF124" i="44"/>
  <c r="AA124" i="44"/>
  <c r="Y124" i="44"/>
  <c r="W124" i="44"/>
  <c r="BK124" i="44"/>
  <c r="N124" i="44"/>
  <c r="BE124" i="44" s="1"/>
  <c r="BI123" i="44"/>
  <c r="BH123" i="44"/>
  <c r="BG123" i="44"/>
  <c r="BF123" i="44"/>
  <c r="AA123" i="44"/>
  <c r="Y123" i="44"/>
  <c r="W123" i="44"/>
  <c r="BK123" i="44"/>
  <c r="N123" i="44"/>
  <c r="BE123" i="44" s="1"/>
  <c r="BI122" i="44"/>
  <c r="BH122" i="44"/>
  <c r="BG122" i="44"/>
  <c r="BF122" i="44"/>
  <c r="AA122" i="44"/>
  <c r="Y122" i="44"/>
  <c r="W122" i="44"/>
  <c r="BK122" i="44"/>
  <c r="N122" i="44"/>
  <c r="BE122" i="44" s="1"/>
  <c r="BI121" i="44"/>
  <c r="BH121" i="44"/>
  <c r="BG121" i="44"/>
  <c r="BF121" i="44"/>
  <c r="AA121" i="44"/>
  <c r="Y121" i="44"/>
  <c r="W121" i="44"/>
  <c r="BK121" i="44"/>
  <c r="N121" i="44"/>
  <c r="BE121" i="44" s="1"/>
  <c r="BI120" i="44"/>
  <c r="BH120" i="44"/>
  <c r="BG120" i="44"/>
  <c r="BF120" i="44"/>
  <c r="AA120" i="44"/>
  <c r="Y120" i="44"/>
  <c r="W120" i="44"/>
  <c r="BK120" i="44"/>
  <c r="N120" i="44"/>
  <c r="BE120" i="44" s="1"/>
  <c r="BI119" i="44"/>
  <c r="BH119" i="44"/>
  <c r="BG119" i="44"/>
  <c r="BF119" i="44"/>
  <c r="AA119" i="44"/>
  <c r="Y119" i="44"/>
  <c r="W119" i="44"/>
  <c r="BK119" i="44"/>
  <c r="N119" i="44"/>
  <c r="BE119" i="44" s="1"/>
  <c r="BI118" i="44"/>
  <c r="BH118" i="44"/>
  <c r="BG118" i="44"/>
  <c r="BF118" i="44"/>
  <c r="AA118" i="44"/>
  <c r="Y118" i="44"/>
  <c r="W118" i="44"/>
  <c r="BK118" i="44"/>
  <c r="N118" i="44"/>
  <c r="BE118" i="44" s="1"/>
  <c r="M111" i="44"/>
  <c r="F111" i="44"/>
  <c r="F109" i="44"/>
  <c r="F107" i="44"/>
  <c r="M30" i="44"/>
  <c r="AS136" i="1" s="1"/>
  <c r="M85" i="44"/>
  <c r="F85" i="44"/>
  <c r="F83" i="44"/>
  <c r="F81" i="44"/>
  <c r="O23" i="44"/>
  <c r="E23" i="44"/>
  <c r="M86" i="44" s="1"/>
  <c r="O22" i="44"/>
  <c r="O17" i="44"/>
  <c r="E17" i="44"/>
  <c r="F112" i="44" s="1"/>
  <c r="O16" i="44"/>
  <c r="O11" i="44"/>
  <c r="M83" i="44" s="1"/>
  <c r="F6" i="44"/>
  <c r="F104" i="44" s="1"/>
  <c r="AY135" i="1"/>
  <c r="AX135" i="1"/>
  <c r="BI136" i="43"/>
  <c r="BH136" i="43"/>
  <c r="BG136" i="43"/>
  <c r="BF136" i="43"/>
  <c r="AA136" i="43"/>
  <c r="AA135" i="43" s="1"/>
  <c r="Y136" i="43"/>
  <c r="Y135" i="43" s="1"/>
  <c r="W136" i="43"/>
  <c r="W135" i="43" s="1"/>
  <c r="BK136" i="43"/>
  <c r="BK135" i="43" s="1"/>
  <c r="N135" i="43" s="1"/>
  <c r="N95" i="43" s="1"/>
  <c r="N136" i="43"/>
  <c r="BE136" i="43" s="1"/>
  <c r="BI134" i="43"/>
  <c r="BH134" i="43"/>
  <c r="BG134" i="43"/>
  <c r="BF134" i="43"/>
  <c r="AA134" i="43"/>
  <c r="AA133" i="43" s="1"/>
  <c r="Y134" i="43"/>
  <c r="Y133" i="43" s="1"/>
  <c r="W134" i="43"/>
  <c r="W133" i="43" s="1"/>
  <c r="BK134" i="43"/>
  <c r="BK133" i="43" s="1"/>
  <c r="N133" i="43" s="1"/>
  <c r="N94" i="43" s="1"/>
  <c r="N134" i="43"/>
  <c r="BE134" i="43" s="1"/>
  <c r="BI131" i="43"/>
  <c r="BH131" i="43"/>
  <c r="BG131" i="43"/>
  <c r="BF131" i="43"/>
  <c r="AA131" i="43"/>
  <c r="Y131" i="43"/>
  <c r="W131" i="43"/>
  <c r="BK131" i="43"/>
  <c r="N131" i="43"/>
  <c r="BE131" i="43" s="1"/>
  <c r="BI130" i="43"/>
  <c r="BH130" i="43"/>
  <c r="BG130" i="43"/>
  <c r="BF130" i="43"/>
  <c r="AA130" i="43"/>
  <c r="Y130" i="43"/>
  <c r="W130" i="43"/>
  <c r="BK130" i="43"/>
  <c r="N130" i="43"/>
  <c r="BE130" i="43" s="1"/>
  <c r="BI124" i="43"/>
  <c r="BH124" i="43"/>
  <c r="BG124" i="43"/>
  <c r="BF124" i="43"/>
  <c r="AA124" i="43"/>
  <c r="Y124" i="43"/>
  <c r="W124" i="43"/>
  <c r="BK124" i="43"/>
  <c r="N124" i="43"/>
  <c r="BE124" i="43" s="1"/>
  <c r="BI122" i="43"/>
  <c r="BH122" i="43"/>
  <c r="BG122" i="43"/>
  <c r="BF122" i="43"/>
  <c r="AA122" i="43"/>
  <c r="Y122" i="43"/>
  <c r="W122" i="43"/>
  <c r="BK122" i="43"/>
  <c r="N122" i="43"/>
  <c r="BE122" i="43" s="1"/>
  <c r="BI121" i="43"/>
  <c r="BH121" i="43"/>
  <c r="BG121" i="43"/>
  <c r="BF121" i="43"/>
  <c r="AA121" i="43"/>
  <c r="Y121" i="43"/>
  <c r="W121" i="43"/>
  <c r="BK121" i="43"/>
  <c r="N121" i="43"/>
  <c r="BE121" i="43" s="1"/>
  <c r="M114" i="43"/>
  <c r="F114" i="43"/>
  <c r="F112" i="43"/>
  <c r="F110" i="43"/>
  <c r="M30" i="43"/>
  <c r="AS135" i="1" s="1"/>
  <c r="M85" i="43"/>
  <c r="F85" i="43"/>
  <c r="F83" i="43"/>
  <c r="F81" i="43"/>
  <c r="O23" i="43"/>
  <c r="E23" i="43"/>
  <c r="M86" i="43" s="1"/>
  <c r="O22" i="43"/>
  <c r="O17" i="43"/>
  <c r="E17" i="43"/>
  <c r="F115" i="43" s="1"/>
  <c r="O16" i="43"/>
  <c r="O11" i="43"/>
  <c r="M83" i="43" s="1"/>
  <c r="F6" i="43"/>
  <c r="F78" i="43" s="1"/>
  <c r="AY134" i="1"/>
  <c r="AX134" i="1"/>
  <c r="BI132" i="42"/>
  <c r="BH132" i="42"/>
  <c r="BG132" i="42"/>
  <c r="BF132" i="42"/>
  <c r="AA132" i="42"/>
  <c r="AA131" i="42" s="1"/>
  <c r="Y132" i="42"/>
  <c r="Y131" i="42" s="1"/>
  <c r="W132" i="42"/>
  <c r="W131" i="42" s="1"/>
  <c r="BK132" i="42"/>
  <c r="BK131" i="42" s="1"/>
  <c r="N131" i="42" s="1"/>
  <c r="N95" i="42" s="1"/>
  <c r="N132" i="42"/>
  <c r="BE132" i="42" s="1"/>
  <c r="BI130" i="42"/>
  <c r="BH130" i="42"/>
  <c r="BG130" i="42"/>
  <c r="BF130" i="42"/>
  <c r="AA130" i="42"/>
  <c r="AA129" i="42" s="1"/>
  <c r="Y130" i="42"/>
  <c r="Y129" i="42" s="1"/>
  <c r="W130" i="42"/>
  <c r="W129" i="42" s="1"/>
  <c r="BK130" i="42"/>
  <c r="BK129" i="42" s="1"/>
  <c r="N129" i="42" s="1"/>
  <c r="N94" i="42" s="1"/>
  <c r="N130" i="42"/>
  <c r="BE130" i="42" s="1"/>
  <c r="BI128" i="42"/>
  <c r="BH128" i="42"/>
  <c r="BG128" i="42"/>
  <c r="BF128" i="42"/>
  <c r="AA128" i="42"/>
  <c r="AA127" i="42" s="1"/>
  <c r="Y128" i="42"/>
  <c r="Y127" i="42" s="1"/>
  <c r="W128" i="42"/>
  <c r="W127" i="42" s="1"/>
  <c r="BK128" i="42"/>
  <c r="BK127" i="42" s="1"/>
  <c r="N127" i="42" s="1"/>
  <c r="N93" i="42" s="1"/>
  <c r="N128" i="42"/>
  <c r="BE128" i="42" s="1"/>
  <c r="BI126" i="42"/>
  <c r="BH126" i="42"/>
  <c r="BG126" i="42"/>
  <c r="BF126" i="42"/>
  <c r="AA126" i="42"/>
  <c r="Y126" i="42"/>
  <c r="W126" i="42"/>
  <c r="BK126" i="42"/>
  <c r="N126" i="42"/>
  <c r="BE126" i="42" s="1"/>
  <c r="BI125" i="42"/>
  <c r="BH125" i="42"/>
  <c r="BG125" i="42"/>
  <c r="BF125" i="42"/>
  <c r="AA125" i="42"/>
  <c r="Y125" i="42"/>
  <c r="W125" i="42"/>
  <c r="BK125" i="42"/>
  <c r="N125" i="42"/>
  <c r="BE125" i="42" s="1"/>
  <c r="BI124" i="42"/>
  <c r="BH124" i="42"/>
  <c r="BG124" i="42"/>
  <c r="BF124" i="42"/>
  <c r="AA124" i="42"/>
  <c r="Y124" i="42"/>
  <c r="W124" i="42"/>
  <c r="BK124" i="42"/>
  <c r="N124" i="42"/>
  <c r="BE124" i="42" s="1"/>
  <c r="BI123" i="42"/>
  <c r="BH123" i="42"/>
  <c r="BG123" i="42"/>
  <c r="BF123" i="42"/>
  <c r="AA123" i="42"/>
  <c r="Y123" i="42"/>
  <c r="W123" i="42"/>
  <c r="BK123" i="42"/>
  <c r="N123" i="42"/>
  <c r="BE123" i="42" s="1"/>
  <c r="BI122" i="42"/>
  <c r="BH122" i="42"/>
  <c r="BG122" i="42"/>
  <c r="BF122" i="42"/>
  <c r="AA122" i="42"/>
  <c r="Y122" i="42"/>
  <c r="W122" i="42"/>
  <c r="BK122" i="42"/>
  <c r="N122" i="42"/>
  <c r="BE122" i="42" s="1"/>
  <c r="BI121" i="42"/>
  <c r="BH121" i="42"/>
  <c r="BG121" i="42"/>
  <c r="BF121" i="42"/>
  <c r="AA121" i="42"/>
  <c r="Y121" i="42"/>
  <c r="W121" i="42"/>
  <c r="BK121" i="42"/>
  <c r="N121" i="42"/>
  <c r="BE121" i="42" s="1"/>
  <c r="M114" i="42"/>
  <c r="F114" i="42"/>
  <c r="F112" i="42"/>
  <c r="F110" i="42"/>
  <c r="M30" i="42"/>
  <c r="AS134" i="1" s="1"/>
  <c r="M85" i="42"/>
  <c r="F85" i="42"/>
  <c r="F83" i="42"/>
  <c r="F81" i="42"/>
  <c r="O23" i="42"/>
  <c r="E23" i="42"/>
  <c r="M86" i="42" s="1"/>
  <c r="O22" i="42"/>
  <c r="O17" i="42"/>
  <c r="E17" i="42"/>
  <c r="F115" i="42" s="1"/>
  <c r="O16" i="42"/>
  <c r="O11" i="42"/>
  <c r="M83" i="42" s="1"/>
  <c r="F6" i="42"/>
  <c r="F78" i="42" s="1"/>
  <c r="AY133" i="1"/>
  <c r="AX133" i="1"/>
  <c r="BI140" i="41"/>
  <c r="BH140" i="41"/>
  <c r="BG140" i="41"/>
  <c r="BF140" i="41"/>
  <c r="AA140" i="41"/>
  <c r="Y140" i="41"/>
  <c r="W140" i="41"/>
  <c r="BK140" i="41"/>
  <c r="N140" i="41"/>
  <c r="BE140" i="41" s="1"/>
  <c r="BI139" i="41"/>
  <c r="BH139" i="41"/>
  <c r="BG139" i="41"/>
  <c r="BF139" i="41"/>
  <c r="AA139" i="41"/>
  <c r="Y139" i="41"/>
  <c r="W139" i="41"/>
  <c r="BK139" i="41"/>
  <c r="N139" i="41"/>
  <c r="BE139" i="41" s="1"/>
  <c r="BI137" i="41"/>
  <c r="BH137" i="41"/>
  <c r="BG137" i="41"/>
  <c r="BF137" i="41"/>
  <c r="AA137" i="41"/>
  <c r="Y137" i="41"/>
  <c r="W137" i="41"/>
  <c r="BK137" i="41"/>
  <c r="N137" i="41"/>
  <c r="BE137" i="41" s="1"/>
  <c r="BI134" i="41"/>
  <c r="BH134" i="41"/>
  <c r="BG134" i="41"/>
  <c r="BF134" i="41"/>
  <c r="AA134" i="41"/>
  <c r="AA133" i="41" s="1"/>
  <c r="Y134" i="41"/>
  <c r="Y133" i="41" s="1"/>
  <c r="W134" i="41"/>
  <c r="W133" i="41" s="1"/>
  <c r="BK134" i="41"/>
  <c r="BK133" i="41" s="1"/>
  <c r="N133" i="41" s="1"/>
  <c r="N95" i="41" s="1"/>
  <c r="N134" i="41"/>
  <c r="BE134" i="41" s="1"/>
  <c r="BI132" i="41"/>
  <c r="BH132" i="41"/>
  <c r="BG132" i="41"/>
  <c r="BF132" i="41"/>
  <c r="AA132" i="41"/>
  <c r="AA131" i="41" s="1"/>
  <c r="Y132" i="41"/>
  <c r="Y131" i="41" s="1"/>
  <c r="W132" i="41"/>
  <c r="W131" i="41" s="1"/>
  <c r="BK132" i="41"/>
  <c r="BK131" i="41" s="1"/>
  <c r="N131" i="41" s="1"/>
  <c r="N94" i="41" s="1"/>
  <c r="N132" i="41"/>
  <c r="BE132" i="41" s="1"/>
  <c r="BI130" i="41"/>
  <c r="BH130" i="41"/>
  <c r="BG130" i="41"/>
  <c r="BF130" i="41"/>
  <c r="AA130" i="41"/>
  <c r="AA129" i="41" s="1"/>
  <c r="Y130" i="41"/>
  <c r="Y129" i="41" s="1"/>
  <c r="W130" i="41"/>
  <c r="BK130" i="41"/>
  <c r="N130" i="41"/>
  <c r="BE130" i="41" s="1"/>
  <c r="BI128" i="41"/>
  <c r="BH128" i="41"/>
  <c r="BG128" i="41"/>
  <c r="BF128" i="41"/>
  <c r="AA128" i="41"/>
  <c r="Y128" i="41"/>
  <c r="W128" i="41"/>
  <c r="BK128" i="41"/>
  <c r="N128" i="41"/>
  <c r="BE128" i="41" s="1"/>
  <c r="BI127" i="41"/>
  <c r="BH127" i="41"/>
  <c r="BG127" i="41"/>
  <c r="BF127" i="41"/>
  <c r="AA127" i="41"/>
  <c r="Y127" i="41"/>
  <c r="W127" i="41"/>
  <c r="BK127" i="41"/>
  <c r="N127" i="41"/>
  <c r="BE127" i="41" s="1"/>
  <c r="BI126" i="41"/>
  <c r="BH126" i="41"/>
  <c r="BG126" i="41"/>
  <c r="BF126" i="41"/>
  <c r="AA126" i="41"/>
  <c r="Y126" i="41"/>
  <c r="W126" i="41"/>
  <c r="BK126" i="41"/>
  <c r="N126" i="41"/>
  <c r="BE126" i="41" s="1"/>
  <c r="BI125" i="41"/>
  <c r="BH125" i="41"/>
  <c r="BG125" i="41"/>
  <c r="BF125" i="41"/>
  <c r="AA125" i="41"/>
  <c r="Y125" i="41"/>
  <c r="W125" i="41"/>
  <c r="BK125" i="41"/>
  <c r="N125" i="41"/>
  <c r="BE125" i="41" s="1"/>
  <c r="BI124" i="41"/>
  <c r="BH124" i="41"/>
  <c r="BG124" i="41"/>
  <c r="BF124" i="41"/>
  <c r="AA124" i="41"/>
  <c r="Y124" i="41"/>
  <c r="W124" i="41"/>
  <c r="BK124" i="41"/>
  <c r="N124" i="41"/>
  <c r="BE124" i="41" s="1"/>
  <c r="BI123" i="41"/>
  <c r="BH123" i="41"/>
  <c r="BG123" i="41"/>
  <c r="BF123" i="41"/>
  <c r="AA123" i="41"/>
  <c r="Y123" i="41"/>
  <c r="W123" i="41"/>
  <c r="BK123" i="41"/>
  <c r="N123" i="41"/>
  <c r="BE123" i="41" s="1"/>
  <c r="M116" i="41"/>
  <c r="F116" i="41"/>
  <c r="F114" i="41"/>
  <c r="F112" i="41"/>
  <c r="M30" i="41"/>
  <c r="AS133" i="1" s="1"/>
  <c r="M85" i="41"/>
  <c r="F85" i="41"/>
  <c r="F83" i="41"/>
  <c r="F81" i="41"/>
  <c r="O23" i="41"/>
  <c r="E23" i="41"/>
  <c r="M86" i="41" s="1"/>
  <c r="O22" i="41"/>
  <c r="O17" i="41"/>
  <c r="E17" i="41"/>
  <c r="F117" i="41" s="1"/>
  <c r="O16" i="41"/>
  <c r="O11" i="41"/>
  <c r="M83" i="41" s="1"/>
  <c r="F6" i="41"/>
  <c r="F78" i="41" s="1"/>
  <c r="AY132" i="1"/>
  <c r="AX132" i="1"/>
  <c r="BI123" i="40"/>
  <c r="BH123" i="40"/>
  <c r="BG123" i="40"/>
  <c r="BF123" i="40"/>
  <c r="AA123" i="40"/>
  <c r="Y123" i="40"/>
  <c r="W123" i="40"/>
  <c r="BK123" i="40"/>
  <c r="N123" i="40"/>
  <c r="BE123" i="40" s="1"/>
  <c r="BI122" i="40"/>
  <c r="BH122" i="40"/>
  <c r="H37" i="40" s="1"/>
  <c r="BC132" i="1" s="1"/>
  <c r="BG122" i="40"/>
  <c r="BF122" i="40"/>
  <c r="AA122" i="40"/>
  <c r="Y122" i="40"/>
  <c r="W122" i="40"/>
  <c r="BK122" i="40"/>
  <c r="N122" i="40"/>
  <c r="BE122" i="40" s="1"/>
  <c r="BI121" i="40"/>
  <c r="BH121" i="40"/>
  <c r="BG121" i="40"/>
  <c r="BF121" i="40"/>
  <c r="BE121" i="40"/>
  <c r="AA121" i="40"/>
  <c r="Y121" i="40"/>
  <c r="W121" i="40"/>
  <c r="BK121" i="40"/>
  <c r="N121" i="40"/>
  <c r="BI120" i="40"/>
  <c r="BH120" i="40"/>
  <c r="BG120" i="40"/>
  <c r="BF120" i="40"/>
  <c r="BE120" i="40"/>
  <c r="AA120" i="40"/>
  <c r="Y120" i="40"/>
  <c r="W120" i="40"/>
  <c r="BK120" i="40"/>
  <c r="N120" i="40"/>
  <c r="BI119" i="40"/>
  <c r="BH119" i="40"/>
  <c r="BG119" i="40"/>
  <c r="BF119" i="40"/>
  <c r="BE119" i="40"/>
  <c r="AA119" i="40"/>
  <c r="Y119" i="40"/>
  <c r="W119" i="40"/>
  <c r="BK119" i="40"/>
  <c r="N119" i="40"/>
  <c r="BI118" i="40"/>
  <c r="H38" i="40" s="1"/>
  <c r="BD132" i="1" s="1"/>
  <c r="BH118" i="40"/>
  <c r="BG118" i="40"/>
  <c r="BF118" i="40"/>
  <c r="BE118" i="40"/>
  <c r="AA118" i="40"/>
  <c r="Y118" i="40"/>
  <c r="W118" i="40"/>
  <c r="BK118" i="40"/>
  <c r="N118" i="40"/>
  <c r="W117" i="40"/>
  <c r="W116" i="40" s="1"/>
  <c r="W115" i="40" s="1"/>
  <c r="AU132" i="1" s="1"/>
  <c r="M111" i="40"/>
  <c r="F111" i="40"/>
  <c r="F109" i="40"/>
  <c r="F107" i="40"/>
  <c r="M30" i="40"/>
  <c r="AS132" i="1" s="1"/>
  <c r="M85" i="40"/>
  <c r="F85" i="40"/>
  <c r="F83" i="40"/>
  <c r="F81" i="40"/>
  <c r="O23" i="40"/>
  <c r="E23" i="40"/>
  <c r="M86" i="40" s="1"/>
  <c r="O22" i="40"/>
  <c r="O17" i="40"/>
  <c r="E17" i="40"/>
  <c r="F112" i="40" s="1"/>
  <c r="O16" i="40"/>
  <c r="O11" i="40"/>
  <c r="M83" i="40" s="1"/>
  <c r="F6" i="40"/>
  <c r="F78" i="40" s="1"/>
  <c r="AY131" i="1"/>
  <c r="AX131" i="1"/>
  <c r="BI122" i="39"/>
  <c r="BH122" i="39"/>
  <c r="BG122" i="39"/>
  <c r="BF122" i="39"/>
  <c r="AA122" i="39"/>
  <c r="Y122" i="39"/>
  <c r="W122" i="39"/>
  <c r="BK122" i="39"/>
  <c r="N122" i="39"/>
  <c r="BE122" i="39" s="1"/>
  <c r="BI121" i="39"/>
  <c r="BH121" i="39"/>
  <c r="BG121" i="39"/>
  <c r="BF121" i="39"/>
  <c r="AA121" i="39"/>
  <c r="Y121" i="39"/>
  <c r="W121" i="39"/>
  <c r="BK121" i="39"/>
  <c r="N121" i="39"/>
  <c r="BE121" i="39" s="1"/>
  <c r="BI120" i="39"/>
  <c r="BH120" i="39"/>
  <c r="BG120" i="39"/>
  <c r="BF120" i="39"/>
  <c r="AA120" i="39"/>
  <c r="Y120" i="39"/>
  <c r="W120" i="39"/>
  <c r="BK120" i="39"/>
  <c r="N120" i="39"/>
  <c r="BE120" i="39" s="1"/>
  <c r="BI119" i="39"/>
  <c r="BH119" i="39"/>
  <c r="BG119" i="39"/>
  <c r="BF119" i="39"/>
  <c r="H35" i="39" s="1"/>
  <c r="BA131" i="1" s="1"/>
  <c r="AA119" i="39"/>
  <c r="Y119" i="39"/>
  <c r="W119" i="39"/>
  <c r="BK119" i="39"/>
  <c r="N119" i="39"/>
  <c r="BE119" i="39" s="1"/>
  <c r="BI118" i="39"/>
  <c r="H38" i="39" s="1"/>
  <c r="BD131" i="1" s="1"/>
  <c r="BH118" i="39"/>
  <c r="BG118" i="39"/>
  <c r="BF118" i="39"/>
  <c r="BE118" i="39"/>
  <c r="AA118" i="39"/>
  <c r="Y118" i="39"/>
  <c r="W118" i="39"/>
  <c r="BK118" i="39"/>
  <c r="N118" i="39"/>
  <c r="AA117" i="39"/>
  <c r="AA116" i="39" s="1"/>
  <c r="AA115" i="39" s="1"/>
  <c r="M111" i="39"/>
  <c r="F111" i="39"/>
  <c r="F109" i="39"/>
  <c r="F107" i="39"/>
  <c r="M30" i="39"/>
  <c r="AS131" i="1" s="1"/>
  <c r="M85" i="39"/>
  <c r="F85" i="39"/>
  <c r="F83" i="39"/>
  <c r="F81" i="39"/>
  <c r="O23" i="39"/>
  <c r="E23" i="39"/>
  <c r="M86" i="39" s="1"/>
  <c r="O22" i="39"/>
  <c r="O17" i="39"/>
  <c r="E17" i="39"/>
  <c r="F112" i="39" s="1"/>
  <c r="O16" i="39"/>
  <c r="O11" i="39"/>
  <c r="M83" i="39" s="1"/>
  <c r="F6" i="39"/>
  <c r="F78" i="39" s="1"/>
  <c r="AY130" i="1"/>
  <c r="AX130" i="1"/>
  <c r="BI119" i="38"/>
  <c r="BH119" i="38"/>
  <c r="BG119" i="38"/>
  <c r="BF119" i="38"/>
  <c r="AA119" i="38"/>
  <c r="AA117" i="38" s="1"/>
  <c r="AA116" i="38" s="1"/>
  <c r="AA115" i="38" s="1"/>
  <c r="Y119" i="38"/>
  <c r="W119" i="38"/>
  <c r="BK119" i="38"/>
  <c r="N119" i="38"/>
  <c r="BE119" i="38" s="1"/>
  <c r="BI118" i="38"/>
  <c r="BH118" i="38"/>
  <c r="BG118" i="38"/>
  <c r="BF118" i="38"/>
  <c r="AA118" i="38"/>
  <c r="Y118" i="38"/>
  <c r="Y117" i="38" s="1"/>
  <c r="Y116" i="38" s="1"/>
  <c r="Y115" i="38" s="1"/>
  <c r="W118" i="38"/>
  <c r="BK118" i="38"/>
  <c r="N118" i="38"/>
  <c r="BE118" i="38" s="1"/>
  <c r="M111" i="38"/>
  <c r="F111" i="38"/>
  <c r="F109" i="38"/>
  <c r="F107" i="38"/>
  <c r="M30" i="38"/>
  <c r="AS130" i="1" s="1"/>
  <c r="M85" i="38"/>
  <c r="F85" i="38"/>
  <c r="F83" i="38"/>
  <c r="F81" i="38"/>
  <c r="O23" i="38"/>
  <c r="E23" i="38"/>
  <c r="M86" i="38" s="1"/>
  <c r="O22" i="38"/>
  <c r="O17" i="38"/>
  <c r="E17" i="38"/>
  <c r="F112" i="38" s="1"/>
  <c r="O16" i="38"/>
  <c r="O11" i="38"/>
  <c r="M83" i="38" s="1"/>
  <c r="F6" i="38"/>
  <c r="F78" i="38" s="1"/>
  <c r="AY127" i="1"/>
  <c r="AX127" i="1"/>
  <c r="BI132" i="37"/>
  <c r="BH132" i="37"/>
  <c r="BG132" i="37"/>
  <c r="BF132" i="37"/>
  <c r="AA132" i="37"/>
  <c r="Y132" i="37"/>
  <c r="W132" i="37"/>
  <c r="BK132" i="37"/>
  <c r="N132" i="37"/>
  <c r="BE132" i="37" s="1"/>
  <c r="BI131" i="37"/>
  <c r="BH131" i="37"/>
  <c r="BG131" i="37"/>
  <c r="BF131" i="37"/>
  <c r="AA131" i="37"/>
  <c r="Y131" i="37"/>
  <c r="W131" i="37"/>
  <c r="W129" i="37" s="1"/>
  <c r="BK131" i="37"/>
  <c r="BE131" i="37"/>
  <c r="BI130" i="37"/>
  <c r="BH130" i="37"/>
  <c r="BG130" i="37"/>
  <c r="BF130" i="37"/>
  <c r="AA130" i="37"/>
  <c r="Y130" i="37"/>
  <c r="W130" i="37"/>
  <c r="BK130" i="37"/>
  <c r="N130" i="37"/>
  <c r="BE130" i="37" s="1"/>
  <c r="BI128" i="37"/>
  <c r="BH128" i="37"/>
  <c r="BG128" i="37"/>
  <c r="BF128" i="37"/>
  <c r="AA128" i="37"/>
  <c r="Y128" i="37"/>
  <c r="W128" i="37"/>
  <c r="BK128" i="37"/>
  <c r="N128" i="37"/>
  <c r="BE128" i="37" s="1"/>
  <c r="BI127" i="37"/>
  <c r="BH127" i="37"/>
  <c r="BG127" i="37"/>
  <c r="BF127" i="37"/>
  <c r="BE127" i="37"/>
  <c r="AA127" i="37"/>
  <c r="Y127" i="37"/>
  <c r="W127" i="37"/>
  <c r="BK127" i="37"/>
  <c r="N127" i="37"/>
  <c r="BI126" i="37"/>
  <c r="BH126" i="37"/>
  <c r="BG126" i="37"/>
  <c r="BF126" i="37"/>
  <c r="AA126" i="37"/>
  <c r="Y126" i="37"/>
  <c r="W126" i="37"/>
  <c r="BK126" i="37"/>
  <c r="N126" i="37"/>
  <c r="BE126" i="37" s="1"/>
  <c r="BI125" i="37"/>
  <c r="BH125" i="37"/>
  <c r="BG125" i="37"/>
  <c r="BF125" i="37"/>
  <c r="AA125" i="37"/>
  <c r="Y125" i="37"/>
  <c r="W125" i="37"/>
  <c r="BK125" i="37"/>
  <c r="N125" i="37"/>
  <c r="BE125" i="37" s="1"/>
  <c r="BI124" i="37"/>
  <c r="BH124" i="37"/>
  <c r="BG124" i="37"/>
  <c r="BF124" i="37"/>
  <c r="AA124" i="37"/>
  <c r="AA123" i="37" s="1"/>
  <c r="Y124" i="37"/>
  <c r="W124" i="37"/>
  <c r="BK124" i="37"/>
  <c r="N124" i="37"/>
  <c r="BE124" i="37" s="1"/>
  <c r="BI122" i="37"/>
  <c r="BH122" i="37"/>
  <c r="BG122" i="37"/>
  <c r="BF122" i="37"/>
  <c r="AA122" i="37"/>
  <c r="Y122" i="37"/>
  <c r="W122" i="37"/>
  <c r="BK122" i="37"/>
  <c r="N122" i="37"/>
  <c r="BE122" i="37" s="1"/>
  <c r="BI121" i="37"/>
  <c r="BH121" i="37"/>
  <c r="BG121" i="37"/>
  <c r="BF121" i="37"/>
  <c r="AA121" i="37"/>
  <c r="Y121" i="37"/>
  <c r="W121" i="37"/>
  <c r="BK121" i="37"/>
  <c r="BE121" i="37"/>
  <c r="BI120" i="37"/>
  <c r="BH120" i="37"/>
  <c r="BG120" i="37"/>
  <c r="BF120" i="37"/>
  <c r="AA120" i="37"/>
  <c r="Y120" i="37"/>
  <c r="W120" i="37"/>
  <c r="BK120" i="37"/>
  <c r="N120" i="37"/>
  <c r="BE120" i="37" s="1"/>
  <c r="BI119" i="37"/>
  <c r="BH119" i="37"/>
  <c r="BG119" i="37"/>
  <c r="BF119" i="37"/>
  <c r="AA119" i="37"/>
  <c r="Y119" i="37"/>
  <c r="W119" i="37"/>
  <c r="BK119" i="37"/>
  <c r="N119" i="37"/>
  <c r="BE119" i="37" s="1"/>
  <c r="BI118" i="37"/>
  <c r="BH118" i="37"/>
  <c r="BG118" i="37"/>
  <c r="BF118" i="37"/>
  <c r="AA118" i="37"/>
  <c r="Y118" i="37"/>
  <c r="Y117" i="37" s="1"/>
  <c r="W118" i="37"/>
  <c r="W117" i="37" s="1"/>
  <c r="BK118" i="37"/>
  <c r="N118" i="37"/>
  <c r="BE118" i="37" s="1"/>
  <c r="M111" i="37"/>
  <c r="F111" i="37"/>
  <c r="F109" i="37"/>
  <c r="F107" i="37"/>
  <c r="M29" i="37"/>
  <c r="AS127" i="1" s="1"/>
  <c r="M84" i="37"/>
  <c r="F84" i="37"/>
  <c r="F82" i="37"/>
  <c r="F80" i="37"/>
  <c r="O22" i="37"/>
  <c r="E22" i="37"/>
  <c r="M85" i="37" s="1"/>
  <c r="O21" i="37"/>
  <c r="O16" i="37"/>
  <c r="E16" i="37"/>
  <c r="F112" i="37" s="1"/>
  <c r="O15" i="37"/>
  <c r="O10" i="37"/>
  <c r="M82" i="37" s="1"/>
  <c r="F6" i="37"/>
  <c r="F78" i="37" s="1"/>
  <c r="AY126" i="1"/>
  <c r="AX126" i="1"/>
  <c r="N100" i="36"/>
  <c r="BI210" i="36"/>
  <c r="BH210" i="36"/>
  <c r="BG210" i="36"/>
  <c r="BF210" i="36"/>
  <c r="AA210" i="36"/>
  <c r="Y210" i="36"/>
  <c r="W210" i="36"/>
  <c r="BK210" i="36"/>
  <c r="N210" i="36"/>
  <c r="BE210" i="36" s="1"/>
  <c r="BI209" i="36"/>
  <c r="BH209" i="36"/>
  <c r="BG209" i="36"/>
  <c r="BF209" i="36"/>
  <c r="AA209" i="36"/>
  <c r="Y209" i="36"/>
  <c r="W209" i="36"/>
  <c r="BK209" i="36"/>
  <c r="N209" i="36"/>
  <c r="BE209" i="36" s="1"/>
  <c r="BI208" i="36"/>
  <c r="BH208" i="36"/>
  <c r="BG208" i="36"/>
  <c r="BF208" i="36"/>
  <c r="AA208" i="36"/>
  <c r="Y208" i="36"/>
  <c r="W208" i="36"/>
  <c r="BK208" i="36"/>
  <c r="N208" i="36"/>
  <c r="BE208" i="36" s="1"/>
  <c r="BI207" i="36"/>
  <c r="BH207" i="36"/>
  <c r="BG207" i="36"/>
  <c r="BF207" i="36"/>
  <c r="AA207" i="36"/>
  <c r="Y207" i="36"/>
  <c r="W207" i="36"/>
  <c r="BK207" i="36"/>
  <c r="N207" i="36"/>
  <c r="BE207" i="36" s="1"/>
  <c r="BI206" i="36"/>
  <c r="BH206" i="36"/>
  <c r="BG206" i="36"/>
  <c r="BF206" i="36"/>
  <c r="AA206" i="36"/>
  <c r="Y206" i="36"/>
  <c r="W206" i="36"/>
  <c r="BK206" i="36"/>
  <c r="N206" i="36"/>
  <c r="BE206" i="36" s="1"/>
  <c r="BI204" i="36"/>
  <c r="BH204" i="36"/>
  <c r="BG204" i="36"/>
  <c r="BF204" i="36"/>
  <c r="AA204" i="36"/>
  <c r="Y204" i="36"/>
  <c r="W204" i="36"/>
  <c r="BK204" i="36"/>
  <c r="N204" i="36"/>
  <c r="BE204" i="36" s="1"/>
  <c r="BI203" i="36"/>
  <c r="BH203" i="36"/>
  <c r="BG203" i="36"/>
  <c r="BF203" i="36"/>
  <c r="AA203" i="36"/>
  <c r="Y203" i="36"/>
  <c r="W203" i="36"/>
  <c r="BK203" i="36"/>
  <c r="N203" i="36"/>
  <c r="BE203" i="36" s="1"/>
  <c r="BI202" i="36"/>
  <c r="BH202" i="36"/>
  <c r="BG202" i="36"/>
  <c r="BF202" i="36"/>
  <c r="AA202" i="36"/>
  <c r="Y202" i="36"/>
  <c r="W202" i="36"/>
  <c r="BK202" i="36"/>
  <c r="N202" i="36"/>
  <c r="BE202" i="36" s="1"/>
  <c r="BI201" i="36"/>
  <c r="BH201" i="36"/>
  <c r="BG201" i="36"/>
  <c r="BF201" i="36"/>
  <c r="AA201" i="36"/>
  <c r="Y201" i="36"/>
  <c r="W201" i="36"/>
  <c r="BK201" i="36"/>
  <c r="N201" i="36"/>
  <c r="BE201" i="36" s="1"/>
  <c r="BI200" i="36"/>
  <c r="BH200" i="36"/>
  <c r="BG200" i="36"/>
  <c r="BF200" i="36"/>
  <c r="AA200" i="36"/>
  <c r="Y200" i="36"/>
  <c r="W200" i="36"/>
  <c r="BK200" i="36"/>
  <c r="N200" i="36"/>
  <c r="BE200" i="36" s="1"/>
  <c r="BI199" i="36"/>
  <c r="BH199" i="36"/>
  <c r="BG199" i="36"/>
  <c r="BF199" i="36"/>
  <c r="AA199" i="36"/>
  <c r="Y199" i="36"/>
  <c r="W199" i="36"/>
  <c r="BK199" i="36"/>
  <c r="N199" i="36"/>
  <c r="BE199" i="36" s="1"/>
  <c r="BI198" i="36"/>
  <c r="BH198" i="36"/>
  <c r="BG198" i="36"/>
  <c r="BF198" i="36"/>
  <c r="AA198" i="36"/>
  <c r="Y198" i="36"/>
  <c r="W198" i="36"/>
  <c r="BK198" i="36"/>
  <c r="N198" i="36"/>
  <c r="BE198" i="36" s="1"/>
  <c r="BI197" i="36"/>
  <c r="BH197" i="36"/>
  <c r="BG197" i="36"/>
  <c r="BF197" i="36"/>
  <c r="AA197" i="36"/>
  <c r="Y197" i="36"/>
  <c r="W197" i="36"/>
  <c r="BK197" i="36"/>
  <c r="N197" i="36"/>
  <c r="BE197" i="36" s="1"/>
  <c r="BI196" i="36"/>
  <c r="BH196" i="36"/>
  <c r="BG196" i="36"/>
  <c r="BF196" i="36"/>
  <c r="AA196" i="36"/>
  <c r="Y196" i="36"/>
  <c r="W196" i="36"/>
  <c r="BK196" i="36"/>
  <c r="N196" i="36"/>
  <c r="BE196" i="36" s="1"/>
  <c r="BI195" i="36"/>
  <c r="BH195" i="36"/>
  <c r="BG195" i="36"/>
  <c r="BF195" i="36"/>
  <c r="AA195" i="36"/>
  <c r="Y195" i="36"/>
  <c r="W195" i="36"/>
  <c r="BK195" i="36"/>
  <c r="N195" i="36"/>
  <c r="BE195" i="36" s="1"/>
  <c r="BI194" i="36"/>
  <c r="BH194" i="36"/>
  <c r="BG194" i="36"/>
  <c r="BF194" i="36"/>
  <c r="AA194" i="36"/>
  <c r="Y194" i="36"/>
  <c r="W194" i="36"/>
  <c r="BK194" i="36"/>
  <c r="N194" i="36"/>
  <c r="BE194" i="36" s="1"/>
  <c r="BI193" i="36"/>
  <c r="BH193" i="36"/>
  <c r="BG193" i="36"/>
  <c r="BF193" i="36"/>
  <c r="AA193" i="36"/>
  <c r="Y193" i="36"/>
  <c r="W193" i="36"/>
  <c r="BK193" i="36"/>
  <c r="N193" i="36"/>
  <c r="BE193" i="36" s="1"/>
  <c r="BI192" i="36"/>
  <c r="BH192" i="36"/>
  <c r="BG192" i="36"/>
  <c r="BF192" i="36"/>
  <c r="AA192" i="36"/>
  <c r="Y192" i="36"/>
  <c r="W192" i="36"/>
  <c r="BK192" i="36"/>
  <c r="N192" i="36"/>
  <c r="BE192" i="36" s="1"/>
  <c r="BI191" i="36"/>
  <c r="BH191" i="36"/>
  <c r="BG191" i="36"/>
  <c r="BF191" i="36"/>
  <c r="AA191" i="36"/>
  <c r="Y191" i="36"/>
  <c r="W191" i="36"/>
  <c r="BK191" i="36"/>
  <c r="N191" i="36"/>
  <c r="BE191" i="36" s="1"/>
  <c r="BI190" i="36"/>
  <c r="BH190" i="36"/>
  <c r="BG190" i="36"/>
  <c r="BF190" i="36"/>
  <c r="AA190" i="36"/>
  <c r="Y190" i="36"/>
  <c r="W190" i="36"/>
  <c r="BK190" i="36"/>
  <c r="N190" i="36"/>
  <c r="BE190" i="36" s="1"/>
  <c r="BI189" i="36"/>
  <c r="BH189" i="36"/>
  <c r="BG189" i="36"/>
  <c r="BF189" i="36"/>
  <c r="AA189" i="36"/>
  <c r="Y189" i="36"/>
  <c r="W189" i="36"/>
  <c r="BK189" i="36"/>
  <c r="N189" i="36"/>
  <c r="BE189" i="36" s="1"/>
  <c r="BI188" i="36"/>
  <c r="BH188" i="36"/>
  <c r="BG188" i="36"/>
  <c r="BF188" i="36"/>
  <c r="AA188" i="36"/>
  <c r="Y188" i="36"/>
  <c r="W188" i="36"/>
  <c r="BK188" i="36"/>
  <c r="N188" i="36"/>
  <c r="BE188" i="36" s="1"/>
  <c r="BI187" i="36"/>
  <c r="BH187" i="36"/>
  <c r="BG187" i="36"/>
  <c r="BF187" i="36"/>
  <c r="AA187" i="36"/>
  <c r="Y187" i="36"/>
  <c r="W187" i="36"/>
  <c r="BK187" i="36"/>
  <c r="N187" i="36"/>
  <c r="BE187" i="36" s="1"/>
  <c r="BI186" i="36"/>
  <c r="BH186" i="36"/>
  <c r="BG186" i="36"/>
  <c r="BF186" i="36"/>
  <c r="AA186" i="36"/>
  <c r="Y186" i="36"/>
  <c r="W186" i="36"/>
  <c r="BK186" i="36"/>
  <c r="N186" i="36"/>
  <c r="BE186" i="36" s="1"/>
  <c r="BI185" i="36"/>
  <c r="BH185" i="36"/>
  <c r="BG185" i="36"/>
  <c r="BF185" i="36"/>
  <c r="AA185" i="36"/>
  <c r="Y185" i="36"/>
  <c r="W185" i="36"/>
  <c r="BK185" i="36"/>
  <c r="N185" i="36"/>
  <c r="BE185" i="36" s="1"/>
  <c r="BI184" i="36"/>
  <c r="BH184" i="36"/>
  <c r="BG184" i="36"/>
  <c r="BF184" i="36"/>
  <c r="AA184" i="36"/>
  <c r="Y184" i="36"/>
  <c r="W184" i="36"/>
  <c r="BK184" i="36"/>
  <c r="N184" i="36"/>
  <c r="BE184" i="36" s="1"/>
  <c r="BI183" i="36"/>
  <c r="BH183" i="36"/>
  <c r="BG183" i="36"/>
  <c r="BF183" i="36"/>
  <c r="AA183" i="36"/>
  <c r="Y183" i="36"/>
  <c r="W183" i="36"/>
  <c r="BK183" i="36"/>
  <c r="N183" i="36"/>
  <c r="BE183" i="36" s="1"/>
  <c r="BI182" i="36"/>
  <c r="BH182" i="36"/>
  <c r="BG182" i="36"/>
  <c r="BF182" i="36"/>
  <c r="AA182" i="36"/>
  <c r="Y182" i="36"/>
  <c r="W182" i="36"/>
  <c r="BK182" i="36"/>
  <c r="N182" i="36"/>
  <c r="BE182" i="36" s="1"/>
  <c r="BI180" i="36"/>
  <c r="BH180" i="36"/>
  <c r="BG180" i="36"/>
  <c r="BF180" i="36"/>
  <c r="AA180" i="36"/>
  <c r="Y180" i="36"/>
  <c r="W180" i="36"/>
  <c r="BK180" i="36"/>
  <c r="N180" i="36"/>
  <c r="BE180" i="36" s="1"/>
  <c r="BI179" i="36"/>
  <c r="BH179" i="36"/>
  <c r="BG179" i="36"/>
  <c r="BF179" i="36"/>
  <c r="AA179" i="36"/>
  <c r="Y179" i="36"/>
  <c r="W179" i="36"/>
  <c r="BK179" i="36"/>
  <c r="N179" i="36"/>
  <c r="BE179" i="36" s="1"/>
  <c r="BI178" i="36"/>
  <c r="BH178" i="36"/>
  <c r="BG178" i="36"/>
  <c r="BF178" i="36"/>
  <c r="AA178" i="36"/>
  <c r="Y178" i="36"/>
  <c r="W178" i="36"/>
  <c r="BK178" i="36"/>
  <c r="N178" i="36"/>
  <c r="BE178" i="36" s="1"/>
  <c r="BI177" i="36"/>
  <c r="BH177" i="36"/>
  <c r="BG177" i="36"/>
  <c r="BF177" i="36"/>
  <c r="AA177" i="36"/>
  <c r="Y177" i="36"/>
  <c r="W177" i="36"/>
  <c r="BK177" i="36"/>
  <c r="N177" i="36"/>
  <c r="BE177" i="36" s="1"/>
  <c r="BI176" i="36"/>
  <c r="BH176" i="36"/>
  <c r="BG176" i="36"/>
  <c r="BF176" i="36"/>
  <c r="AA176" i="36"/>
  <c r="Y176" i="36"/>
  <c r="W176" i="36"/>
  <c r="BK176" i="36"/>
  <c r="N176" i="36"/>
  <c r="BE176" i="36" s="1"/>
  <c r="BI175" i="36"/>
  <c r="BH175" i="36"/>
  <c r="BG175" i="36"/>
  <c r="BF175" i="36"/>
  <c r="AA175" i="36"/>
  <c r="Y175" i="36"/>
  <c r="W175" i="36"/>
  <c r="BK175" i="36"/>
  <c r="N175" i="36"/>
  <c r="BE175" i="36" s="1"/>
  <c r="BI174" i="36"/>
  <c r="BH174" i="36"/>
  <c r="BG174" i="36"/>
  <c r="BF174" i="36"/>
  <c r="AA174" i="36"/>
  <c r="Y174" i="36"/>
  <c r="W174" i="36"/>
  <c r="BK174" i="36"/>
  <c r="N174" i="36"/>
  <c r="BE174" i="36" s="1"/>
  <c r="BI168" i="36"/>
  <c r="BH168" i="36"/>
  <c r="BG168" i="36"/>
  <c r="BF168" i="36"/>
  <c r="AA168" i="36"/>
  <c r="Y168" i="36"/>
  <c r="W168" i="36"/>
  <c r="BK168" i="36"/>
  <c r="BE168" i="36"/>
  <c r="BI167" i="36"/>
  <c r="BH167" i="36"/>
  <c r="BG167" i="36"/>
  <c r="BF167" i="36"/>
  <c r="AA167" i="36"/>
  <c r="Y167" i="36"/>
  <c r="W167" i="36"/>
  <c r="BK167" i="36"/>
  <c r="BE167" i="36"/>
  <c r="BI166" i="36"/>
  <c r="BH166" i="36"/>
  <c r="BG166" i="36"/>
  <c r="BF166" i="36"/>
  <c r="AA166" i="36"/>
  <c r="Y166" i="36"/>
  <c r="W166" i="36"/>
  <c r="BK166" i="36"/>
  <c r="BE166" i="36"/>
  <c r="BI165" i="36"/>
  <c r="BH165" i="36"/>
  <c r="BG165" i="36"/>
  <c r="BF165" i="36"/>
  <c r="AA165" i="36"/>
  <c r="Y165" i="36"/>
  <c r="W165" i="36"/>
  <c r="BK165" i="36"/>
  <c r="BE165" i="36"/>
  <c r="BI163" i="36"/>
  <c r="BH163" i="36"/>
  <c r="BG163" i="36"/>
  <c r="BF163" i="36"/>
  <c r="AA163" i="36"/>
  <c r="Y163" i="36"/>
  <c r="W163" i="36"/>
  <c r="BK163" i="36"/>
  <c r="N163" i="36"/>
  <c r="BE163" i="36" s="1"/>
  <c r="BI161" i="36"/>
  <c r="BH161" i="36"/>
  <c r="BG161" i="36"/>
  <c r="BF161" i="36"/>
  <c r="AA161" i="36"/>
  <c r="Y161" i="36"/>
  <c r="W161" i="36"/>
  <c r="BK161" i="36"/>
  <c r="N161" i="36"/>
  <c r="BE161" i="36" s="1"/>
  <c r="BI160" i="36"/>
  <c r="BH160" i="36"/>
  <c r="BG160" i="36"/>
  <c r="BF160" i="36"/>
  <c r="AA160" i="36"/>
  <c r="Y160" i="36"/>
  <c r="W160" i="36"/>
  <c r="BK160" i="36"/>
  <c r="N160" i="36"/>
  <c r="BE160" i="36" s="1"/>
  <c r="BI159" i="36"/>
  <c r="BH159" i="36"/>
  <c r="BG159" i="36"/>
  <c r="BF159" i="36"/>
  <c r="AA159" i="36"/>
  <c r="Y159" i="36"/>
  <c r="W159" i="36"/>
  <c r="BK159" i="36"/>
  <c r="N159" i="36"/>
  <c r="BE159" i="36" s="1"/>
  <c r="BI158" i="36"/>
  <c r="BH158" i="36"/>
  <c r="BG158" i="36"/>
  <c r="BF158" i="36"/>
  <c r="AA158" i="36"/>
  <c r="Y158" i="36"/>
  <c r="W158" i="36"/>
  <c r="BK158" i="36"/>
  <c r="N158" i="36"/>
  <c r="BE158" i="36" s="1"/>
  <c r="BI156" i="36"/>
  <c r="BH156" i="36"/>
  <c r="BG156" i="36"/>
  <c r="BF156" i="36"/>
  <c r="AA156" i="36"/>
  <c r="Y156" i="36"/>
  <c r="W156" i="36"/>
  <c r="BK156" i="36"/>
  <c r="BE156" i="36"/>
  <c r="BI154" i="36"/>
  <c r="BH154" i="36"/>
  <c r="BG154" i="36"/>
  <c r="BF154" i="36"/>
  <c r="AA154" i="36"/>
  <c r="Y154" i="36"/>
  <c r="W154" i="36"/>
  <c r="BK154" i="36"/>
  <c r="N154" i="36"/>
  <c r="BE154" i="36" s="1"/>
  <c r="BI152" i="36"/>
  <c r="BH152" i="36"/>
  <c r="BG152" i="36"/>
  <c r="BF152" i="36"/>
  <c r="AA152" i="36"/>
  <c r="Y152" i="36"/>
  <c r="W152" i="36"/>
  <c r="BK152" i="36"/>
  <c r="N152" i="36"/>
  <c r="BE152" i="36" s="1"/>
  <c r="BI150" i="36"/>
  <c r="BH150" i="36"/>
  <c r="BG150" i="36"/>
  <c r="BF150" i="36"/>
  <c r="AA150" i="36"/>
  <c r="Y150" i="36"/>
  <c r="W150" i="36"/>
  <c r="BK150" i="36"/>
  <c r="N150" i="36"/>
  <c r="BE150" i="36" s="1"/>
  <c r="BI148" i="36"/>
  <c r="BH148" i="36"/>
  <c r="BG148" i="36"/>
  <c r="BF148" i="36"/>
  <c r="AA148" i="36"/>
  <c r="Y148" i="36"/>
  <c r="W148" i="36"/>
  <c r="BK148" i="36"/>
  <c r="N148" i="36"/>
  <c r="BE148" i="36" s="1"/>
  <c r="BI147" i="36"/>
  <c r="BH147" i="36"/>
  <c r="BG147" i="36"/>
  <c r="BF147" i="36"/>
  <c r="AA147" i="36"/>
  <c r="Y147" i="36"/>
  <c r="W147" i="36"/>
  <c r="BK147" i="36"/>
  <c r="N147" i="36"/>
  <c r="BE147" i="36" s="1"/>
  <c r="BI146" i="36"/>
  <c r="BH146" i="36"/>
  <c r="BG146" i="36"/>
  <c r="BF146" i="36"/>
  <c r="AA146" i="36"/>
  <c r="Y146" i="36"/>
  <c r="W146" i="36"/>
  <c r="BK146" i="36"/>
  <c r="N146" i="36"/>
  <c r="BE146" i="36" s="1"/>
  <c r="BI145" i="36"/>
  <c r="BH145" i="36"/>
  <c r="BG145" i="36"/>
  <c r="BF145" i="36"/>
  <c r="AA145" i="36"/>
  <c r="Y145" i="36"/>
  <c r="W145" i="36"/>
  <c r="BK145" i="36"/>
  <c r="N145" i="36"/>
  <c r="BE145" i="36" s="1"/>
  <c r="BI141" i="36"/>
  <c r="BH141" i="36"/>
  <c r="BG141" i="36"/>
  <c r="BF141" i="36"/>
  <c r="AA141" i="36"/>
  <c r="Y141" i="36"/>
  <c r="W141" i="36"/>
  <c r="BK141" i="36"/>
  <c r="N141" i="36"/>
  <c r="BE141" i="36" s="1"/>
  <c r="BI139" i="36"/>
  <c r="BH139" i="36"/>
  <c r="BG139" i="36"/>
  <c r="BF139" i="36"/>
  <c r="AA139" i="36"/>
  <c r="Y139" i="36"/>
  <c r="W139" i="36"/>
  <c r="BK139" i="36"/>
  <c r="N139" i="36"/>
  <c r="BE139" i="36" s="1"/>
  <c r="BI138" i="36"/>
  <c r="BH138" i="36"/>
  <c r="BG138" i="36"/>
  <c r="BF138" i="36"/>
  <c r="BE138" i="36"/>
  <c r="AA138" i="36"/>
  <c r="Y138" i="36"/>
  <c r="W138" i="36"/>
  <c r="BK138" i="36"/>
  <c r="BI137" i="36"/>
  <c r="BH137" i="36"/>
  <c r="BG137" i="36"/>
  <c r="BF137" i="36"/>
  <c r="BE137" i="36"/>
  <c r="AA137" i="36"/>
  <c r="Y137" i="36"/>
  <c r="W137" i="36"/>
  <c r="BK137" i="36"/>
  <c r="BI136" i="36"/>
  <c r="BH136" i="36"/>
  <c r="BG136" i="36"/>
  <c r="BF136" i="36"/>
  <c r="BE136" i="36"/>
  <c r="AA136" i="36"/>
  <c r="Y136" i="36"/>
  <c r="W136" i="36"/>
  <c r="BK136" i="36"/>
  <c r="BI135" i="36"/>
  <c r="BH135" i="36"/>
  <c r="BG135" i="36"/>
  <c r="BF135" i="36"/>
  <c r="BE135" i="36"/>
  <c r="AA135" i="36"/>
  <c r="Y135" i="36"/>
  <c r="W135" i="36"/>
  <c r="BK135" i="36"/>
  <c r="BI134" i="36"/>
  <c r="BH134" i="36"/>
  <c r="BG134" i="36"/>
  <c r="BF134" i="36"/>
  <c r="BE134" i="36"/>
  <c r="AA134" i="36"/>
  <c r="Y134" i="36"/>
  <c r="W134" i="36"/>
  <c r="BK134" i="36"/>
  <c r="BI133" i="36"/>
  <c r="BH133" i="36"/>
  <c r="BG133" i="36"/>
  <c r="BF133" i="36"/>
  <c r="BE133" i="36"/>
  <c r="AA133" i="36"/>
  <c r="Y133" i="36"/>
  <c r="W133" i="36"/>
  <c r="BK133" i="36"/>
  <c r="BI132" i="36"/>
  <c r="BH132" i="36"/>
  <c r="BG132" i="36"/>
  <c r="BF132" i="36"/>
  <c r="BE132" i="36"/>
  <c r="AA132" i="36"/>
  <c r="Y132" i="36"/>
  <c r="W132" i="36"/>
  <c r="BK132" i="36"/>
  <c r="BI131" i="36"/>
  <c r="BH131" i="36"/>
  <c r="BG131" i="36"/>
  <c r="BF131" i="36"/>
  <c r="BE131" i="36"/>
  <c r="AA131" i="36"/>
  <c r="Y131" i="36"/>
  <c r="W131" i="36"/>
  <c r="BK131" i="36"/>
  <c r="BI130" i="36"/>
  <c r="BH130" i="36"/>
  <c r="BG130" i="36"/>
  <c r="BF130" i="36"/>
  <c r="BE130" i="36"/>
  <c r="AA130" i="36"/>
  <c r="Y130" i="36"/>
  <c r="W130" i="36"/>
  <c r="BK130" i="36"/>
  <c r="BI129" i="36"/>
  <c r="BH129" i="36"/>
  <c r="BG129" i="36"/>
  <c r="BF129" i="36"/>
  <c r="BE129" i="36"/>
  <c r="AA129" i="36"/>
  <c r="Y129" i="36"/>
  <c r="W129" i="36"/>
  <c r="BK129" i="36"/>
  <c r="BI128" i="36"/>
  <c r="BH128" i="36"/>
  <c r="BG128" i="36"/>
  <c r="BF128" i="36"/>
  <c r="BE128" i="36"/>
  <c r="AA128" i="36"/>
  <c r="Y128" i="36"/>
  <c r="W128" i="36"/>
  <c r="BK128" i="36"/>
  <c r="BI127" i="36"/>
  <c r="BH127" i="36"/>
  <c r="BG127" i="36"/>
  <c r="BF127" i="36"/>
  <c r="BE127" i="36"/>
  <c r="AA127" i="36"/>
  <c r="Y127" i="36"/>
  <c r="W127" i="36"/>
  <c r="BK127" i="36"/>
  <c r="BI126" i="36"/>
  <c r="BH126" i="36"/>
  <c r="BG126" i="36"/>
  <c r="BF126" i="36"/>
  <c r="BE126" i="36"/>
  <c r="AA126" i="36"/>
  <c r="Y126" i="36"/>
  <c r="W126" i="36"/>
  <c r="BK126" i="36"/>
  <c r="BI125" i="36"/>
  <c r="BH125" i="36"/>
  <c r="BG125" i="36"/>
  <c r="BF125" i="36"/>
  <c r="BE125" i="36"/>
  <c r="AA125" i="36"/>
  <c r="Y125" i="36"/>
  <c r="W125" i="36"/>
  <c r="BK125" i="36"/>
  <c r="M118" i="36"/>
  <c r="F118" i="36"/>
  <c r="F116" i="36"/>
  <c r="F114" i="36"/>
  <c r="M29" i="36"/>
  <c r="AS126" i="1" s="1"/>
  <c r="M84" i="36"/>
  <c r="F84" i="36"/>
  <c r="F82" i="36"/>
  <c r="F80" i="36"/>
  <c r="O22" i="36"/>
  <c r="E22" i="36"/>
  <c r="O21" i="36"/>
  <c r="O16" i="36"/>
  <c r="E16" i="36"/>
  <c r="F119" i="36" s="1"/>
  <c r="O15" i="36"/>
  <c r="O10" i="36"/>
  <c r="M82" i="36" s="1"/>
  <c r="F6" i="36"/>
  <c r="F112" i="36" s="1"/>
  <c r="AY125" i="1"/>
  <c r="AX125" i="1"/>
  <c r="BI144" i="35"/>
  <c r="BH144" i="35"/>
  <c r="BG144" i="35"/>
  <c r="BF144" i="35"/>
  <c r="AA144" i="35"/>
  <c r="AA143" i="35" s="1"/>
  <c r="Y144" i="35"/>
  <c r="Y143" i="35" s="1"/>
  <c r="W144" i="35"/>
  <c r="W143" i="35" s="1"/>
  <c r="BK144" i="35"/>
  <c r="BK143" i="35" s="1"/>
  <c r="N143" i="35" s="1"/>
  <c r="N94" i="35" s="1"/>
  <c r="N144" i="35"/>
  <c r="BE144" i="35" s="1"/>
  <c r="BI141" i="35"/>
  <c r="BH141" i="35"/>
  <c r="BG141" i="35"/>
  <c r="BF141" i="35"/>
  <c r="AA141" i="35"/>
  <c r="Y141" i="35"/>
  <c r="W141" i="35"/>
  <c r="BK141" i="35"/>
  <c r="N141" i="35"/>
  <c r="BE141" i="35" s="1"/>
  <c r="BI140" i="35"/>
  <c r="BH140" i="35"/>
  <c r="BG140" i="35"/>
  <c r="BF140" i="35"/>
  <c r="BE140" i="35"/>
  <c r="AA140" i="35"/>
  <c r="Y140" i="35"/>
  <c r="W140" i="35"/>
  <c r="BK140" i="35"/>
  <c r="N140" i="35"/>
  <c r="BI139" i="35"/>
  <c r="BH139" i="35"/>
  <c r="BG139" i="35"/>
  <c r="BF139" i="35"/>
  <c r="AA139" i="35"/>
  <c r="Y139" i="35"/>
  <c r="W139" i="35"/>
  <c r="BK139" i="35"/>
  <c r="N139" i="35"/>
  <c r="BE139" i="35" s="1"/>
  <c r="BI138" i="35"/>
  <c r="BH138" i="35"/>
  <c r="BG138" i="35"/>
  <c r="BF138" i="35"/>
  <c r="AA138" i="35"/>
  <c r="Y138" i="35"/>
  <c r="W138" i="35"/>
  <c r="BK138" i="35"/>
  <c r="N138" i="35"/>
  <c r="BE138" i="35" s="1"/>
  <c r="BI137" i="35"/>
  <c r="BH137" i="35"/>
  <c r="BG137" i="35"/>
  <c r="BF137" i="35"/>
  <c r="AA137" i="35"/>
  <c r="Y137" i="35"/>
  <c r="W137" i="35"/>
  <c r="BK137" i="35"/>
  <c r="N137" i="35"/>
  <c r="BE137" i="35" s="1"/>
  <c r="BI136" i="35"/>
  <c r="BH136" i="35"/>
  <c r="BG136" i="35"/>
  <c r="BF136" i="35"/>
  <c r="BE136" i="35"/>
  <c r="AA136" i="35"/>
  <c r="Y136" i="35"/>
  <c r="W136" i="35"/>
  <c r="BK136" i="35"/>
  <c r="N136" i="35"/>
  <c r="BI135" i="35"/>
  <c r="BH135" i="35"/>
  <c r="BG135" i="35"/>
  <c r="BF135" i="35"/>
  <c r="AA135" i="35"/>
  <c r="Y135" i="35"/>
  <c r="W135" i="35"/>
  <c r="BK135" i="35"/>
  <c r="N135" i="35"/>
  <c r="BE135" i="35" s="1"/>
  <c r="BI134" i="35"/>
  <c r="BH134" i="35"/>
  <c r="BG134" i="35"/>
  <c r="BF134" i="35"/>
  <c r="AA134" i="35"/>
  <c r="Y134" i="35"/>
  <c r="W134" i="35"/>
  <c r="BK134" i="35"/>
  <c r="N134" i="35"/>
  <c r="BE134" i="35" s="1"/>
  <c r="BI133" i="35"/>
  <c r="BH133" i="35"/>
  <c r="BG133" i="35"/>
  <c r="BF133" i="35"/>
  <c r="AA133" i="35"/>
  <c r="Y133" i="35"/>
  <c r="W133" i="35"/>
  <c r="BK133" i="35"/>
  <c r="N133" i="35"/>
  <c r="BE133" i="35" s="1"/>
  <c r="BI132" i="35"/>
  <c r="BH132" i="35"/>
  <c r="BG132" i="35"/>
  <c r="BF132" i="35"/>
  <c r="BE132" i="35"/>
  <c r="AA132" i="35"/>
  <c r="Y132" i="35"/>
  <c r="W132" i="35"/>
  <c r="BK132" i="35"/>
  <c r="N132" i="35"/>
  <c r="BI131" i="35"/>
  <c r="BH131" i="35"/>
  <c r="BG131" i="35"/>
  <c r="BF131" i="35"/>
  <c r="AA131" i="35"/>
  <c r="Y131" i="35"/>
  <c r="W131" i="35"/>
  <c r="BK131" i="35"/>
  <c r="N131" i="35"/>
  <c r="BE131" i="35" s="1"/>
  <c r="BI130" i="35"/>
  <c r="BH130" i="35"/>
  <c r="BG130" i="35"/>
  <c r="BF130" i="35"/>
  <c r="AA130" i="35"/>
  <c r="Y130" i="35"/>
  <c r="W130" i="35"/>
  <c r="BK130" i="35"/>
  <c r="N130" i="35"/>
  <c r="BE130" i="35" s="1"/>
  <c r="BI129" i="35"/>
  <c r="BH129" i="35"/>
  <c r="BG129" i="35"/>
  <c r="BF129" i="35"/>
  <c r="AA129" i="35"/>
  <c r="Y129" i="35"/>
  <c r="W129" i="35"/>
  <c r="BK129" i="35"/>
  <c r="N129" i="35"/>
  <c r="BE129" i="35" s="1"/>
  <c r="BI128" i="35"/>
  <c r="BH128" i="35"/>
  <c r="BG128" i="35"/>
  <c r="BF128" i="35"/>
  <c r="BE128" i="35"/>
  <c r="AA128" i="35"/>
  <c r="Y128" i="35"/>
  <c r="W128" i="35"/>
  <c r="BK128" i="35"/>
  <c r="N128" i="35"/>
  <c r="BI126" i="35"/>
  <c r="BH126" i="35"/>
  <c r="BG126" i="35"/>
  <c r="BF126" i="35"/>
  <c r="AA126" i="35"/>
  <c r="Y126" i="35"/>
  <c r="W126" i="35"/>
  <c r="BK126" i="35"/>
  <c r="N126" i="35"/>
  <c r="BE126" i="35" s="1"/>
  <c r="BI125" i="35"/>
  <c r="BH125" i="35"/>
  <c r="BG125" i="35"/>
  <c r="BF125" i="35"/>
  <c r="AA125" i="35"/>
  <c r="Y125" i="35"/>
  <c r="W125" i="35"/>
  <c r="BK125" i="35"/>
  <c r="N125" i="35"/>
  <c r="BE125" i="35" s="1"/>
  <c r="BI124" i="35"/>
  <c r="BH124" i="35"/>
  <c r="BG124" i="35"/>
  <c r="BF124" i="35"/>
  <c r="AA124" i="35"/>
  <c r="Y124" i="35"/>
  <c r="W124" i="35"/>
  <c r="BK124" i="35"/>
  <c r="N124" i="35"/>
  <c r="BE124" i="35" s="1"/>
  <c r="BI122" i="35"/>
  <c r="BH122" i="35"/>
  <c r="BG122" i="35"/>
  <c r="BF122" i="35"/>
  <c r="AA122" i="35"/>
  <c r="Y122" i="35"/>
  <c r="W122" i="35"/>
  <c r="BK122" i="35"/>
  <c r="N122" i="35"/>
  <c r="BE122" i="35" s="1"/>
  <c r="BI121" i="35"/>
  <c r="BH121" i="35"/>
  <c r="BG121" i="35"/>
  <c r="BF121" i="35"/>
  <c r="AA121" i="35"/>
  <c r="Y121" i="35"/>
  <c r="W121" i="35"/>
  <c r="BK121" i="35"/>
  <c r="N121" i="35"/>
  <c r="BE121" i="35" s="1"/>
  <c r="BI120" i="35"/>
  <c r="BH120" i="35"/>
  <c r="BG120" i="35"/>
  <c r="BF120" i="35"/>
  <c r="AA120" i="35"/>
  <c r="Y120" i="35"/>
  <c r="W120" i="35"/>
  <c r="BK120" i="35"/>
  <c r="N120" i="35"/>
  <c r="BE120" i="35" s="1"/>
  <c r="BI119" i="35"/>
  <c r="BH119" i="35"/>
  <c r="BG119" i="35"/>
  <c r="BF119" i="35"/>
  <c r="BE119" i="35"/>
  <c r="AA119" i="35"/>
  <c r="Y119" i="35"/>
  <c r="W119" i="35"/>
  <c r="BK119" i="35"/>
  <c r="N119" i="35"/>
  <c r="M112" i="35"/>
  <c r="F112" i="35"/>
  <c r="F110" i="35"/>
  <c r="F108" i="35"/>
  <c r="M29" i="35"/>
  <c r="AS125" i="1" s="1"/>
  <c r="M84" i="35"/>
  <c r="F84" i="35"/>
  <c r="F82" i="35"/>
  <c r="F80" i="35"/>
  <c r="O22" i="35"/>
  <c r="E22" i="35"/>
  <c r="M85" i="35" s="1"/>
  <c r="O21" i="35"/>
  <c r="O16" i="35"/>
  <c r="E16" i="35"/>
  <c r="F113" i="35" s="1"/>
  <c r="O15" i="35"/>
  <c r="O10" i="35"/>
  <c r="M82" i="35" s="1"/>
  <c r="F6" i="35"/>
  <c r="F106" i="35" s="1"/>
  <c r="AY124" i="1"/>
  <c r="AX124" i="1"/>
  <c r="BI125" i="34"/>
  <c r="BH125" i="34"/>
  <c r="BG125" i="34"/>
  <c r="BF125" i="34"/>
  <c r="AA125" i="34"/>
  <c r="Y125" i="34"/>
  <c r="W125" i="34"/>
  <c r="BK125" i="34"/>
  <c r="N125" i="34"/>
  <c r="BE125" i="34" s="1"/>
  <c r="BI124" i="34"/>
  <c r="BH124" i="34"/>
  <c r="BG124" i="34"/>
  <c r="BF124" i="34"/>
  <c r="BE124" i="34"/>
  <c r="AA124" i="34"/>
  <c r="Y124" i="34"/>
  <c r="W124" i="34"/>
  <c r="BK124" i="34"/>
  <c r="N124" i="34"/>
  <c r="BI123" i="34"/>
  <c r="BH123" i="34"/>
  <c r="BG123" i="34"/>
  <c r="BF123" i="34"/>
  <c r="AA123" i="34"/>
  <c r="Y123" i="34"/>
  <c r="W123" i="34"/>
  <c r="BK123" i="34"/>
  <c r="N123" i="34"/>
  <c r="BE123" i="34" s="1"/>
  <c r="BI122" i="34"/>
  <c r="BH122" i="34"/>
  <c r="BG122" i="34"/>
  <c r="BF122" i="34"/>
  <c r="AA122" i="34"/>
  <c r="Y122" i="34"/>
  <c r="W122" i="34"/>
  <c r="BK122" i="34"/>
  <c r="N122" i="34"/>
  <c r="BE122" i="34" s="1"/>
  <c r="BI121" i="34"/>
  <c r="BH121" i="34"/>
  <c r="BG121" i="34"/>
  <c r="BF121" i="34"/>
  <c r="AA121" i="34"/>
  <c r="Y121" i="34"/>
  <c r="W121" i="34"/>
  <c r="BK121" i="34"/>
  <c r="N121" i="34"/>
  <c r="BE121" i="34" s="1"/>
  <c r="BI116" i="34"/>
  <c r="BH116" i="34"/>
  <c r="BG116" i="34"/>
  <c r="BF116" i="34"/>
  <c r="AA116" i="34"/>
  <c r="Y116" i="34"/>
  <c r="W116" i="34"/>
  <c r="W115" i="34" s="1"/>
  <c r="W114" i="34" s="1"/>
  <c r="W113" i="34" s="1"/>
  <c r="AU124" i="1" s="1"/>
  <c r="BK116" i="34"/>
  <c r="N116" i="34"/>
  <c r="BE116" i="34" s="1"/>
  <c r="M109" i="34"/>
  <c r="F109" i="34"/>
  <c r="F107" i="34"/>
  <c r="F105" i="34"/>
  <c r="M29" i="34"/>
  <c r="AS124" i="1" s="1"/>
  <c r="M84" i="34"/>
  <c r="F84" i="34"/>
  <c r="F82" i="34"/>
  <c r="F80" i="34"/>
  <c r="O22" i="34"/>
  <c r="E22" i="34"/>
  <c r="M85" i="34" s="1"/>
  <c r="O21" i="34"/>
  <c r="O16" i="34"/>
  <c r="E16" i="34"/>
  <c r="F110" i="34" s="1"/>
  <c r="O15" i="34"/>
  <c r="O10" i="34"/>
  <c r="M82" i="34" s="1"/>
  <c r="F6" i="34"/>
  <c r="F78" i="34" s="1"/>
  <c r="Y128" i="33"/>
  <c r="AY123" i="1"/>
  <c r="AX123" i="1"/>
  <c r="BI129" i="33"/>
  <c r="BH129" i="33"/>
  <c r="BG129" i="33"/>
  <c r="BF129" i="33"/>
  <c r="AA129" i="33"/>
  <c r="AA128" i="33" s="1"/>
  <c r="Y129" i="33"/>
  <c r="W129" i="33"/>
  <c r="W128" i="33" s="1"/>
  <c r="BK129" i="33"/>
  <c r="BK128" i="33" s="1"/>
  <c r="N128" i="33" s="1"/>
  <c r="N94" i="33" s="1"/>
  <c r="N129" i="33"/>
  <c r="BE129" i="33" s="1"/>
  <c r="BI127" i="33"/>
  <c r="BH127" i="33"/>
  <c r="BG127" i="33"/>
  <c r="BF127" i="33"/>
  <c r="AA127" i="33"/>
  <c r="AA126" i="33" s="1"/>
  <c r="Y127" i="33"/>
  <c r="Y126" i="33" s="1"/>
  <c r="W127" i="33"/>
  <c r="W126" i="33" s="1"/>
  <c r="BK127" i="33"/>
  <c r="BK126" i="33" s="1"/>
  <c r="N126" i="33" s="1"/>
  <c r="N93" i="33" s="1"/>
  <c r="N127" i="33"/>
  <c r="BE127" i="33" s="1"/>
  <c r="BI124" i="33"/>
  <c r="BH124" i="33"/>
  <c r="BG124" i="33"/>
  <c r="BF124" i="33"/>
  <c r="BE124" i="33"/>
  <c r="AA124" i="33"/>
  <c r="Y124" i="33"/>
  <c r="Y121" i="33" s="1"/>
  <c r="W124" i="33"/>
  <c r="BK124" i="33"/>
  <c r="N124" i="33"/>
  <c r="BI122" i="33"/>
  <c r="BH122" i="33"/>
  <c r="BG122" i="33"/>
  <c r="BF122" i="33"/>
  <c r="BE122" i="33"/>
  <c r="AA122" i="33"/>
  <c r="Y122" i="33"/>
  <c r="W122" i="33"/>
  <c r="BK122" i="33"/>
  <c r="N122" i="33"/>
  <c r="BI120" i="33"/>
  <c r="BH120" i="33"/>
  <c r="BG120" i="33"/>
  <c r="BF120" i="33"/>
  <c r="AA120" i="33"/>
  <c r="Y120" i="33"/>
  <c r="W120" i="33"/>
  <c r="BK120" i="33"/>
  <c r="N120" i="33"/>
  <c r="BE120" i="33" s="1"/>
  <c r="BI119" i="33"/>
  <c r="BH119" i="33"/>
  <c r="H36" i="33" s="1"/>
  <c r="BC123" i="1" s="1"/>
  <c r="BG119" i="33"/>
  <c r="BF119" i="33"/>
  <c r="AA119" i="33"/>
  <c r="Y119" i="33"/>
  <c r="W119" i="33"/>
  <c r="BK119" i="33"/>
  <c r="BK118" i="33" s="1"/>
  <c r="N119" i="33"/>
  <c r="BE119" i="33" s="1"/>
  <c r="M112" i="33"/>
  <c r="F112" i="33"/>
  <c r="F110" i="33"/>
  <c r="F108" i="33"/>
  <c r="M29" i="33"/>
  <c r="AS123" i="1" s="1"/>
  <c r="M84" i="33"/>
  <c r="F84" i="33"/>
  <c r="F82" i="33"/>
  <c r="F80" i="33"/>
  <c r="O22" i="33"/>
  <c r="E22" i="33"/>
  <c r="M85" i="33" s="1"/>
  <c r="O21" i="33"/>
  <c r="O16" i="33"/>
  <c r="E16" i="33"/>
  <c r="F85" i="33" s="1"/>
  <c r="O15" i="33"/>
  <c r="O10" i="33"/>
  <c r="M82" i="33" s="1"/>
  <c r="F6" i="33"/>
  <c r="F78" i="33" s="1"/>
  <c r="AY122" i="1"/>
  <c r="AX122" i="1"/>
  <c r="BI135" i="32"/>
  <c r="BH135" i="32"/>
  <c r="BG135" i="32"/>
  <c r="BF135" i="32"/>
  <c r="AA135" i="32"/>
  <c r="AA134" i="32" s="1"/>
  <c r="Y135" i="32"/>
  <c r="Y134" i="32" s="1"/>
  <c r="W135" i="32"/>
  <c r="W134" i="32" s="1"/>
  <c r="BK135" i="32"/>
  <c r="BK134" i="32" s="1"/>
  <c r="N134" i="32" s="1"/>
  <c r="N94" i="32" s="1"/>
  <c r="N135" i="32"/>
  <c r="BE135" i="32" s="1"/>
  <c r="BI133" i="32"/>
  <c r="BH133" i="32"/>
  <c r="BG133" i="32"/>
  <c r="BF133" i="32"/>
  <c r="AA133" i="32"/>
  <c r="AA132" i="32" s="1"/>
  <c r="Y133" i="32"/>
  <c r="Y132" i="32" s="1"/>
  <c r="W133" i="32"/>
  <c r="W132" i="32" s="1"/>
  <c r="BK133" i="32"/>
  <c r="BK132" i="32" s="1"/>
  <c r="N132" i="32" s="1"/>
  <c r="N93" i="32" s="1"/>
  <c r="N133" i="32"/>
  <c r="BE133" i="32" s="1"/>
  <c r="BI131" i="32"/>
  <c r="BH131" i="32"/>
  <c r="BG131" i="32"/>
  <c r="BF131" i="32"/>
  <c r="AA131" i="32"/>
  <c r="Y131" i="32"/>
  <c r="W131" i="32"/>
  <c r="BK131" i="32"/>
  <c r="N131" i="32"/>
  <c r="BE131" i="32" s="1"/>
  <c r="BI130" i="32"/>
  <c r="BH130" i="32"/>
  <c r="BG130" i="32"/>
  <c r="BF130" i="32"/>
  <c r="AA130" i="32"/>
  <c r="Y130" i="32"/>
  <c r="W130" i="32"/>
  <c r="BK130" i="32"/>
  <c r="N130" i="32"/>
  <c r="BE130" i="32" s="1"/>
  <c r="BI129" i="32"/>
  <c r="BH129" i="32"/>
  <c r="BG129" i="32"/>
  <c r="BF129" i="32"/>
  <c r="AA129" i="32"/>
  <c r="Y129" i="32"/>
  <c r="W129" i="32"/>
  <c r="BK129" i="32"/>
  <c r="N129" i="32"/>
  <c r="BE129" i="32" s="1"/>
  <c r="BI128" i="32"/>
  <c r="BH128" i="32"/>
  <c r="BG128" i="32"/>
  <c r="BF128" i="32"/>
  <c r="AA128" i="32"/>
  <c r="Y128" i="32"/>
  <c r="W128" i="32"/>
  <c r="BK128" i="32"/>
  <c r="N128" i="32"/>
  <c r="BE128" i="32" s="1"/>
  <c r="BI127" i="32"/>
  <c r="BH127" i="32"/>
  <c r="BG127" i="32"/>
  <c r="BF127" i="32"/>
  <c r="AA127" i="32"/>
  <c r="Y127" i="32"/>
  <c r="W127" i="32"/>
  <c r="BK127" i="32"/>
  <c r="N127" i="32"/>
  <c r="BE127" i="32" s="1"/>
  <c r="BI126" i="32"/>
  <c r="BH126" i="32"/>
  <c r="BG126" i="32"/>
  <c r="BF126" i="32"/>
  <c r="AA126" i="32"/>
  <c r="Y126" i="32"/>
  <c r="W126" i="32"/>
  <c r="BK126" i="32"/>
  <c r="N126" i="32"/>
  <c r="BE126" i="32" s="1"/>
  <c r="BI124" i="32"/>
  <c r="BH124" i="32"/>
  <c r="BG124" i="32"/>
  <c r="BF124" i="32"/>
  <c r="AA124" i="32"/>
  <c r="Y124" i="32"/>
  <c r="W124" i="32"/>
  <c r="BK124" i="32"/>
  <c r="N124" i="32"/>
  <c r="BE124" i="32" s="1"/>
  <c r="BI123" i="32"/>
  <c r="BH123" i="32"/>
  <c r="BG123" i="32"/>
  <c r="BF123" i="32"/>
  <c r="AA123" i="32"/>
  <c r="Y123" i="32"/>
  <c r="W123" i="32"/>
  <c r="BK123" i="32"/>
  <c r="N123" i="32"/>
  <c r="BE123" i="32" s="1"/>
  <c r="BI122" i="32"/>
  <c r="BH122" i="32"/>
  <c r="BG122" i="32"/>
  <c r="BF122" i="32"/>
  <c r="AA122" i="32"/>
  <c r="Y122" i="32"/>
  <c r="W122" i="32"/>
  <c r="BK122" i="32"/>
  <c r="N122" i="32"/>
  <c r="BE122" i="32" s="1"/>
  <c r="BI121" i="32"/>
  <c r="BH121" i="32"/>
  <c r="BG121" i="32"/>
  <c r="BF121" i="32"/>
  <c r="AA121" i="32"/>
  <c r="Y121" i="32"/>
  <c r="W121" i="32"/>
  <c r="BK121" i="32"/>
  <c r="N121" i="32"/>
  <c r="BE121" i="32" s="1"/>
  <c r="BI120" i="32"/>
  <c r="BH120" i="32"/>
  <c r="BG120" i="32"/>
  <c r="BF120" i="32"/>
  <c r="AA120" i="32"/>
  <c r="Y120" i="32"/>
  <c r="W120" i="32"/>
  <c r="BK120" i="32"/>
  <c r="N120" i="32"/>
  <c r="BE120" i="32" s="1"/>
  <c r="BI119" i="32"/>
  <c r="BH119" i="32"/>
  <c r="BG119" i="32"/>
  <c r="BF119" i="32"/>
  <c r="AA119" i="32"/>
  <c r="Y119" i="32"/>
  <c r="W119" i="32"/>
  <c r="BK119" i="32"/>
  <c r="N119" i="32"/>
  <c r="BE119" i="32" s="1"/>
  <c r="M112" i="32"/>
  <c r="F112" i="32"/>
  <c r="F110" i="32"/>
  <c r="F108" i="32"/>
  <c r="M29" i="32"/>
  <c r="AS122" i="1" s="1"/>
  <c r="M84" i="32"/>
  <c r="F84" i="32"/>
  <c r="F82" i="32"/>
  <c r="F80" i="32"/>
  <c r="O22" i="32"/>
  <c r="E22" i="32"/>
  <c r="M85" i="32" s="1"/>
  <c r="O21" i="32"/>
  <c r="O16" i="32"/>
  <c r="E16" i="32"/>
  <c r="F85" i="32" s="1"/>
  <c r="O15" i="32"/>
  <c r="O10" i="32"/>
  <c r="M82" i="32" s="1"/>
  <c r="F6" i="32"/>
  <c r="F78" i="32" s="1"/>
  <c r="AY121" i="1"/>
  <c r="AX121" i="1"/>
  <c r="BI138" i="31"/>
  <c r="BH138" i="31"/>
  <c r="BG138" i="31"/>
  <c r="BF138" i="31"/>
  <c r="AA138" i="31"/>
  <c r="Y138" i="31"/>
  <c r="W138" i="31"/>
  <c r="BK138" i="31"/>
  <c r="N138" i="31"/>
  <c r="BE138" i="31" s="1"/>
  <c r="BI137" i="31"/>
  <c r="BH137" i="31"/>
  <c r="BG137" i="31"/>
  <c r="BF137" i="31"/>
  <c r="AA137" i="31"/>
  <c r="Y137" i="31"/>
  <c r="W137" i="31"/>
  <c r="BK137" i="31"/>
  <c r="N137" i="31"/>
  <c r="BE137" i="31" s="1"/>
  <c r="BI136" i="31"/>
  <c r="BH136" i="31"/>
  <c r="BG136" i="31"/>
  <c r="BF136" i="31"/>
  <c r="AA136" i="31"/>
  <c r="Y136" i="31"/>
  <c r="W136" i="31"/>
  <c r="BK136" i="31"/>
  <c r="N136" i="31"/>
  <c r="BE136" i="31" s="1"/>
  <c r="BI135" i="31"/>
  <c r="BH135" i="31"/>
  <c r="BG135" i="31"/>
  <c r="BF135" i="31"/>
  <c r="AA135" i="31"/>
  <c r="Y135" i="31"/>
  <c r="W135" i="31"/>
  <c r="BK135" i="31"/>
  <c r="N135" i="31"/>
  <c r="BE135" i="31" s="1"/>
  <c r="BI132" i="31"/>
  <c r="BH132" i="31"/>
  <c r="BG132" i="31"/>
  <c r="BF132" i="31"/>
  <c r="AA132" i="31"/>
  <c r="AA131" i="31" s="1"/>
  <c r="Y132" i="31"/>
  <c r="Y131" i="31" s="1"/>
  <c r="W132" i="31"/>
  <c r="W131" i="31" s="1"/>
  <c r="BK132" i="31"/>
  <c r="BK131" i="31" s="1"/>
  <c r="N131" i="31" s="1"/>
  <c r="N94" i="31" s="1"/>
  <c r="N132" i="31"/>
  <c r="BE132" i="31" s="1"/>
  <c r="BI130" i="31"/>
  <c r="BH130" i="31"/>
  <c r="BG130" i="31"/>
  <c r="BF130" i="31"/>
  <c r="AA130" i="31"/>
  <c r="AA129" i="31" s="1"/>
  <c r="Y130" i="31"/>
  <c r="Y129" i="31" s="1"/>
  <c r="W130" i="31"/>
  <c r="W129" i="31" s="1"/>
  <c r="BK130" i="31"/>
  <c r="BK129" i="31" s="1"/>
  <c r="N129" i="31" s="1"/>
  <c r="N93" i="31" s="1"/>
  <c r="N130" i="31"/>
  <c r="BE130" i="31" s="1"/>
  <c r="BI128" i="31"/>
  <c r="BH128" i="31"/>
  <c r="BG128" i="31"/>
  <c r="BF128" i="31"/>
  <c r="AA128" i="31"/>
  <c r="AA127" i="31" s="1"/>
  <c r="Y128" i="31"/>
  <c r="Y127" i="31" s="1"/>
  <c r="W128" i="31"/>
  <c r="W127" i="31" s="1"/>
  <c r="BK128" i="31"/>
  <c r="BK127" i="31" s="1"/>
  <c r="N127" i="31" s="1"/>
  <c r="N92" i="31" s="1"/>
  <c r="N128" i="31"/>
  <c r="BE128" i="31" s="1"/>
  <c r="BI126" i="31"/>
  <c r="BH126" i="31"/>
  <c r="BG126" i="31"/>
  <c r="BF126" i="31"/>
  <c r="AA126" i="31"/>
  <c r="Y126" i="31"/>
  <c r="W126" i="31"/>
  <c r="BK126" i="31"/>
  <c r="N126" i="31"/>
  <c r="BE126" i="31" s="1"/>
  <c r="BI125" i="31"/>
  <c r="BH125" i="31"/>
  <c r="BG125" i="31"/>
  <c r="BF125" i="31"/>
  <c r="AA125" i="31"/>
  <c r="Y125" i="31"/>
  <c r="W125" i="31"/>
  <c r="BK125" i="31"/>
  <c r="N125" i="31"/>
  <c r="BE125" i="31" s="1"/>
  <c r="BI124" i="31"/>
  <c r="BH124" i="31"/>
  <c r="BG124" i="31"/>
  <c r="BF124" i="31"/>
  <c r="AA124" i="31"/>
  <c r="Y124" i="31"/>
  <c r="W124" i="31"/>
  <c r="BK124" i="31"/>
  <c r="N124" i="31"/>
  <c r="BE124" i="31" s="1"/>
  <c r="BI123" i="31"/>
  <c r="BH123" i="31"/>
  <c r="BG123" i="31"/>
  <c r="BF123" i="31"/>
  <c r="AA123" i="31"/>
  <c r="Y123" i="31"/>
  <c r="W123" i="31"/>
  <c r="BK123" i="31"/>
  <c r="N123" i="31"/>
  <c r="BE123" i="31" s="1"/>
  <c r="BI122" i="31"/>
  <c r="BH122" i="31"/>
  <c r="BG122" i="31"/>
  <c r="BF122" i="31"/>
  <c r="AA122" i="31"/>
  <c r="Y122" i="31"/>
  <c r="W122" i="31"/>
  <c r="BK122" i="31"/>
  <c r="N122" i="31"/>
  <c r="BE122" i="31" s="1"/>
  <c r="BI121" i="31"/>
  <c r="BH121" i="31"/>
  <c r="BG121" i="31"/>
  <c r="BF121" i="31"/>
  <c r="AA121" i="31"/>
  <c r="Y121" i="31"/>
  <c r="W121" i="31"/>
  <c r="BK121" i="31"/>
  <c r="N121" i="31"/>
  <c r="BE121" i="31" s="1"/>
  <c r="M114" i="31"/>
  <c r="F114" i="31"/>
  <c r="F112" i="31"/>
  <c r="F110" i="31"/>
  <c r="M29" i="31"/>
  <c r="AS121" i="1" s="1"/>
  <c r="M84" i="31"/>
  <c r="F84" i="31"/>
  <c r="F82" i="31"/>
  <c r="F80" i="31"/>
  <c r="O22" i="31"/>
  <c r="E22" i="31"/>
  <c r="M115" i="31" s="1"/>
  <c r="O21" i="31"/>
  <c r="O16" i="31"/>
  <c r="E16" i="31"/>
  <c r="F115" i="31" s="1"/>
  <c r="O15" i="31"/>
  <c r="O10" i="31"/>
  <c r="M82" i="31" s="1"/>
  <c r="F6" i="31"/>
  <c r="F78" i="31" s="1"/>
  <c r="AY120" i="1"/>
  <c r="AX120" i="1"/>
  <c r="BI123" i="30"/>
  <c r="BH123" i="30"/>
  <c r="BG123" i="30"/>
  <c r="BF123" i="30"/>
  <c r="AA123" i="30"/>
  <c r="Y123" i="30"/>
  <c r="W123" i="30"/>
  <c r="BK123" i="30"/>
  <c r="N123" i="30"/>
  <c r="BE123" i="30" s="1"/>
  <c r="BI122" i="30"/>
  <c r="BH122" i="30"/>
  <c r="BG122" i="30"/>
  <c r="BF122" i="30"/>
  <c r="AA122" i="30"/>
  <c r="Y122" i="30"/>
  <c r="W122" i="30"/>
  <c r="BK122" i="30"/>
  <c r="N122" i="30"/>
  <c r="BE122" i="30" s="1"/>
  <c r="BI121" i="30"/>
  <c r="BH121" i="30"/>
  <c r="BG121" i="30"/>
  <c r="BF121" i="30"/>
  <c r="AA121" i="30"/>
  <c r="Y121" i="30"/>
  <c r="W121" i="30"/>
  <c r="BK121" i="30"/>
  <c r="N121" i="30"/>
  <c r="BE121" i="30" s="1"/>
  <c r="BI120" i="30"/>
  <c r="BH120" i="30"/>
  <c r="BG120" i="30"/>
  <c r="BF120" i="30"/>
  <c r="AA120" i="30"/>
  <c r="Y120" i="30"/>
  <c r="W120" i="30"/>
  <c r="BK120" i="30"/>
  <c r="N120" i="30"/>
  <c r="BE120" i="30" s="1"/>
  <c r="BI119" i="30"/>
  <c r="BH119" i="30"/>
  <c r="BG119" i="30"/>
  <c r="BF119" i="30"/>
  <c r="AA119" i="30"/>
  <c r="Y119" i="30"/>
  <c r="W119" i="30"/>
  <c r="BK119" i="30"/>
  <c r="N119" i="30"/>
  <c r="BE119" i="30" s="1"/>
  <c r="BI118" i="30"/>
  <c r="BH118" i="30"/>
  <c r="BG118" i="30"/>
  <c r="BF118" i="30"/>
  <c r="AA118" i="30"/>
  <c r="Y118" i="30"/>
  <c r="W118" i="30"/>
  <c r="BK118" i="30"/>
  <c r="N118" i="30"/>
  <c r="BE118" i="30" s="1"/>
  <c r="BI116" i="30"/>
  <c r="BH116" i="30"/>
  <c r="BG116" i="30"/>
  <c r="BF116" i="30"/>
  <c r="AA116" i="30"/>
  <c r="Y116" i="30"/>
  <c r="W116" i="30"/>
  <c r="W115" i="30" s="1"/>
  <c r="W114" i="30" s="1"/>
  <c r="W113" i="30" s="1"/>
  <c r="AU120" i="1" s="1"/>
  <c r="BK116" i="30"/>
  <c r="N116" i="30"/>
  <c r="BE116" i="30" s="1"/>
  <c r="M109" i="30"/>
  <c r="F109" i="30"/>
  <c r="F107" i="30"/>
  <c r="F105" i="30"/>
  <c r="M29" i="30"/>
  <c r="AS120" i="1" s="1"/>
  <c r="M84" i="30"/>
  <c r="F84" i="30"/>
  <c r="F82" i="30"/>
  <c r="F80" i="30"/>
  <c r="O22" i="30"/>
  <c r="E22" i="30"/>
  <c r="M85" i="30" s="1"/>
  <c r="O21" i="30"/>
  <c r="O16" i="30"/>
  <c r="E16" i="30"/>
  <c r="F110" i="30" s="1"/>
  <c r="O15" i="30"/>
  <c r="O10" i="30"/>
  <c r="M82" i="30" s="1"/>
  <c r="F6" i="30"/>
  <c r="F103" i="30" s="1"/>
  <c r="AY119" i="1"/>
  <c r="AX119" i="1"/>
  <c r="BI121" i="29"/>
  <c r="BH121" i="29"/>
  <c r="BG121" i="29"/>
  <c r="BF121" i="29"/>
  <c r="AA121" i="29"/>
  <c r="Y121" i="29"/>
  <c r="W121" i="29"/>
  <c r="BK121" i="29"/>
  <c r="N121" i="29"/>
  <c r="BE121" i="29" s="1"/>
  <c r="BI120" i="29"/>
  <c r="BH120" i="29"/>
  <c r="BG120" i="29"/>
  <c r="BF120" i="29"/>
  <c r="AA120" i="29"/>
  <c r="Y120" i="29"/>
  <c r="W120" i="29"/>
  <c r="BK120" i="29"/>
  <c r="N120" i="29"/>
  <c r="BE120" i="29" s="1"/>
  <c r="BI119" i="29"/>
  <c r="BH119" i="29"/>
  <c r="BG119" i="29"/>
  <c r="BF119" i="29"/>
  <c r="AA119" i="29"/>
  <c r="Y119" i="29"/>
  <c r="W119" i="29"/>
  <c r="BK119" i="29"/>
  <c r="N119" i="29"/>
  <c r="BE119" i="29" s="1"/>
  <c r="BI118" i="29"/>
  <c r="BH118" i="29"/>
  <c r="BG118" i="29"/>
  <c r="BF118" i="29"/>
  <c r="AA118" i="29"/>
  <c r="Y118" i="29"/>
  <c r="W118" i="29"/>
  <c r="BK118" i="29"/>
  <c r="N118" i="29"/>
  <c r="BE118" i="29" s="1"/>
  <c r="BI117" i="29"/>
  <c r="BH117" i="29"/>
  <c r="BG117" i="29"/>
  <c r="BF117" i="29"/>
  <c r="AA117" i="29"/>
  <c r="Y117" i="29"/>
  <c r="W117" i="29"/>
  <c r="BK117" i="29"/>
  <c r="N117" i="29"/>
  <c r="BE117" i="29" s="1"/>
  <c r="BI116" i="29"/>
  <c r="BH116" i="29"/>
  <c r="BG116" i="29"/>
  <c r="BF116" i="29"/>
  <c r="AA116" i="29"/>
  <c r="Y116" i="29"/>
  <c r="W116" i="29"/>
  <c r="BK116" i="29"/>
  <c r="N116" i="29"/>
  <c r="BE116" i="29" s="1"/>
  <c r="M109" i="29"/>
  <c r="F109" i="29"/>
  <c r="F107" i="29"/>
  <c r="F105" i="29"/>
  <c r="M29" i="29"/>
  <c r="AS119" i="1" s="1"/>
  <c r="M84" i="29"/>
  <c r="F84" i="29"/>
  <c r="F82" i="29"/>
  <c r="F80" i="29"/>
  <c r="O22" i="29"/>
  <c r="E22" i="29"/>
  <c r="M85" i="29" s="1"/>
  <c r="O21" i="29"/>
  <c r="O16" i="29"/>
  <c r="E16" i="29"/>
  <c r="F110" i="29" s="1"/>
  <c r="O15" i="29"/>
  <c r="O10" i="29"/>
  <c r="M82" i="29" s="1"/>
  <c r="F6" i="29"/>
  <c r="F78" i="29" s="1"/>
  <c r="AY118" i="1"/>
  <c r="AX118" i="1"/>
  <c r="BI117" i="28"/>
  <c r="BH117" i="28"/>
  <c r="BG117" i="28"/>
  <c r="BF117" i="28"/>
  <c r="BE117" i="28"/>
  <c r="AA117" i="28"/>
  <c r="Y117" i="28"/>
  <c r="W117" i="28"/>
  <c r="BK117" i="28"/>
  <c r="N117" i="28"/>
  <c r="BI116" i="28"/>
  <c r="BH116" i="28"/>
  <c r="H36" i="28" s="1"/>
  <c r="BC118" i="1" s="1"/>
  <c r="BG116" i="28"/>
  <c r="BF116" i="28"/>
  <c r="H34" i="28" s="1"/>
  <c r="BA118" i="1" s="1"/>
  <c r="AA116" i="28"/>
  <c r="AA115" i="28" s="1"/>
  <c r="AA114" i="28" s="1"/>
  <c r="AA113" i="28" s="1"/>
  <c r="Y116" i="28"/>
  <c r="W116" i="28"/>
  <c r="BK116" i="28"/>
  <c r="N116" i="28"/>
  <c r="BE116" i="28" s="1"/>
  <c r="M109" i="28"/>
  <c r="F109" i="28"/>
  <c r="F107" i="28"/>
  <c r="F105" i="28"/>
  <c r="M29" i="28"/>
  <c r="AS118" i="1" s="1"/>
  <c r="M84" i="28"/>
  <c r="F84" i="28"/>
  <c r="F82" i="28"/>
  <c r="F80" i="28"/>
  <c r="O22" i="28"/>
  <c r="E22" i="28"/>
  <c r="M85" i="28" s="1"/>
  <c r="O21" i="28"/>
  <c r="O16" i="28"/>
  <c r="E16" i="28"/>
  <c r="F110" i="28" s="1"/>
  <c r="O15" i="28"/>
  <c r="O10" i="28"/>
  <c r="M82" i="28" s="1"/>
  <c r="F6" i="28"/>
  <c r="F103" i="28" s="1"/>
  <c r="AY116" i="1"/>
  <c r="AX116" i="1"/>
  <c r="BI130" i="27"/>
  <c r="BH130" i="27"/>
  <c r="BG130" i="27"/>
  <c r="BF130" i="27"/>
  <c r="AA130" i="27"/>
  <c r="Y130" i="27"/>
  <c r="W130" i="27"/>
  <c r="BK130" i="27"/>
  <c r="N130" i="27"/>
  <c r="BE130" i="27" s="1"/>
  <c r="BI129" i="27"/>
  <c r="BH129" i="27"/>
  <c r="BG129" i="27"/>
  <c r="BF129" i="27"/>
  <c r="AA129" i="27"/>
  <c r="Y129" i="27"/>
  <c r="Y127" i="27" s="1"/>
  <c r="W129" i="27"/>
  <c r="BK129" i="27"/>
  <c r="BE129" i="27"/>
  <c r="BI128" i="27"/>
  <c r="BH128" i="27"/>
  <c r="BG128" i="27"/>
  <c r="BF128" i="27"/>
  <c r="AA128" i="27"/>
  <c r="Y128" i="27"/>
  <c r="W128" i="27"/>
  <c r="W127" i="27" s="1"/>
  <c r="BK128" i="27"/>
  <c r="N128" i="27"/>
  <c r="BE128" i="27" s="1"/>
  <c r="BI126" i="27"/>
  <c r="BH126" i="27"/>
  <c r="BG126" i="27"/>
  <c r="BF126" i="27"/>
  <c r="AA126" i="27"/>
  <c r="Y126" i="27"/>
  <c r="W126" i="27"/>
  <c r="BK126" i="27"/>
  <c r="N126" i="27"/>
  <c r="BE126" i="27" s="1"/>
  <c r="BI125" i="27"/>
  <c r="BH125" i="27"/>
  <c r="BG125" i="27"/>
  <c r="BF125" i="27"/>
  <c r="AA125" i="27"/>
  <c r="Y125" i="27"/>
  <c r="W125" i="27"/>
  <c r="BK125" i="27"/>
  <c r="N125" i="27"/>
  <c r="BE125" i="27" s="1"/>
  <c r="BI124" i="27"/>
  <c r="BH124" i="27"/>
  <c r="BG124" i="27"/>
  <c r="BF124" i="27"/>
  <c r="AA124" i="27"/>
  <c r="Y124" i="27"/>
  <c r="Y123" i="27" s="1"/>
  <c r="W124" i="27"/>
  <c r="BK124" i="27"/>
  <c r="N124" i="27"/>
  <c r="BE124" i="27" s="1"/>
  <c r="BI122" i="27"/>
  <c r="BH122" i="27"/>
  <c r="BG122" i="27"/>
  <c r="BF122" i="27"/>
  <c r="AA122" i="27"/>
  <c r="Y122" i="27"/>
  <c r="W122" i="27"/>
  <c r="BK122" i="27"/>
  <c r="N122" i="27"/>
  <c r="BE122" i="27" s="1"/>
  <c r="BI121" i="27"/>
  <c r="BH121" i="27"/>
  <c r="BG121" i="27"/>
  <c r="BF121" i="27"/>
  <c r="AA121" i="27"/>
  <c r="Y121" i="27"/>
  <c r="W121" i="27"/>
  <c r="BK121" i="27"/>
  <c r="BE121" i="27"/>
  <c r="BI120" i="27"/>
  <c r="BH120" i="27"/>
  <c r="BG120" i="27"/>
  <c r="BF120" i="27"/>
  <c r="AA120" i="27"/>
  <c r="Y120" i="27"/>
  <c r="W120" i="27"/>
  <c r="BK120" i="27"/>
  <c r="N120" i="27"/>
  <c r="BE120" i="27" s="1"/>
  <c r="BI119" i="27"/>
  <c r="BH119" i="27"/>
  <c r="BG119" i="27"/>
  <c r="BF119" i="27"/>
  <c r="BE119" i="27"/>
  <c r="AA119" i="27"/>
  <c r="Y119" i="27"/>
  <c r="W119" i="27"/>
  <c r="BK119" i="27"/>
  <c r="N119" i="27"/>
  <c r="BI118" i="27"/>
  <c r="BH118" i="27"/>
  <c r="BG118" i="27"/>
  <c r="BF118" i="27"/>
  <c r="AA118" i="27"/>
  <c r="AA117" i="27" s="1"/>
  <c r="Y118" i="27"/>
  <c r="W118" i="27"/>
  <c r="BK118" i="27"/>
  <c r="N118" i="27"/>
  <c r="BE118" i="27" s="1"/>
  <c r="M111" i="27"/>
  <c r="F111" i="27"/>
  <c r="F109" i="27"/>
  <c r="F107" i="27"/>
  <c r="M29" i="27"/>
  <c r="AS116" i="1" s="1"/>
  <c r="M84" i="27"/>
  <c r="F84" i="27"/>
  <c r="F82" i="27"/>
  <c r="F80" i="27"/>
  <c r="O22" i="27"/>
  <c r="E22" i="27"/>
  <c r="M85" i="27" s="1"/>
  <c r="O21" i="27"/>
  <c r="O16" i="27"/>
  <c r="E16" i="27"/>
  <c r="F112" i="27" s="1"/>
  <c r="O15" i="27"/>
  <c r="O10" i="27"/>
  <c r="M82" i="27" s="1"/>
  <c r="F6" i="27"/>
  <c r="F105" i="27" s="1"/>
  <c r="AY115" i="1"/>
  <c r="AX115" i="1"/>
  <c r="BI206" i="26"/>
  <c r="BH206" i="26"/>
  <c r="BG206" i="26"/>
  <c r="BF206" i="26"/>
  <c r="AA206" i="26"/>
  <c r="Y206" i="26"/>
  <c r="W206" i="26"/>
  <c r="BK206" i="26"/>
  <c r="N206" i="26"/>
  <c r="BE206" i="26" s="1"/>
  <c r="BI205" i="26"/>
  <c r="BH205" i="26"/>
  <c r="BG205" i="26"/>
  <c r="BF205" i="26"/>
  <c r="AA205" i="26"/>
  <c r="Y205" i="26"/>
  <c r="W205" i="26"/>
  <c r="BK205" i="26"/>
  <c r="N205" i="26"/>
  <c r="BE205" i="26" s="1"/>
  <c r="BI204" i="26"/>
  <c r="BH204" i="26"/>
  <c r="BG204" i="26"/>
  <c r="BF204" i="26"/>
  <c r="AA204" i="26"/>
  <c r="Y204" i="26"/>
  <c r="W204" i="26"/>
  <c r="BK204" i="26"/>
  <c r="N204" i="26"/>
  <c r="BE204" i="26" s="1"/>
  <c r="BI203" i="26"/>
  <c r="BH203" i="26"/>
  <c r="BG203" i="26"/>
  <c r="BF203" i="26"/>
  <c r="AA203" i="26"/>
  <c r="Y203" i="26"/>
  <c r="W203" i="26"/>
  <c r="BK203" i="26"/>
  <c r="N203" i="26"/>
  <c r="BE203" i="26" s="1"/>
  <c r="BI202" i="26"/>
  <c r="BH202" i="26"/>
  <c r="BG202" i="26"/>
  <c r="BF202" i="26"/>
  <c r="AA202" i="26"/>
  <c r="Y202" i="26"/>
  <c r="W202" i="26"/>
  <c r="BK202" i="26"/>
  <c r="N202" i="26"/>
  <c r="BE202" i="26" s="1"/>
  <c r="BI201" i="26"/>
  <c r="BH201" i="26"/>
  <c r="BG201" i="26"/>
  <c r="BF201" i="26"/>
  <c r="AA201" i="26"/>
  <c r="Y201" i="26"/>
  <c r="W201" i="26"/>
  <c r="BK201" i="26"/>
  <c r="N201" i="26"/>
  <c r="BE201" i="26" s="1"/>
  <c r="BI200" i="26"/>
  <c r="BH200" i="26"/>
  <c r="BG200" i="26"/>
  <c r="BF200" i="26"/>
  <c r="AA200" i="26"/>
  <c r="Y200" i="26"/>
  <c r="W200" i="26"/>
  <c r="BK200" i="26"/>
  <c r="N200" i="26"/>
  <c r="BE200" i="26" s="1"/>
  <c r="BI199" i="26"/>
  <c r="BH199" i="26"/>
  <c r="BG199" i="26"/>
  <c r="BF199" i="26"/>
  <c r="AA199" i="26"/>
  <c r="Y199" i="26"/>
  <c r="W199" i="26"/>
  <c r="BK199" i="26"/>
  <c r="N199" i="26"/>
  <c r="BE199" i="26" s="1"/>
  <c r="BI198" i="26"/>
  <c r="BH198" i="26"/>
  <c r="BG198" i="26"/>
  <c r="BF198" i="26"/>
  <c r="AA198" i="26"/>
  <c r="Y198" i="26"/>
  <c r="W198" i="26"/>
  <c r="BK198" i="26"/>
  <c r="N198" i="26"/>
  <c r="BE198" i="26" s="1"/>
  <c r="BI197" i="26"/>
  <c r="BH197" i="26"/>
  <c r="BG197" i="26"/>
  <c r="BF197" i="26"/>
  <c r="AA197" i="26"/>
  <c r="Y197" i="26"/>
  <c r="W197" i="26"/>
  <c r="BK197" i="26"/>
  <c r="N197" i="26"/>
  <c r="BE197" i="26" s="1"/>
  <c r="BI196" i="26"/>
  <c r="BH196" i="26"/>
  <c r="BG196" i="26"/>
  <c r="BF196" i="26"/>
  <c r="AA196" i="26"/>
  <c r="Y196" i="26"/>
  <c r="W196" i="26"/>
  <c r="BK196" i="26"/>
  <c r="N196" i="26"/>
  <c r="BE196" i="26" s="1"/>
  <c r="BI194" i="26"/>
  <c r="BH194" i="26"/>
  <c r="BG194" i="26"/>
  <c r="BF194" i="26"/>
  <c r="AA194" i="26"/>
  <c r="Y194" i="26"/>
  <c r="W194" i="26"/>
  <c r="BK194" i="26"/>
  <c r="N194" i="26"/>
  <c r="BE194" i="26" s="1"/>
  <c r="BI193" i="26"/>
  <c r="BH193" i="26"/>
  <c r="BG193" i="26"/>
  <c r="BF193" i="26"/>
  <c r="AA193" i="26"/>
  <c r="Y193" i="26"/>
  <c r="W193" i="26"/>
  <c r="BK193" i="26"/>
  <c r="N193" i="26"/>
  <c r="BE193" i="26" s="1"/>
  <c r="BI192" i="26"/>
  <c r="BH192" i="26"/>
  <c r="BG192" i="26"/>
  <c r="BF192" i="26"/>
  <c r="AA192" i="26"/>
  <c r="Y192" i="26"/>
  <c r="W192" i="26"/>
  <c r="BK192" i="26"/>
  <c r="N192" i="26"/>
  <c r="BE192" i="26" s="1"/>
  <c r="BI191" i="26"/>
  <c r="BH191" i="26"/>
  <c r="BG191" i="26"/>
  <c r="BF191" i="26"/>
  <c r="AA191" i="26"/>
  <c r="Y191" i="26"/>
  <c r="W191" i="26"/>
  <c r="BK191" i="26"/>
  <c r="N191" i="26"/>
  <c r="BE191" i="26" s="1"/>
  <c r="BI190" i="26"/>
  <c r="BH190" i="26"/>
  <c r="BG190" i="26"/>
  <c r="BF190" i="26"/>
  <c r="AA190" i="26"/>
  <c r="Y190" i="26"/>
  <c r="W190" i="26"/>
  <c r="BK190" i="26"/>
  <c r="N190" i="26"/>
  <c r="BE190" i="26" s="1"/>
  <c r="BI189" i="26"/>
  <c r="BH189" i="26"/>
  <c r="BG189" i="26"/>
  <c r="BF189" i="26"/>
  <c r="AA189" i="26"/>
  <c r="Y189" i="26"/>
  <c r="W189" i="26"/>
  <c r="BK189" i="26"/>
  <c r="N189" i="26"/>
  <c r="BE189" i="26" s="1"/>
  <c r="BI188" i="26"/>
  <c r="BH188" i="26"/>
  <c r="BG188" i="26"/>
  <c r="BF188" i="26"/>
  <c r="AA188" i="26"/>
  <c r="Y188" i="26"/>
  <c r="W188" i="26"/>
  <c r="BK188" i="26"/>
  <c r="N188" i="26"/>
  <c r="BE188" i="26" s="1"/>
  <c r="BI187" i="26"/>
  <c r="BH187" i="26"/>
  <c r="BG187" i="26"/>
  <c r="BF187" i="26"/>
  <c r="AA187" i="26"/>
  <c r="Y187" i="26"/>
  <c r="W187" i="26"/>
  <c r="BK187" i="26"/>
  <c r="N187" i="26"/>
  <c r="BE187" i="26" s="1"/>
  <c r="BI186" i="26"/>
  <c r="BH186" i="26"/>
  <c r="BG186" i="26"/>
  <c r="BF186" i="26"/>
  <c r="AA186" i="26"/>
  <c r="Y186" i="26"/>
  <c r="W186" i="26"/>
  <c r="BK186" i="26"/>
  <c r="N186" i="26"/>
  <c r="BE186" i="26" s="1"/>
  <c r="BI185" i="26"/>
  <c r="BH185" i="26"/>
  <c r="BG185" i="26"/>
  <c r="BF185" i="26"/>
  <c r="AA185" i="26"/>
  <c r="Y185" i="26"/>
  <c r="W185" i="26"/>
  <c r="BK185" i="26"/>
  <c r="N185" i="26"/>
  <c r="BE185" i="26" s="1"/>
  <c r="BI184" i="26"/>
  <c r="BH184" i="26"/>
  <c r="BG184" i="26"/>
  <c r="BF184" i="26"/>
  <c r="AA184" i="26"/>
  <c r="Y184" i="26"/>
  <c r="W184" i="26"/>
  <c r="BK184" i="26"/>
  <c r="N184" i="26"/>
  <c r="BE184" i="26" s="1"/>
  <c r="BI183" i="26"/>
  <c r="BH183" i="26"/>
  <c r="BG183" i="26"/>
  <c r="BF183" i="26"/>
  <c r="AA183" i="26"/>
  <c r="Y183" i="26"/>
  <c r="W183" i="26"/>
  <c r="BK183" i="26"/>
  <c r="N183" i="26"/>
  <c r="BE183" i="26" s="1"/>
  <c r="BI182" i="26"/>
  <c r="BH182" i="26"/>
  <c r="BG182" i="26"/>
  <c r="BF182" i="26"/>
  <c r="AA182" i="26"/>
  <c r="Y182" i="26"/>
  <c r="W182" i="26"/>
  <c r="BK182" i="26"/>
  <c r="N182" i="26"/>
  <c r="BE182" i="26" s="1"/>
  <c r="BI181" i="26"/>
  <c r="BH181" i="26"/>
  <c r="BG181" i="26"/>
  <c r="BF181" i="26"/>
  <c r="AA181" i="26"/>
  <c r="Y181" i="26"/>
  <c r="W181" i="26"/>
  <c r="BK181" i="26"/>
  <c r="N181" i="26"/>
  <c r="BE181" i="26" s="1"/>
  <c r="BI180" i="26"/>
  <c r="BH180" i="26"/>
  <c r="BG180" i="26"/>
  <c r="BF180" i="26"/>
  <c r="AA180" i="26"/>
  <c r="Y180" i="26"/>
  <c r="W180" i="26"/>
  <c r="BK180" i="26"/>
  <c r="N180" i="26"/>
  <c r="BE180" i="26" s="1"/>
  <c r="BI179" i="26"/>
  <c r="BH179" i="26"/>
  <c r="BG179" i="26"/>
  <c r="BF179" i="26"/>
  <c r="AA179" i="26"/>
  <c r="Y179" i="26"/>
  <c r="W179" i="26"/>
  <c r="BK179" i="26"/>
  <c r="N179" i="26"/>
  <c r="BE179" i="26" s="1"/>
  <c r="BI177" i="26"/>
  <c r="BH177" i="26"/>
  <c r="BG177" i="26"/>
  <c r="BF177" i="26"/>
  <c r="AA177" i="26"/>
  <c r="Y177" i="26"/>
  <c r="W177" i="26"/>
  <c r="BK177" i="26"/>
  <c r="N177" i="26"/>
  <c r="BE177" i="26" s="1"/>
  <c r="BI176" i="26"/>
  <c r="BH176" i="26"/>
  <c r="BG176" i="26"/>
  <c r="BF176" i="26"/>
  <c r="AA176" i="26"/>
  <c r="Y176" i="26"/>
  <c r="W176" i="26"/>
  <c r="BK176" i="26"/>
  <c r="N176" i="26"/>
  <c r="BE176" i="26" s="1"/>
  <c r="BI175" i="26"/>
  <c r="BH175" i="26"/>
  <c r="BG175" i="26"/>
  <c r="BF175" i="26"/>
  <c r="AA175" i="26"/>
  <c r="Y175" i="26"/>
  <c r="W175" i="26"/>
  <c r="BK175" i="26"/>
  <c r="N175" i="26"/>
  <c r="BE175" i="26" s="1"/>
  <c r="BI174" i="26"/>
  <c r="BH174" i="26"/>
  <c r="BG174" i="26"/>
  <c r="BF174" i="26"/>
  <c r="AA174" i="26"/>
  <c r="Y174" i="26"/>
  <c r="W174" i="26"/>
  <c r="BK174" i="26"/>
  <c r="N174" i="26"/>
  <c r="BE174" i="26" s="1"/>
  <c r="BI173" i="26"/>
  <c r="BH173" i="26"/>
  <c r="BG173" i="26"/>
  <c r="BF173" i="26"/>
  <c r="AA173" i="26"/>
  <c r="Y173" i="26"/>
  <c r="W173" i="26"/>
  <c r="BK173" i="26"/>
  <c r="N173" i="26"/>
  <c r="BE173" i="26" s="1"/>
  <c r="BI172" i="26"/>
  <c r="BH172" i="26"/>
  <c r="BG172" i="26"/>
  <c r="BF172" i="26"/>
  <c r="AA172" i="26"/>
  <c r="Y172" i="26"/>
  <c r="W172" i="26"/>
  <c r="BK172" i="26"/>
  <c r="N172" i="26"/>
  <c r="BE172" i="26" s="1"/>
  <c r="BI161" i="26"/>
  <c r="BH161" i="26"/>
  <c r="BG161" i="26"/>
  <c r="BF161" i="26"/>
  <c r="AA161" i="26"/>
  <c r="Y161" i="26"/>
  <c r="W161" i="26"/>
  <c r="W160" i="26" s="1"/>
  <c r="BK161" i="26"/>
  <c r="N161" i="26"/>
  <c r="BE161" i="26" s="1"/>
  <c r="BI159" i="26"/>
  <c r="BH159" i="26"/>
  <c r="BG159" i="26"/>
  <c r="BF159" i="26"/>
  <c r="AA159" i="26"/>
  <c r="Y159" i="26"/>
  <c r="W159" i="26"/>
  <c r="BK159" i="26"/>
  <c r="N159" i="26"/>
  <c r="BE159" i="26" s="1"/>
  <c r="BI158" i="26"/>
  <c r="BH158" i="26"/>
  <c r="BG158" i="26"/>
  <c r="BF158" i="26"/>
  <c r="AA158" i="26"/>
  <c r="Y158" i="26"/>
  <c r="W158" i="26"/>
  <c r="BK158" i="26"/>
  <c r="N158" i="26"/>
  <c r="BE158" i="26" s="1"/>
  <c r="BI157" i="26"/>
  <c r="BH157" i="26"/>
  <c r="BG157" i="26"/>
  <c r="BF157" i="26"/>
  <c r="AA157" i="26"/>
  <c r="Y157" i="26"/>
  <c r="W157" i="26"/>
  <c r="BK157" i="26"/>
  <c r="N157" i="26"/>
  <c r="BE157" i="26" s="1"/>
  <c r="BI156" i="26"/>
  <c r="BH156" i="26"/>
  <c r="BG156" i="26"/>
  <c r="BF156" i="26"/>
  <c r="AA156" i="26"/>
  <c r="Y156" i="26"/>
  <c r="W156" i="26"/>
  <c r="BK156" i="26"/>
  <c r="N156" i="26"/>
  <c r="BE156" i="26" s="1"/>
  <c r="BI154" i="26"/>
  <c r="BH154" i="26"/>
  <c r="BG154" i="26"/>
  <c r="BF154" i="26"/>
  <c r="AA154" i="26"/>
  <c r="Y154" i="26"/>
  <c r="W154" i="26"/>
  <c r="BK154" i="26"/>
  <c r="BK153" i="26" s="1"/>
  <c r="N153" i="26" s="1"/>
  <c r="N94" i="26" s="1"/>
  <c r="BE154" i="26"/>
  <c r="BI152" i="26"/>
  <c r="BH152" i="26"/>
  <c r="BG152" i="26"/>
  <c r="BF152" i="26"/>
  <c r="AA152" i="26"/>
  <c r="Y152" i="26"/>
  <c r="W152" i="26"/>
  <c r="BK152" i="26"/>
  <c r="N152" i="26"/>
  <c r="BE152" i="26" s="1"/>
  <c r="BI150" i="26"/>
  <c r="BH150" i="26"/>
  <c r="BG150" i="26"/>
  <c r="BF150" i="26"/>
  <c r="AA150" i="26"/>
  <c r="Y150" i="26"/>
  <c r="W150" i="26"/>
  <c r="BK150" i="26"/>
  <c r="N150" i="26"/>
  <c r="BE150" i="26" s="1"/>
  <c r="BI149" i="26"/>
  <c r="BH149" i="26"/>
  <c r="BG149" i="26"/>
  <c r="BF149" i="26"/>
  <c r="AA149" i="26"/>
  <c r="Y149" i="26"/>
  <c r="W149" i="26"/>
  <c r="BK149" i="26"/>
  <c r="N149" i="26"/>
  <c r="BE149" i="26" s="1"/>
  <c r="BI147" i="26"/>
  <c r="BH147" i="26"/>
  <c r="BG147" i="26"/>
  <c r="BF147" i="26"/>
  <c r="AA147" i="26"/>
  <c r="Y147" i="26"/>
  <c r="W147" i="26"/>
  <c r="BK147" i="26"/>
  <c r="N147" i="26"/>
  <c r="BE147" i="26" s="1"/>
  <c r="BI146" i="26"/>
  <c r="BH146" i="26"/>
  <c r="BG146" i="26"/>
  <c r="BF146" i="26"/>
  <c r="AA146" i="26"/>
  <c r="Y146" i="26"/>
  <c r="W146" i="26"/>
  <c r="BK146" i="26"/>
  <c r="N146" i="26"/>
  <c r="BE146" i="26" s="1"/>
  <c r="BI145" i="26"/>
  <c r="BH145" i="26"/>
  <c r="BG145" i="26"/>
  <c r="BF145" i="26"/>
  <c r="AA145" i="26"/>
  <c r="Y145" i="26"/>
  <c r="W145" i="26"/>
  <c r="BK145" i="26"/>
  <c r="N145" i="26"/>
  <c r="BE145" i="26" s="1"/>
  <c r="BI144" i="26"/>
  <c r="BH144" i="26"/>
  <c r="BG144" i="26"/>
  <c r="BF144" i="26"/>
  <c r="AA144" i="26"/>
  <c r="Y144" i="26"/>
  <c r="W144" i="26"/>
  <c r="BK144" i="26"/>
  <c r="N144" i="26"/>
  <c r="BE144" i="26" s="1"/>
  <c r="BI140" i="26"/>
  <c r="BH140" i="26"/>
  <c r="BG140" i="26"/>
  <c r="BF140" i="26"/>
  <c r="AA140" i="26"/>
  <c r="Y140" i="26"/>
  <c r="W140" i="26"/>
  <c r="BK140" i="26"/>
  <c r="N140" i="26"/>
  <c r="BE140" i="26" s="1"/>
  <c r="BI138" i="26"/>
  <c r="BH138" i="26"/>
  <c r="BG138" i="26"/>
  <c r="BF138" i="26"/>
  <c r="AA138" i="26"/>
  <c r="Y138" i="26"/>
  <c r="W138" i="26"/>
  <c r="BK138" i="26"/>
  <c r="N138" i="26"/>
  <c r="BE138" i="26" s="1"/>
  <c r="BI137" i="26"/>
  <c r="BH137" i="26"/>
  <c r="BG137" i="26"/>
  <c r="BF137" i="26"/>
  <c r="BE137" i="26"/>
  <c r="AA137" i="26"/>
  <c r="Y137" i="26"/>
  <c r="W137" i="26"/>
  <c r="BK137" i="26"/>
  <c r="BI136" i="26"/>
  <c r="BH136" i="26"/>
  <c r="BG136" i="26"/>
  <c r="BF136" i="26"/>
  <c r="AA136" i="26"/>
  <c r="Y136" i="26"/>
  <c r="W136" i="26"/>
  <c r="BK136" i="26"/>
  <c r="BE136" i="26"/>
  <c r="BI135" i="26"/>
  <c r="BH135" i="26"/>
  <c r="BG135" i="26"/>
  <c r="BF135" i="26"/>
  <c r="BE135" i="26"/>
  <c r="AA135" i="26"/>
  <c r="Y135" i="26"/>
  <c r="W135" i="26"/>
  <c r="BK135" i="26"/>
  <c r="BI134" i="26"/>
  <c r="BH134" i="26"/>
  <c r="BG134" i="26"/>
  <c r="BF134" i="26"/>
  <c r="AA134" i="26"/>
  <c r="Y134" i="26"/>
  <c r="W134" i="26"/>
  <c r="BK134" i="26"/>
  <c r="BE134" i="26"/>
  <c r="BI133" i="26"/>
  <c r="BH133" i="26"/>
  <c r="BG133" i="26"/>
  <c r="BF133" i="26"/>
  <c r="AA133" i="26"/>
  <c r="Y133" i="26"/>
  <c r="W133" i="26"/>
  <c r="BK133" i="26"/>
  <c r="BE133" i="26"/>
  <c r="BI132" i="26"/>
  <c r="BH132" i="26"/>
  <c r="BG132" i="26"/>
  <c r="BF132" i="26"/>
  <c r="AA132" i="26"/>
  <c r="Y132" i="26"/>
  <c r="W132" i="26"/>
  <c r="BK132" i="26"/>
  <c r="BE132" i="26"/>
  <c r="BI131" i="26"/>
  <c r="BH131" i="26"/>
  <c r="BG131" i="26"/>
  <c r="BF131" i="26"/>
  <c r="AA131" i="26"/>
  <c r="Y131" i="26"/>
  <c r="W131" i="26"/>
  <c r="BK131" i="26"/>
  <c r="BE131" i="26"/>
  <c r="BI130" i="26"/>
  <c r="BH130" i="26"/>
  <c r="BG130" i="26"/>
  <c r="BF130" i="26"/>
  <c r="AA130" i="26"/>
  <c r="Y130" i="26"/>
  <c r="W130" i="26"/>
  <c r="BK130" i="26"/>
  <c r="BE130" i="26"/>
  <c r="BI129" i="26"/>
  <c r="BH129" i="26"/>
  <c r="BG129" i="26"/>
  <c r="BF129" i="26"/>
  <c r="BE129" i="26"/>
  <c r="AA129" i="26"/>
  <c r="Y129" i="26"/>
  <c r="W129" i="26"/>
  <c r="BK129" i="26"/>
  <c r="BI128" i="26"/>
  <c r="BH128" i="26"/>
  <c r="BG128" i="26"/>
  <c r="BF128" i="26"/>
  <c r="AA128" i="26"/>
  <c r="Y128" i="26"/>
  <c r="W128" i="26"/>
  <c r="BK128" i="26"/>
  <c r="BE128" i="26"/>
  <c r="BI127" i="26"/>
  <c r="BH127" i="26"/>
  <c r="BG127" i="26"/>
  <c r="BF127" i="26"/>
  <c r="BE127" i="26"/>
  <c r="AA127" i="26"/>
  <c r="Y127" i="26"/>
  <c r="W127" i="26"/>
  <c r="BK127" i="26"/>
  <c r="BI126" i="26"/>
  <c r="BH126" i="26"/>
  <c r="BG126" i="26"/>
  <c r="BF126" i="26"/>
  <c r="AA126" i="26"/>
  <c r="Y126" i="26"/>
  <c r="W126" i="26"/>
  <c r="BK126" i="26"/>
  <c r="BE126" i="26"/>
  <c r="BI125" i="26"/>
  <c r="BH125" i="26"/>
  <c r="BG125" i="26"/>
  <c r="BF125" i="26"/>
  <c r="AA125" i="26"/>
  <c r="Y125" i="26"/>
  <c r="W125" i="26"/>
  <c r="BK125" i="26"/>
  <c r="BE125" i="26"/>
  <c r="BI124" i="26"/>
  <c r="BH124" i="26"/>
  <c r="BG124" i="26"/>
  <c r="BF124" i="26"/>
  <c r="BE124" i="26"/>
  <c r="AA124" i="26"/>
  <c r="Y124" i="26"/>
  <c r="W124" i="26"/>
  <c r="BK124" i="26"/>
  <c r="M117" i="26"/>
  <c r="F117" i="26"/>
  <c r="F115" i="26"/>
  <c r="F113" i="26"/>
  <c r="M29" i="26"/>
  <c r="AS115" i="1" s="1"/>
  <c r="M84" i="26"/>
  <c r="F84" i="26"/>
  <c r="F82" i="26"/>
  <c r="F80" i="26"/>
  <c r="O22" i="26"/>
  <c r="E22" i="26"/>
  <c r="M85" i="26" s="1"/>
  <c r="O21" i="26"/>
  <c r="O16" i="26"/>
  <c r="E16" i="26"/>
  <c r="F118" i="26" s="1"/>
  <c r="O15" i="26"/>
  <c r="O10" i="26"/>
  <c r="M82" i="26" s="1"/>
  <c r="F6" i="26"/>
  <c r="F111" i="26" s="1"/>
  <c r="AY114" i="1"/>
  <c r="AX114" i="1"/>
  <c r="BI208" i="25"/>
  <c r="BH208" i="25"/>
  <c r="BG208" i="25"/>
  <c r="BF208" i="25"/>
  <c r="AA208" i="25"/>
  <c r="Y208" i="25"/>
  <c r="W208" i="25"/>
  <c r="BK208" i="25"/>
  <c r="N208" i="25"/>
  <c r="BE208" i="25" s="1"/>
  <c r="BI207" i="25"/>
  <c r="BH207" i="25"/>
  <c r="BG207" i="25"/>
  <c r="BF207" i="25"/>
  <c r="AA207" i="25"/>
  <c r="Y207" i="25"/>
  <c r="W207" i="25"/>
  <c r="BK207" i="25"/>
  <c r="N207" i="25"/>
  <c r="BE207" i="25" s="1"/>
  <c r="BI206" i="25"/>
  <c r="BH206" i="25"/>
  <c r="BG206" i="25"/>
  <c r="BF206" i="25"/>
  <c r="AA206" i="25"/>
  <c r="Y206" i="25"/>
  <c r="W206" i="25"/>
  <c r="BK206" i="25"/>
  <c r="N206" i="25"/>
  <c r="BE206" i="25" s="1"/>
  <c r="BI205" i="25"/>
  <c r="BH205" i="25"/>
  <c r="BG205" i="25"/>
  <c r="BF205" i="25"/>
  <c r="AA205" i="25"/>
  <c r="Y205" i="25"/>
  <c r="W205" i="25"/>
  <c r="BK205" i="25"/>
  <c r="N205" i="25"/>
  <c r="BE205" i="25" s="1"/>
  <c r="BI204" i="25"/>
  <c r="BH204" i="25"/>
  <c r="BG204" i="25"/>
  <c r="BF204" i="25"/>
  <c r="AA204" i="25"/>
  <c r="Y204" i="25"/>
  <c r="W204" i="25"/>
  <c r="BK204" i="25"/>
  <c r="N204" i="25"/>
  <c r="BE204" i="25" s="1"/>
  <c r="BI203" i="25"/>
  <c r="BH203" i="25"/>
  <c r="BG203" i="25"/>
  <c r="BF203" i="25"/>
  <c r="BE203" i="25"/>
  <c r="AA203" i="25"/>
  <c r="Y203" i="25"/>
  <c r="W203" i="25"/>
  <c r="BK203" i="25"/>
  <c r="N203" i="25"/>
  <c r="BI202" i="25"/>
  <c r="BH202" i="25"/>
  <c r="BG202" i="25"/>
  <c r="BF202" i="25"/>
  <c r="AA202" i="25"/>
  <c r="Y202" i="25"/>
  <c r="W202" i="25"/>
  <c r="BK202" i="25"/>
  <c r="N202" i="25"/>
  <c r="BE202" i="25" s="1"/>
  <c r="BI201" i="25"/>
  <c r="BH201" i="25"/>
  <c r="BG201" i="25"/>
  <c r="BF201" i="25"/>
  <c r="AA201" i="25"/>
  <c r="Y201" i="25"/>
  <c r="W201" i="25"/>
  <c r="BK201" i="25"/>
  <c r="N201" i="25"/>
  <c r="BE201" i="25" s="1"/>
  <c r="BI200" i="25"/>
  <c r="BH200" i="25"/>
  <c r="BG200" i="25"/>
  <c r="BF200" i="25"/>
  <c r="BE200" i="25"/>
  <c r="AA200" i="25"/>
  <c r="Y200" i="25"/>
  <c r="W200" i="25"/>
  <c r="BK200" i="25"/>
  <c r="N200" i="25"/>
  <c r="BI199" i="25"/>
  <c r="BH199" i="25"/>
  <c r="BG199" i="25"/>
  <c r="BF199" i="25"/>
  <c r="AA199" i="25"/>
  <c r="Y199" i="25"/>
  <c r="W199" i="25"/>
  <c r="BK199" i="25"/>
  <c r="N199" i="25"/>
  <c r="BE199" i="25" s="1"/>
  <c r="BI198" i="25"/>
  <c r="BH198" i="25"/>
  <c r="BG198" i="25"/>
  <c r="BF198" i="25"/>
  <c r="AA198" i="25"/>
  <c r="Y198" i="25"/>
  <c r="W198" i="25"/>
  <c r="BK198" i="25"/>
  <c r="N198" i="25"/>
  <c r="BE198" i="25" s="1"/>
  <c r="BI197" i="25"/>
  <c r="BH197" i="25"/>
  <c r="BG197" i="25"/>
  <c r="BF197" i="25"/>
  <c r="AA197" i="25"/>
  <c r="Y197" i="25"/>
  <c r="W197" i="25"/>
  <c r="BK197" i="25"/>
  <c r="N197" i="25"/>
  <c r="BE197" i="25" s="1"/>
  <c r="BI196" i="25"/>
  <c r="BH196" i="25"/>
  <c r="BG196" i="25"/>
  <c r="BF196" i="25"/>
  <c r="AA196" i="25"/>
  <c r="Y196" i="25"/>
  <c r="W196" i="25"/>
  <c r="BK196" i="25"/>
  <c r="N196" i="25"/>
  <c r="BE196" i="25" s="1"/>
  <c r="BI195" i="25"/>
  <c r="BH195" i="25"/>
  <c r="BG195" i="25"/>
  <c r="BF195" i="25"/>
  <c r="AA195" i="25"/>
  <c r="Y195" i="25"/>
  <c r="W195" i="25"/>
  <c r="BK195" i="25"/>
  <c r="N195" i="25"/>
  <c r="BE195" i="25" s="1"/>
  <c r="BI194" i="25"/>
  <c r="BH194" i="25"/>
  <c r="BG194" i="25"/>
  <c r="BF194" i="25"/>
  <c r="BE194" i="25"/>
  <c r="AA194" i="25"/>
  <c r="Y194" i="25"/>
  <c r="W194" i="25"/>
  <c r="BK194" i="25"/>
  <c r="N194" i="25"/>
  <c r="BI193" i="25"/>
  <c r="BH193" i="25"/>
  <c r="BG193" i="25"/>
  <c r="BF193" i="25"/>
  <c r="AA193" i="25"/>
  <c r="Y193" i="25"/>
  <c r="W193" i="25"/>
  <c r="BK193" i="25"/>
  <c r="N193" i="25"/>
  <c r="BE193" i="25" s="1"/>
  <c r="BI192" i="25"/>
  <c r="BH192" i="25"/>
  <c r="BG192" i="25"/>
  <c r="BF192" i="25"/>
  <c r="AA192" i="25"/>
  <c r="Y192" i="25"/>
  <c r="W192" i="25"/>
  <c r="BK192" i="25"/>
  <c r="N192" i="25"/>
  <c r="BE192" i="25" s="1"/>
  <c r="BI191" i="25"/>
  <c r="BH191" i="25"/>
  <c r="BG191" i="25"/>
  <c r="BF191" i="25"/>
  <c r="AA191" i="25"/>
  <c r="Y191" i="25"/>
  <c r="W191" i="25"/>
  <c r="BK191" i="25"/>
  <c r="N191" i="25"/>
  <c r="BE191" i="25" s="1"/>
  <c r="BI190" i="25"/>
  <c r="BH190" i="25"/>
  <c r="BG190" i="25"/>
  <c r="BF190" i="25"/>
  <c r="AA190" i="25"/>
  <c r="Y190" i="25"/>
  <c r="W190" i="25"/>
  <c r="BK190" i="25"/>
  <c r="N190" i="25"/>
  <c r="BE190" i="25" s="1"/>
  <c r="BI189" i="25"/>
  <c r="BH189" i="25"/>
  <c r="BG189" i="25"/>
  <c r="BF189" i="25"/>
  <c r="BE189" i="25"/>
  <c r="AA189" i="25"/>
  <c r="Y189" i="25"/>
  <c r="W189" i="25"/>
  <c r="BK189" i="25"/>
  <c r="N189" i="25"/>
  <c r="BI188" i="25"/>
  <c r="BH188" i="25"/>
  <c r="BG188" i="25"/>
  <c r="BF188" i="25"/>
  <c r="AA188" i="25"/>
  <c r="Y188" i="25"/>
  <c r="W188" i="25"/>
  <c r="BK188" i="25"/>
  <c r="N188" i="25"/>
  <c r="BE188" i="25" s="1"/>
  <c r="BI187" i="25"/>
  <c r="BH187" i="25"/>
  <c r="BG187" i="25"/>
  <c r="BF187" i="25"/>
  <c r="AA187" i="25"/>
  <c r="Y187" i="25"/>
  <c r="W187" i="25"/>
  <c r="BK187" i="25"/>
  <c r="N187" i="25"/>
  <c r="BE187" i="25" s="1"/>
  <c r="BI186" i="25"/>
  <c r="BH186" i="25"/>
  <c r="BG186" i="25"/>
  <c r="BF186" i="25"/>
  <c r="AA186" i="25"/>
  <c r="Y186" i="25"/>
  <c r="W186" i="25"/>
  <c r="BK186" i="25"/>
  <c r="N186" i="25"/>
  <c r="BE186" i="25" s="1"/>
  <c r="BI185" i="25"/>
  <c r="BH185" i="25"/>
  <c r="BG185" i="25"/>
  <c r="BF185" i="25"/>
  <c r="AA185" i="25"/>
  <c r="Y185" i="25"/>
  <c r="W185" i="25"/>
  <c r="BK185" i="25"/>
  <c r="N185" i="25"/>
  <c r="BE185" i="25" s="1"/>
  <c r="BI184" i="25"/>
  <c r="BH184" i="25"/>
  <c r="BG184" i="25"/>
  <c r="BF184" i="25"/>
  <c r="AA184" i="25"/>
  <c r="Y184" i="25"/>
  <c r="W184" i="25"/>
  <c r="BK184" i="25"/>
  <c r="N184" i="25"/>
  <c r="BE184" i="25" s="1"/>
  <c r="BI183" i="25"/>
  <c r="BH183" i="25"/>
  <c r="BG183" i="25"/>
  <c r="BF183" i="25"/>
  <c r="AA183" i="25"/>
  <c r="Y183" i="25"/>
  <c r="W183" i="25"/>
  <c r="BK183" i="25"/>
  <c r="N183" i="25"/>
  <c r="BE183" i="25" s="1"/>
  <c r="BI182" i="25"/>
  <c r="BH182" i="25"/>
  <c r="BG182" i="25"/>
  <c r="BF182" i="25"/>
  <c r="AA182" i="25"/>
  <c r="Y182" i="25"/>
  <c r="W182" i="25"/>
  <c r="BK182" i="25"/>
  <c r="N182" i="25"/>
  <c r="BE182" i="25" s="1"/>
  <c r="BI181" i="25"/>
  <c r="BH181" i="25"/>
  <c r="BG181" i="25"/>
  <c r="BF181" i="25"/>
  <c r="AA181" i="25"/>
  <c r="Y181" i="25"/>
  <c r="W181" i="25"/>
  <c r="BK181" i="25"/>
  <c r="N181" i="25"/>
  <c r="BE181" i="25" s="1"/>
  <c r="BI179" i="25"/>
  <c r="BH179" i="25"/>
  <c r="BG179" i="25"/>
  <c r="BF179" i="25"/>
  <c r="AA179" i="25"/>
  <c r="Y179" i="25"/>
  <c r="W179" i="25"/>
  <c r="BK179" i="25"/>
  <c r="N179" i="25"/>
  <c r="BE179" i="25" s="1"/>
  <c r="BI178" i="25"/>
  <c r="BH178" i="25"/>
  <c r="BG178" i="25"/>
  <c r="BF178" i="25"/>
  <c r="AA178" i="25"/>
  <c r="Y178" i="25"/>
  <c r="W178" i="25"/>
  <c r="BK178" i="25"/>
  <c r="N178" i="25"/>
  <c r="BE178" i="25" s="1"/>
  <c r="BI177" i="25"/>
  <c r="BH177" i="25"/>
  <c r="BG177" i="25"/>
  <c r="BF177" i="25"/>
  <c r="AA177" i="25"/>
  <c r="Y177" i="25"/>
  <c r="W177" i="25"/>
  <c r="BK177" i="25"/>
  <c r="N177" i="25"/>
  <c r="BE177" i="25" s="1"/>
  <c r="BI176" i="25"/>
  <c r="BH176" i="25"/>
  <c r="BG176" i="25"/>
  <c r="BF176" i="25"/>
  <c r="AA176" i="25"/>
  <c r="Y176" i="25"/>
  <c r="W176" i="25"/>
  <c r="BK176" i="25"/>
  <c r="N176" i="25"/>
  <c r="BE176" i="25" s="1"/>
  <c r="BI175" i="25"/>
  <c r="BH175" i="25"/>
  <c r="BG175" i="25"/>
  <c r="BF175" i="25"/>
  <c r="AA175" i="25"/>
  <c r="Y175" i="25"/>
  <c r="W175" i="25"/>
  <c r="BK175" i="25"/>
  <c r="N175" i="25"/>
  <c r="BE175" i="25" s="1"/>
  <c r="BI174" i="25"/>
  <c r="BH174" i="25"/>
  <c r="BG174" i="25"/>
  <c r="BF174" i="25"/>
  <c r="AA174" i="25"/>
  <c r="Y174" i="25"/>
  <c r="W174" i="25"/>
  <c r="W173" i="25" s="1"/>
  <c r="W172" i="25" s="1"/>
  <c r="BK174" i="25"/>
  <c r="N174" i="25"/>
  <c r="BE174" i="25" s="1"/>
  <c r="BI163" i="25"/>
  <c r="BH163" i="25"/>
  <c r="BG163" i="25"/>
  <c r="BF163" i="25"/>
  <c r="AA163" i="25"/>
  <c r="Y163" i="25"/>
  <c r="W163" i="25"/>
  <c r="BK163" i="25"/>
  <c r="BK162" i="25" s="1"/>
  <c r="N162" i="25" s="1"/>
  <c r="N96" i="25" s="1"/>
  <c r="N163" i="25"/>
  <c r="BE163" i="25" s="1"/>
  <c r="BI161" i="25"/>
  <c r="BH161" i="25"/>
  <c r="BG161" i="25"/>
  <c r="BF161" i="25"/>
  <c r="AA161" i="25"/>
  <c r="Y161" i="25"/>
  <c r="W161" i="25"/>
  <c r="BK161" i="25"/>
  <c r="N161" i="25"/>
  <c r="BE161" i="25" s="1"/>
  <c r="BI160" i="25"/>
  <c r="BH160" i="25"/>
  <c r="BG160" i="25"/>
  <c r="BF160" i="25"/>
  <c r="AA160" i="25"/>
  <c r="Y160" i="25"/>
  <c r="W160" i="25"/>
  <c r="BK160" i="25"/>
  <c r="N160" i="25"/>
  <c r="BE160" i="25" s="1"/>
  <c r="BI159" i="25"/>
  <c r="BH159" i="25"/>
  <c r="BG159" i="25"/>
  <c r="BF159" i="25"/>
  <c r="AA159" i="25"/>
  <c r="Y159" i="25"/>
  <c r="W159" i="25"/>
  <c r="BK159" i="25"/>
  <c r="N159" i="25"/>
  <c r="BE159" i="25" s="1"/>
  <c r="BI158" i="25"/>
  <c r="BH158" i="25"/>
  <c r="BG158" i="25"/>
  <c r="BF158" i="25"/>
  <c r="AA158" i="25"/>
  <c r="Y158" i="25"/>
  <c r="W158" i="25"/>
  <c r="BK158" i="25"/>
  <c r="N158" i="25"/>
  <c r="BE158" i="25" s="1"/>
  <c r="BI156" i="25"/>
  <c r="BH156" i="25"/>
  <c r="BG156" i="25"/>
  <c r="BF156" i="25"/>
  <c r="AA156" i="25"/>
  <c r="Y156" i="25"/>
  <c r="W156" i="25"/>
  <c r="BK156" i="25"/>
  <c r="N156" i="25"/>
  <c r="BE156" i="25" s="1"/>
  <c r="BI154" i="25"/>
  <c r="BH154" i="25"/>
  <c r="BG154" i="25"/>
  <c r="BF154" i="25"/>
  <c r="AA154" i="25"/>
  <c r="Y154" i="25"/>
  <c r="W154" i="25"/>
  <c r="BK154" i="25"/>
  <c r="N154" i="25"/>
  <c r="BE154" i="25" s="1"/>
  <c r="BI152" i="25"/>
  <c r="BH152" i="25"/>
  <c r="BG152" i="25"/>
  <c r="BF152" i="25"/>
  <c r="AA152" i="25"/>
  <c r="Y152" i="25"/>
  <c r="W152" i="25"/>
  <c r="BK152" i="25"/>
  <c r="N152" i="25"/>
  <c r="BE152" i="25" s="1"/>
  <c r="BI150" i="25"/>
  <c r="BH150" i="25"/>
  <c r="BG150" i="25"/>
  <c r="BF150" i="25"/>
  <c r="AA150" i="25"/>
  <c r="Y150" i="25"/>
  <c r="W150" i="25"/>
  <c r="BK150" i="25"/>
  <c r="N150" i="25"/>
  <c r="BE150" i="25" s="1"/>
  <c r="BI148" i="25"/>
  <c r="BH148" i="25"/>
  <c r="BG148" i="25"/>
  <c r="BF148" i="25"/>
  <c r="AA148" i="25"/>
  <c r="Y148" i="25"/>
  <c r="W148" i="25"/>
  <c r="BK148" i="25"/>
  <c r="N148" i="25"/>
  <c r="BE148" i="25" s="1"/>
  <c r="BI147" i="25"/>
  <c r="BH147" i="25"/>
  <c r="BG147" i="25"/>
  <c r="BF147" i="25"/>
  <c r="AA147" i="25"/>
  <c r="Y147" i="25"/>
  <c r="W147" i="25"/>
  <c r="BK147" i="25"/>
  <c r="N147" i="25"/>
  <c r="BE147" i="25" s="1"/>
  <c r="BI146" i="25"/>
  <c r="BH146" i="25"/>
  <c r="BG146" i="25"/>
  <c r="BF146" i="25"/>
  <c r="AA146" i="25"/>
  <c r="Y146" i="25"/>
  <c r="W146" i="25"/>
  <c r="BK146" i="25"/>
  <c r="N146" i="25"/>
  <c r="BE146" i="25" s="1"/>
  <c r="BI145" i="25"/>
  <c r="BH145" i="25"/>
  <c r="BG145" i="25"/>
  <c r="BF145" i="25"/>
  <c r="AA145" i="25"/>
  <c r="Y145" i="25"/>
  <c r="W145" i="25"/>
  <c r="BK145" i="25"/>
  <c r="N145" i="25"/>
  <c r="BE145" i="25" s="1"/>
  <c r="M117" i="25"/>
  <c r="F117" i="25"/>
  <c r="F115" i="25"/>
  <c r="F113" i="25"/>
  <c r="M29" i="25"/>
  <c r="AS114" i="1" s="1"/>
  <c r="M84" i="25"/>
  <c r="F84" i="25"/>
  <c r="F82" i="25"/>
  <c r="F80" i="25"/>
  <c r="O22" i="25"/>
  <c r="E22" i="25"/>
  <c r="M85" i="25" s="1"/>
  <c r="O21" i="25"/>
  <c r="O16" i="25"/>
  <c r="E16" i="25"/>
  <c r="F118" i="25" s="1"/>
  <c r="O15" i="25"/>
  <c r="O10" i="25"/>
  <c r="M82" i="25" s="1"/>
  <c r="F6" i="25"/>
  <c r="F111" i="25" s="1"/>
  <c r="AY113" i="1"/>
  <c r="AX113" i="1"/>
  <c r="BI144" i="24"/>
  <c r="BH144" i="24"/>
  <c r="BG144" i="24"/>
  <c r="BF144" i="24"/>
  <c r="AA144" i="24"/>
  <c r="AA143" i="24" s="1"/>
  <c r="Y144" i="24"/>
  <c r="Y143" i="24" s="1"/>
  <c r="W144" i="24"/>
  <c r="W143" i="24" s="1"/>
  <c r="BK144" i="24"/>
  <c r="BK143" i="24" s="1"/>
  <c r="N143" i="24" s="1"/>
  <c r="N94" i="24" s="1"/>
  <c r="N144" i="24"/>
  <c r="BE144" i="24" s="1"/>
  <c r="BI141" i="24"/>
  <c r="BH141" i="24"/>
  <c r="BG141" i="24"/>
  <c r="BF141" i="24"/>
  <c r="AA141" i="24"/>
  <c r="Y141" i="24"/>
  <c r="W141" i="24"/>
  <c r="BK141" i="24"/>
  <c r="N141" i="24"/>
  <c r="BE141" i="24" s="1"/>
  <c r="BI140" i="24"/>
  <c r="BH140" i="24"/>
  <c r="BG140" i="24"/>
  <c r="BF140" i="24"/>
  <c r="AA140" i="24"/>
  <c r="Y140" i="24"/>
  <c r="W140" i="24"/>
  <c r="BK140" i="24"/>
  <c r="N140" i="24"/>
  <c r="BE140" i="24" s="1"/>
  <c r="BI139" i="24"/>
  <c r="BH139" i="24"/>
  <c r="BG139" i="24"/>
  <c r="BF139" i="24"/>
  <c r="AA139" i="24"/>
  <c r="Y139" i="24"/>
  <c r="W139" i="24"/>
  <c r="BK139" i="24"/>
  <c r="N139" i="24"/>
  <c r="BE139" i="24" s="1"/>
  <c r="BI138" i="24"/>
  <c r="BH138" i="24"/>
  <c r="BG138" i="24"/>
  <c r="BF138" i="24"/>
  <c r="AA138" i="24"/>
  <c r="Y138" i="24"/>
  <c r="W138" i="24"/>
  <c r="BK138" i="24"/>
  <c r="N138" i="24"/>
  <c r="BE138" i="24" s="1"/>
  <c r="BI137" i="24"/>
  <c r="BH137" i="24"/>
  <c r="BG137" i="24"/>
  <c r="BF137" i="24"/>
  <c r="AA137" i="24"/>
  <c r="Y137" i="24"/>
  <c r="W137" i="24"/>
  <c r="BK137" i="24"/>
  <c r="N137" i="24"/>
  <c r="BE137" i="24" s="1"/>
  <c r="BI136" i="24"/>
  <c r="BH136" i="24"/>
  <c r="BG136" i="24"/>
  <c r="BF136" i="24"/>
  <c r="AA136" i="24"/>
  <c r="Y136" i="24"/>
  <c r="W136" i="24"/>
  <c r="BK136" i="24"/>
  <c r="N136" i="24"/>
  <c r="BE136" i="24" s="1"/>
  <c r="BI135" i="24"/>
  <c r="BH135" i="24"/>
  <c r="BG135" i="24"/>
  <c r="BF135" i="24"/>
  <c r="AA135" i="24"/>
  <c r="Y135" i="24"/>
  <c r="W135" i="24"/>
  <c r="BK135" i="24"/>
  <c r="N135" i="24"/>
  <c r="BE135" i="24" s="1"/>
  <c r="BI134" i="24"/>
  <c r="BH134" i="24"/>
  <c r="BG134" i="24"/>
  <c r="BF134" i="24"/>
  <c r="AA134" i="24"/>
  <c r="Y134" i="24"/>
  <c r="W134" i="24"/>
  <c r="BK134" i="24"/>
  <c r="N134" i="24"/>
  <c r="BE134" i="24" s="1"/>
  <c r="BI133" i="24"/>
  <c r="BH133" i="24"/>
  <c r="BG133" i="24"/>
  <c r="BF133" i="24"/>
  <c r="BE133" i="24"/>
  <c r="AA133" i="24"/>
  <c r="Y133" i="24"/>
  <c r="W133" i="24"/>
  <c r="BK133" i="24"/>
  <c r="N133" i="24"/>
  <c r="BI132" i="24"/>
  <c r="BH132" i="24"/>
  <c r="BG132" i="24"/>
  <c r="BF132" i="24"/>
  <c r="AA132" i="24"/>
  <c r="Y132" i="24"/>
  <c r="W132" i="24"/>
  <c r="BK132" i="24"/>
  <c r="N132" i="24"/>
  <c r="BE132" i="24" s="1"/>
  <c r="BI131" i="24"/>
  <c r="BH131" i="24"/>
  <c r="BG131" i="24"/>
  <c r="BF131" i="24"/>
  <c r="AA131" i="24"/>
  <c r="Y131" i="24"/>
  <c r="W131" i="24"/>
  <c r="BK131" i="24"/>
  <c r="N131" i="24"/>
  <c r="BE131" i="24" s="1"/>
  <c r="BI130" i="24"/>
  <c r="BH130" i="24"/>
  <c r="BG130" i="24"/>
  <c r="BF130" i="24"/>
  <c r="AA130" i="24"/>
  <c r="Y130" i="24"/>
  <c r="W130" i="24"/>
  <c r="BK130" i="24"/>
  <c r="N130" i="24"/>
  <c r="BE130" i="24" s="1"/>
  <c r="BI129" i="24"/>
  <c r="BH129" i="24"/>
  <c r="BG129" i="24"/>
  <c r="BF129" i="24"/>
  <c r="AA129" i="24"/>
  <c r="Y129" i="24"/>
  <c r="W129" i="24"/>
  <c r="BK129" i="24"/>
  <c r="N129" i="24"/>
  <c r="BE129" i="24" s="1"/>
  <c r="BI128" i="24"/>
  <c r="BH128" i="24"/>
  <c r="BG128" i="24"/>
  <c r="BF128" i="24"/>
  <c r="AA128" i="24"/>
  <c r="Y128" i="24"/>
  <c r="W128" i="24"/>
  <c r="BK128" i="24"/>
  <c r="N128" i="24"/>
  <c r="BE128" i="24" s="1"/>
  <c r="BI126" i="24"/>
  <c r="BH126" i="24"/>
  <c r="BG126" i="24"/>
  <c r="BF126" i="24"/>
  <c r="AA126" i="24"/>
  <c r="Y126" i="24"/>
  <c r="W126" i="24"/>
  <c r="BK126" i="24"/>
  <c r="N126" i="24"/>
  <c r="BE126" i="24" s="1"/>
  <c r="BI125" i="24"/>
  <c r="BH125" i="24"/>
  <c r="BG125" i="24"/>
  <c r="BF125" i="24"/>
  <c r="AA125" i="24"/>
  <c r="Y125" i="24"/>
  <c r="W125" i="24"/>
  <c r="BK125" i="24"/>
  <c r="N125" i="24"/>
  <c r="BE125" i="24" s="1"/>
  <c r="BI124" i="24"/>
  <c r="BH124" i="24"/>
  <c r="BG124" i="24"/>
  <c r="BF124" i="24"/>
  <c r="AA124" i="24"/>
  <c r="Y124" i="24"/>
  <c r="W124" i="24"/>
  <c r="BK124" i="24"/>
  <c r="N124" i="24"/>
  <c r="BE124" i="24" s="1"/>
  <c r="BI122" i="24"/>
  <c r="BH122" i="24"/>
  <c r="BG122" i="24"/>
  <c r="BF122" i="24"/>
  <c r="AA122" i="24"/>
  <c r="Y122" i="24"/>
  <c r="W122" i="24"/>
  <c r="BK122" i="24"/>
  <c r="N122" i="24"/>
  <c r="BE122" i="24" s="1"/>
  <c r="BI121" i="24"/>
  <c r="BH121" i="24"/>
  <c r="BG121" i="24"/>
  <c r="BF121" i="24"/>
  <c r="AA121" i="24"/>
  <c r="Y121" i="24"/>
  <c r="W121" i="24"/>
  <c r="BK121" i="24"/>
  <c r="N121" i="24"/>
  <c r="BE121" i="24" s="1"/>
  <c r="BI120" i="24"/>
  <c r="BH120" i="24"/>
  <c r="BG120" i="24"/>
  <c r="BF120" i="24"/>
  <c r="AA120" i="24"/>
  <c r="Y120" i="24"/>
  <c r="W120" i="24"/>
  <c r="BK120" i="24"/>
  <c r="N120" i="24"/>
  <c r="BE120" i="24" s="1"/>
  <c r="BI119" i="24"/>
  <c r="BH119" i="24"/>
  <c r="BG119" i="24"/>
  <c r="BF119" i="24"/>
  <c r="AA119" i="24"/>
  <c r="Y119" i="24"/>
  <c r="W119" i="24"/>
  <c r="BK119" i="24"/>
  <c r="N119" i="24"/>
  <c r="BE119" i="24" s="1"/>
  <c r="M112" i="24"/>
  <c r="F112" i="24"/>
  <c r="F110" i="24"/>
  <c r="F108" i="24"/>
  <c r="M29" i="24"/>
  <c r="AS113" i="1" s="1"/>
  <c r="M84" i="24"/>
  <c r="F84" i="24"/>
  <c r="F82" i="24"/>
  <c r="F80" i="24"/>
  <c r="O22" i="24"/>
  <c r="E22" i="24"/>
  <c r="M85" i="24" s="1"/>
  <c r="O21" i="24"/>
  <c r="O16" i="24"/>
  <c r="E16" i="24"/>
  <c r="F113" i="24" s="1"/>
  <c r="O15" i="24"/>
  <c r="O10" i="24"/>
  <c r="M82" i="24" s="1"/>
  <c r="F6" i="24"/>
  <c r="F106" i="24" s="1"/>
  <c r="AY112" i="1"/>
  <c r="AX112" i="1"/>
  <c r="BI122" i="23"/>
  <c r="BH122" i="23"/>
  <c r="BG122" i="23"/>
  <c r="BF122" i="23"/>
  <c r="AA122" i="23"/>
  <c r="Y122" i="23"/>
  <c r="W122" i="23"/>
  <c r="BK122" i="23"/>
  <c r="N122" i="23"/>
  <c r="BE122" i="23" s="1"/>
  <c r="BI121" i="23"/>
  <c r="BH121" i="23"/>
  <c r="BG121" i="23"/>
  <c r="BF121" i="23"/>
  <c r="BE121" i="23"/>
  <c r="AA121" i="23"/>
  <c r="Y121" i="23"/>
  <c r="W121" i="23"/>
  <c r="BK121" i="23"/>
  <c r="N121" i="23"/>
  <c r="BI120" i="23"/>
  <c r="BH120" i="23"/>
  <c r="BG120" i="23"/>
  <c r="BF120" i="23"/>
  <c r="AA120" i="23"/>
  <c r="Y120" i="23"/>
  <c r="W120" i="23"/>
  <c r="BK120" i="23"/>
  <c r="N120" i="23"/>
  <c r="BE120" i="23" s="1"/>
  <c r="BI119" i="23"/>
  <c r="BH119" i="23"/>
  <c r="BG119" i="23"/>
  <c r="BF119" i="23"/>
  <c r="AA119" i="23"/>
  <c r="Y119" i="23"/>
  <c r="W119" i="23"/>
  <c r="BK119" i="23"/>
  <c r="N119" i="23"/>
  <c r="BE119" i="23" s="1"/>
  <c r="BI118" i="23"/>
  <c r="BH118" i="23"/>
  <c r="BG118" i="23"/>
  <c r="BF118" i="23"/>
  <c r="AA118" i="23"/>
  <c r="Y118" i="23"/>
  <c r="W118" i="23"/>
  <c r="BK118" i="23"/>
  <c r="N118" i="23"/>
  <c r="BE118" i="23" s="1"/>
  <c r="BI117" i="23"/>
  <c r="BH117" i="23"/>
  <c r="BG117" i="23"/>
  <c r="BF117" i="23"/>
  <c r="AA117" i="23"/>
  <c r="Y117" i="23"/>
  <c r="W117" i="23"/>
  <c r="BK117" i="23"/>
  <c r="N117" i="23"/>
  <c r="BE117" i="23" s="1"/>
  <c r="BI116" i="23"/>
  <c r="BH116" i="23"/>
  <c r="BG116" i="23"/>
  <c r="BF116" i="23"/>
  <c r="AA116" i="23"/>
  <c r="Y116" i="23"/>
  <c r="W116" i="23"/>
  <c r="BK116" i="23"/>
  <c r="N116" i="23"/>
  <c r="BE116" i="23" s="1"/>
  <c r="M109" i="23"/>
  <c r="F109" i="23"/>
  <c r="F107" i="23"/>
  <c r="F105" i="23"/>
  <c r="M29" i="23"/>
  <c r="AS112" i="1" s="1"/>
  <c r="M84" i="23"/>
  <c r="F84" i="23"/>
  <c r="F82" i="23"/>
  <c r="F80" i="23"/>
  <c r="O22" i="23"/>
  <c r="E22" i="23"/>
  <c r="M85" i="23" s="1"/>
  <c r="O21" i="23"/>
  <c r="O16" i="23"/>
  <c r="E16" i="23"/>
  <c r="F110" i="23" s="1"/>
  <c r="O15" i="23"/>
  <c r="O10" i="23"/>
  <c r="M82" i="23" s="1"/>
  <c r="F6" i="23"/>
  <c r="F103" i="23" s="1"/>
  <c r="Y128" i="22"/>
  <c r="AY111" i="1"/>
  <c r="AX111" i="1"/>
  <c r="BI129" i="22"/>
  <c r="BH129" i="22"/>
  <c r="BG129" i="22"/>
  <c r="BF129" i="22"/>
  <c r="AA129" i="22"/>
  <c r="AA128" i="22" s="1"/>
  <c r="Y129" i="22"/>
  <c r="W129" i="22"/>
  <c r="W128" i="22" s="1"/>
  <c r="BK129" i="22"/>
  <c r="BK128" i="22" s="1"/>
  <c r="N128" i="22" s="1"/>
  <c r="N94" i="22" s="1"/>
  <c r="N129" i="22"/>
  <c r="BE129" i="22" s="1"/>
  <c r="BI127" i="22"/>
  <c r="BH127" i="22"/>
  <c r="BG127" i="22"/>
  <c r="BF127" i="22"/>
  <c r="AA127" i="22"/>
  <c r="AA126" i="22" s="1"/>
  <c r="Y127" i="22"/>
  <c r="Y126" i="22" s="1"/>
  <c r="W127" i="22"/>
  <c r="W126" i="22" s="1"/>
  <c r="BK127" i="22"/>
  <c r="BK126" i="22" s="1"/>
  <c r="N126" i="22" s="1"/>
  <c r="N93" i="22" s="1"/>
  <c r="N127" i="22"/>
  <c r="BE127" i="22" s="1"/>
  <c r="BI124" i="22"/>
  <c r="BH124" i="22"/>
  <c r="BG124" i="22"/>
  <c r="BF124" i="22"/>
  <c r="AA124" i="22"/>
  <c r="Y124" i="22"/>
  <c r="W124" i="22"/>
  <c r="BK124" i="22"/>
  <c r="N124" i="22"/>
  <c r="BE124" i="22" s="1"/>
  <c r="BI122" i="22"/>
  <c r="BH122" i="22"/>
  <c r="BG122" i="22"/>
  <c r="BF122" i="22"/>
  <c r="AA122" i="22"/>
  <c r="AA121" i="22" s="1"/>
  <c r="Y122" i="22"/>
  <c r="W122" i="22"/>
  <c r="W121" i="22" s="1"/>
  <c r="BK122" i="22"/>
  <c r="N122" i="22"/>
  <c r="BE122" i="22" s="1"/>
  <c r="BI120" i="22"/>
  <c r="BH120" i="22"/>
  <c r="BG120" i="22"/>
  <c r="BF120" i="22"/>
  <c r="AA120" i="22"/>
  <c r="Y120" i="22"/>
  <c r="W120" i="22"/>
  <c r="BK120" i="22"/>
  <c r="N120" i="22"/>
  <c r="BE120" i="22" s="1"/>
  <c r="BI119" i="22"/>
  <c r="BH119" i="22"/>
  <c r="BG119" i="22"/>
  <c r="BF119" i="22"/>
  <c r="AA119" i="22"/>
  <c r="AA118" i="22" s="1"/>
  <c r="Y119" i="22"/>
  <c r="W119" i="22"/>
  <c r="W118" i="22" s="1"/>
  <c r="BK119" i="22"/>
  <c r="N119" i="22"/>
  <c r="BE119" i="22" s="1"/>
  <c r="M112" i="22"/>
  <c r="F112" i="22"/>
  <c r="F110" i="22"/>
  <c r="F108" i="22"/>
  <c r="M29" i="22"/>
  <c r="AS111" i="1" s="1"/>
  <c r="M84" i="22"/>
  <c r="F84" i="22"/>
  <c r="F82" i="22"/>
  <c r="F80" i="22"/>
  <c r="O22" i="22"/>
  <c r="E22" i="22"/>
  <c r="M85" i="22" s="1"/>
  <c r="O21" i="22"/>
  <c r="O16" i="22"/>
  <c r="E16" i="22"/>
  <c r="F113" i="22" s="1"/>
  <c r="O15" i="22"/>
  <c r="O10" i="22"/>
  <c r="M82" i="22" s="1"/>
  <c r="F6" i="22"/>
  <c r="F106" i="22" s="1"/>
  <c r="AY110" i="1"/>
  <c r="AX110" i="1"/>
  <c r="BI130" i="21"/>
  <c r="BH130" i="21"/>
  <c r="BG130" i="21"/>
  <c r="BF130" i="21"/>
  <c r="AA130" i="21"/>
  <c r="AA129" i="21" s="1"/>
  <c r="Y130" i="21"/>
  <c r="Y129" i="21" s="1"/>
  <c r="W130" i="21"/>
  <c r="W129" i="21" s="1"/>
  <c r="BK130" i="21"/>
  <c r="BK129" i="21" s="1"/>
  <c r="N129" i="21" s="1"/>
  <c r="N94" i="21" s="1"/>
  <c r="N130" i="21"/>
  <c r="BE130" i="21" s="1"/>
  <c r="BI128" i="21"/>
  <c r="BH128" i="21"/>
  <c r="BG128" i="21"/>
  <c r="BF128" i="21"/>
  <c r="AA128" i="21"/>
  <c r="AA127" i="21" s="1"/>
  <c r="Y128" i="21"/>
  <c r="Y127" i="21" s="1"/>
  <c r="W128" i="21"/>
  <c r="W127" i="21" s="1"/>
  <c r="BK128" i="21"/>
  <c r="BK127" i="21" s="1"/>
  <c r="N127" i="21" s="1"/>
  <c r="N93" i="21" s="1"/>
  <c r="N128" i="21"/>
  <c r="BE128" i="21" s="1"/>
  <c r="BI126" i="21"/>
  <c r="BH126" i="21"/>
  <c r="BG126" i="21"/>
  <c r="BF126" i="21"/>
  <c r="AA126" i="21"/>
  <c r="AA125" i="21" s="1"/>
  <c r="Y126" i="21"/>
  <c r="Y125" i="21" s="1"/>
  <c r="W126" i="21"/>
  <c r="W125" i="21" s="1"/>
  <c r="BK126" i="21"/>
  <c r="BK125" i="21" s="1"/>
  <c r="N125" i="21" s="1"/>
  <c r="N92" i="21" s="1"/>
  <c r="N126" i="21"/>
  <c r="BE126" i="21" s="1"/>
  <c r="BI124" i="21"/>
  <c r="BH124" i="21"/>
  <c r="BG124" i="21"/>
  <c r="BF124" i="21"/>
  <c r="AA124" i="21"/>
  <c r="Y124" i="21"/>
  <c r="W124" i="21"/>
  <c r="BK124" i="21"/>
  <c r="N124" i="21"/>
  <c r="BE124" i="21" s="1"/>
  <c r="BI123" i="21"/>
  <c r="BH123" i="21"/>
  <c r="BG123" i="21"/>
  <c r="BF123" i="21"/>
  <c r="AA123" i="21"/>
  <c r="Y123" i="21"/>
  <c r="W123" i="21"/>
  <c r="BK123" i="21"/>
  <c r="N123" i="21"/>
  <c r="BE123" i="21" s="1"/>
  <c r="BI122" i="21"/>
  <c r="BH122" i="21"/>
  <c r="BG122" i="21"/>
  <c r="BF122" i="21"/>
  <c r="AA122" i="21"/>
  <c r="Y122" i="21"/>
  <c r="W122" i="21"/>
  <c r="BK122" i="21"/>
  <c r="N122" i="21"/>
  <c r="BE122" i="21" s="1"/>
  <c r="BI121" i="21"/>
  <c r="BH121" i="21"/>
  <c r="BG121" i="21"/>
  <c r="BF121" i="21"/>
  <c r="AA121" i="21"/>
  <c r="Y121" i="21"/>
  <c r="W121" i="21"/>
  <c r="BK121" i="21"/>
  <c r="N121" i="21"/>
  <c r="BE121" i="21" s="1"/>
  <c r="BI120" i="21"/>
  <c r="BH120" i="21"/>
  <c r="BG120" i="21"/>
  <c r="BF120" i="21"/>
  <c r="AA120" i="21"/>
  <c r="Y120" i="21"/>
  <c r="W120" i="21"/>
  <c r="BK120" i="21"/>
  <c r="N120" i="21"/>
  <c r="BE120" i="21" s="1"/>
  <c r="BI119" i="21"/>
  <c r="BH119" i="21"/>
  <c r="BG119" i="21"/>
  <c r="BF119" i="21"/>
  <c r="AA119" i="21"/>
  <c r="Y119" i="21"/>
  <c r="W119" i="21"/>
  <c r="BK119" i="21"/>
  <c r="N119" i="21"/>
  <c r="BE119" i="21" s="1"/>
  <c r="M112" i="21"/>
  <c r="F112" i="21"/>
  <c r="F110" i="21"/>
  <c r="F108" i="21"/>
  <c r="M29" i="21"/>
  <c r="AS110" i="1" s="1"/>
  <c r="M84" i="21"/>
  <c r="F84" i="21"/>
  <c r="F82" i="21"/>
  <c r="F80" i="21"/>
  <c r="O22" i="21"/>
  <c r="E22" i="21"/>
  <c r="M85" i="21" s="1"/>
  <c r="O21" i="21"/>
  <c r="O16" i="21"/>
  <c r="E16" i="21"/>
  <c r="F113" i="21" s="1"/>
  <c r="O15" i="21"/>
  <c r="O10" i="21"/>
  <c r="M82" i="21" s="1"/>
  <c r="F6" i="21"/>
  <c r="F106" i="21" s="1"/>
  <c r="AY109" i="1"/>
  <c r="AX109" i="1"/>
  <c r="BI138" i="20"/>
  <c r="BH138" i="20"/>
  <c r="BG138" i="20"/>
  <c r="BF138" i="20"/>
  <c r="AA138" i="20"/>
  <c r="Y138" i="20"/>
  <c r="W138" i="20"/>
  <c r="BK138" i="20"/>
  <c r="N138" i="20"/>
  <c r="BE138" i="20" s="1"/>
  <c r="BI137" i="20"/>
  <c r="BH137" i="20"/>
  <c r="BG137" i="20"/>
  <c r="BF137" i="20"/>
  <c r="AA137" i="20"/>
  <c r="Y137" i="20"/>
  <c r="W137" i="20"/>
  <c r="BK137" i="20"/>
  <c r="N137" i="20"/>
  <c r="BE137" i="20" s="1"/>
  <c r="BI136" i="20"/>
  <c r="BH136" i="20"/>
  <c r="BG136" i="20"/>
  <c r="BF136" i="20"/>
  <c r="AA136" i="20"/>
  <c r="Y136" i="20"/>
  <c r="W136" i="20"/>
  <c r="BK136" i="20"/>
  <c r="N136" i="20"/>
  <c r="BE136" i="20" s="1"/>
  <c r="BI135" i="20"/>
  <c r="BH135" i="20"/>
  <c r="BG135" i="20"/>
  <c r="BF135" i="20"/>
  <c r="AA135" i="20"/>
  <c r="Y135" i="20"/>
  <c r="W135" i="20"/>
  <c r="BK135" i="20"/>
  <c r="N135" i="20"/>
  <c r="BE135" i="20" s="1"/>
  <c r="BI132" i="20"/>
  <c r="BH132" i="20"/>
  <c r="BG132" i="20"/>
  <c r="BF132" i="20"/>
  <c r="AA132" i="20"/>
  <c r="AA131" i="20" s="1"/>
  <c r="Y132" i="20"/>
  <c r="Y131" i="20" s="1"/>
  <c r="W132" i="20"/>
  <c r="W131" i="20" s="1"/>
  <c r="BK132" i="20"/>
  <c r="BK131" i="20" s="1"/>
  <c r="N131" i="20" s="1"/>
  <c r="N94" i="20" s="1"/>
  <c r="N132" i="20"/>
  <c r="BE132" i="20" s="1"/>
  <c r="BI130" i="20"/>
  <c r="BH130" i="20"/>
  <c r="BG130" i="20"/>
  <c r="BF130" i="20"/>
  <c r="AA130" i="20"/>
  <c r="AA129" i="20" s="1"/>
  <c r="Y130" i="20"/>
  <c r="Y129" i="20" s="1"/>
  <c r="W130" i="20"/>
  <c r="W129" i="20" s="1"/>
  <c r="BK130" i="20"/>
  <c r="BK129" i="20" s="1"/>
  <c r="N129" i="20" s="1"/>
  <c r="N93" i="20" s="1"/>
  <c r="N130" i="20"/>
  <c r="BE130" i="20" s="1"/>
  <c r="BI128" i="20"/>
  <c r="BH128" i="20"/>
  <c r="BG128" i="20"/>
  <c r="BF128" i="20"/>
  <c r="AA128" i="20"/>
  <c r="AA127" i="20" s="1"/>
  <c r="Y128" i="20"/>
  <c r="Y127" i="20" s="1"/>
  <c r="W128" i="20"/>
  <c r="W127" i="20" s="1"/>
  <c r="BK128" i="20"/>
  <c r="BK127" i="20" s="1"/>
  <c r="N127" i="20" s="1"/>
  <c r="N92" i="20" s="1"/>
  <c r="N128" i="20"/>
  <c r="BE128" i="20" s="1"/>
  <c r="BI126" i="20"/>
  <c r="BH126" i="20"/>
  <c r="BG126" i="20"/>
  <c r="BF126" i="20"/>
  <c r="AA126" i="20"/>
  <c r="Y126" i="20"/>
  <c r="W126" i="20"/>
  <c r="BK126" i="20"/>
  <c r="N126" i="20"/>
  <c r="BE126" i="20" s="1"/>
  <c r="BI125" i="20"/>
  <c r="BH125" i="20"/>
  <c r="BG125" i="20"/>
  <c r="BF125" i="20"/>
  <c r="AA125" i="20"/>
  <c r="Y125" i="20"/>
  <c r="W125" i="20"/>
  <c r="BK125" i="20"/>
  <c r="N125" i="20"/>
  <c r="BE125" i="20" s="1"/>
  <c r="BI124" i="20"/>
  <c r="BH124" i="20"/>
  <c r="BG124" i="20"/>
  <c r="BF124" i="20"/>
  <c r="AA124" i="20"/>
  <c r="Y124" i="20"/>
  <c r="W124" i="20"/>
  <c r="BK124" i="20"/>
  <c r="N124" i="20"/>
  <c r="BE124" i="20" s="1"/>
  <c r="BI123" i="20"/>
  <c r="BH123" i="20"/>
  <c r="BG123" i="20"/>
  <c r="BF123" i="20"/>
  <c r="AA123" i="20"/>
  <c r="Y123" i="20"/>
  <c r="W123" i="20"/>
  <c r="BK123" i="20"/>
  <c r="N123" i="20"/>
  <c r="BE123" i="20" s="1"/>
  <c r="BI122" i="20"/>
  <c r="BH122" i="20"/>
  <c r="BG122" i="20"/>
  <c r="BF122" i="20"/>
  <c r="AA122" i="20"/>
  <c r="Y122" i="20"/>
  <c r="W122" i="20"/>
  <c r="BK122" i="20"/>
  <c r="N122" i="20"/>
  <c r="BE122" i="20" s="1"/>
  <c r="BI121" i="20"/>
  <c r="BH121" i="20"/>
  <c r="BG121" i="20"/>
  <c r="BF121" i="20"/>
  <c r="AA121" i="20"/>
  <c r="Y121" i="20"/>
  <c r="W121" i="20"/>
  <c r="BK121" i="20"/>
  <c r="N121" i="20"/>
  <c r="BE121" i="20" s="1"/>
  <c r="M114" i="20"/>
  <c r="F114" i="20"/>
  <c r="F112" i="20"/>
  <c r="F110" i="20"/>
  <c r="M29" i="20"/>
  <c r="AS109" i="1" s="1"/>
  <c r="M84" i="20"/>
  <c r="F84" i="20"/>
  <c r="F82" i="20"/>
  <c r="F80" i="20"/>
  <c r="O22" i="20"/>
  <c r="E22" i="20"/>
  <c r="M85" i="20" s="1"/>
  <c r="O21" i="20"/>
  <c r="O16" i="20"/>
  <c r="E16" i="20"/>
  <c r="F115" i="20" s="1"/>
  <c r="O15" i="20"/>
  <c r="O10" i="20"/>
  <c r="M82" i="20" s="1"/>
  <c r="F6" i="20"/>
  <c r="F108" i="20" s="1"/>
  <c r="AY108" i="1"/>
  <c r="AX108" i="1"/>
  <c r="BI122" i="19"/>
  <c r="BH122" i="19"/>
  <c r="BG122" i="19"/>
  <c r="BF122" i="19"/>
  <c r="AA122" i="19"/>
  <c r="Y122" i="19"/>
  <c r="W122" i="19"/>
  <c r="BK122" i="19"/>
  <c r="N122" i="19"/>
  <c r="BE122" i="19" s="1"/>
  <c r="BI121" i="19"/>
  <c r="BH121" i="19"/>
  <c r="BG121" i="19"/>
  <c r="BF121" i="19"/>
  <c r="AA121" i="19"/>
  <c r="Y121" i="19"/>
  <c r="W121" i="19"/>
  <c r="BK121" i="19"/>
  <c r="N121" i="19"/>
  <c r="BE121" i="19" s="1"/>
  <c r="BI120" i="19"/>
  <c r="BH120" i="19"/>
  <c r="BG120" i="19"/>
  <c r="BF120" i="19"/>
  <c r="AA120" i="19"/>
  <c r="Y120" i="19"/>
  <c r="W120" i="19"/>
  <c r="BK120" i="19"/>
  <c r="N120" i="19"/>
  <c r="BE120" i="19" s="1"/>
  <c r="BI119" i="19"/>
  <c r="BH119" i="19"/>
  <c r="BG119" i="19"/>
  <c r="BF119" i="19"/>
  <c r="BE119" i="19"/>
  <c r="AA119" i="19"/>
  <c r="Y119" i="19"/>
  <c r="W119" i="19"/>
  <c r="BK119" i="19"/>
  <c r="N119" i="19"/>
  <c r="BI118" i="19"/>
  <c r="BH118" i="19"/>
  <c r="BG118" i="19"/>
  <c r="BF118" i="19"/>
  <c r="AA118" i="19"/>
  <c r="Y118" i="19"/>
  <c r="W118" i="19"/>
  <c r="BK118" i="19"/>
  <c r="N118" i="19"/>
  <c r="BE118" i="19" s="1"/>
  <c r="BI117" i="19"/>
  <c r="BH117" i="19"/>
  <c r="BG117" i="19"/>
  <c r="BF117" i="19"/>
  <c r="AA117" i="19"/>
  <c r="Y117" i="19"/>
  <c r="W117" i="19"/>
  <c r="BK117" i="19"/>
  <c r="N117" i="19"/>
  <c r="BE117" i="19" s="1"/>
  <c r="BI116" i="19"/>
  <c r="BH116" i="19"/>
  <c r="BG116" i="19"/>
  <c r="BF116" i="19"/>
  <c r="AA116" i="19"/>
  <c r="Y116" i="19"/>
  <c r="W116" i="19"/>
  <c r="BK116" i="19"/>
  <c r="N116" i="19"/>
  <c r="BE116" i="19" s="1"/>
  <c r="M109" i="19"/>
  <c r="F109" i="19"/>
  <c r="F107" i="19"/>
  <c r="F105" i="19"/>
  <c r="M29" i="19"/>
  <c r="AS108" i="1" s="1"/>
  <c r="M84" i="19"/>
  <c r="F84" i="19"/>
  <c r="F82" i="19"/>
  <c r="F80" i="19"/>
  <c r="O22" i="19"/>
  <c r="E22" i="19"/>
  <c r="M85" i="19" s="1"/>
  <c r="O21" i="19"/>
  <c r="O16" i="19"/>
  <c r="E16" i="19"/>
  <c r="F110" i="19" s="1"/>
  <c r="O15" i="19"/>
  <c r="O10" i="19"/>
  <c r="M82" i="19" s="1"/>
  <c r="F6" i="19"/>
  <c r="F103" i="19" s="1"/>
  <c r="AY107" i="1"/>
  <c r="AX107" i="1"/>
  <c r="BI121" i="18"/>
  <c r="BH121" i="18"/>
  <c r="BG121" i="18"/>
  <c r="BF121" i="18"/>
  <c r="AA121" i="18"/>
  <c r="Y121" i="18"/>
  <c r="W121" i="18"/>
  <c r="BK121" i="18"/>
  <c r="N121" i="18"/>
  <c r="BE121" i="18" s="1"/>
  <c r="BI120" i="18"/>
  <c r="BH120" i="18"/>
  <c r="BG120" i="18"/>
  <c r="BF120" i="18"/>
  <c r="AA120" i="18"/>
  <c r="Y120" i="18"/>
  <c r="W120" i="18"/>
  <c r="BK120" i="18"/>
  <c r="N120" i="18"/>
  <c r="BE120" i="18" s="1"/>
  <c r="BI119" i="18"/>
  <c r="BH119" i="18"/>
  <c r="BG119" i="18"/>
  <c r="BF119" i="18"/>
  <c r="AA119" i="18"/>
  <c r="Y119" i="18"/>
  <c r="W119" i="18"/>
  <c r="BK119" i="18"/>
  <c r="N119" i="18"/>
  <c r="BE119" i="18" s="1"/>
  <c r="BI118" i="18"/>
  <c r="BH118" i="18"/>
  <c r="BG118" i="18"/>
  <c r="BF118" i="18"/>
  <c r="AA118" i="18"/>
  <c r="Y118" i="18"/>
  <c r="W118" i="18"/>
  <c r="BK118" i="18"/>
  <c r="N118" i="18"/>
  <c r="BE118" i="18" s="1"/>
  <c r="BI117" i="18"/>
  <c r="BH117" i="18"/>
  <c r="BG117" i="18"/>
  <c r="BF117" i="18"/>
  <c r="AA117" i="18"/>
  <c r="Y117" i="18"/>
  <c r="Y115" i="18" s="1"/>
  <c r="Y114" i="18" s="1"/>
  <c r="Y113" i="18" s="1"/>
  <c r="W117" i="18"/>
  <c r="BK117" i="18"/>
  <c r="N117" i="18"/>
  <c r="BE117" i="18" s="1"/>
  <c r="BI116" i="18"/>
  <c r="BH116" i="18"/>
  <c r="BG116" i="18"/>
  <c r="BF116" i="18"/>
  <c r="AA116" i="18"/>
  <c r="Y116" i="18"/>
  <c r="W116" i="18"/>
  <c r="W115" i="18" s="1"/>
  <c r="W114" i="18" s="1"/>
  <c r="W113" i="18" s="1"/>
  <c r="AU107" i="1" s="1"/>
  <c r="BK116" i="18"/>
  <c r="N116" i="18"/>
  <c r="BE116" i="18" s="1"/>
  <c r="M109" i="18"/>
  <c r="F109" i="18"/>
  <c r="F107" i="18"/>
  <c r="F105" i="18"/>
  <c r="M29" i="18"/>
  <c r="AS107" i="1" s="1"/>
  <c r="M84" i="18"/>
  <c r="F84" i="18"/>
  <c r="F82" i="18"/>
  <c r="F80" i="18"/>
  <c r="O22" i="18"/>
  <c r="E22" i="18"/>
  <c r="M85" i="18" s="1"/>
  <c r="O21" i="18"/>
  <c r="O16" i="18"/>
  <c r="E16" i="18"/>
  <c r="F110" i="18" s="1"/>
  <c r="O15" i="18"/>
  <c r="O10" i="18"/>
  <c r="M82" i="18" s="1"/>
  <c r="F6" i="18"/>
  <c r="F103" i="18" s="1"/>
  <c r="AY106" i="1"/>
  <c r="AX106" i="1"/>
  <c r="BI117" i="17"/>
  <c r="BH117" i="17"/>
  <c r="BG117" i="17"/>
  <c r="BF117" i="17"/>
  <c r="AA117" i="17"/>
  <c r="Y117" i="17"/>
  <c r="W117" i="17"/>
  <c r="W115" i="17" s="1"/>
  <c r="W114" i="17" s="1"/>
  <c r="W113" i="17" s="1"/>
  <c r="AU106" i="1" s="1"/>
  <c r="BK117" i="17"/>
  <c r="N117" i="17"/>
  <c r="BE117" i="17" s="1"/>
  <c r="BI116" i="17"/>
  <c r="BH116" i="17"/>
  <c r="H36" i="17" s="1"/>
  <c r="BC106" i="1" s="1"/>
  <c r="BG116" i="17"/>
  <c r="BF116" i="17"/>
  <c r="H34" i="17" s="1"/>
  <c r="BA106" i="1" s="1"/>
  <c r="AA116" i="17"/>
  <c r="Y116" i="17"/>
  <c r="Y115" i="17" s="1"/>
  <c r="Y114" i="17" s="1"/>
  <c r="Y113" i="17" s="1"/>
  <c r="W116" i="17"/>
  <c r="BK116" i="17"/>
  <c r="BK115" i="17" s="1"/>
  <c r="N116" i="17"/>
  <c r="BE116" i="17" s="1"/>
  <c r="M109" i="17"/>
  <c r="F109" i="17"/>
  <c r="F107" i="17"/>
  <c r="F105" i="17"/>
  <c r="M29" i="17"/>
  <c r="AS106" i="1" s="1"/>
  <c r="M84" i="17"/>
  <c r="F84" i="17"/>
  <c r="F82" i="17"/>
  <c r="F80" i="17"/>
  <c r="O22" i="17"/>
  <c r="E22" i="17"/>
  <c r="M85" i="17" s="1"/>
  <c r="O21" i="17"/>
  <c r="O16" i="17"/>
  <c r="E16" i="17"/>
  <c r="F110" i="17" s="1"/>
  <c r="O15" i="17"/>
  <c r="O10" i="17"/>
  <c r="M82" i="17" s="1"/>
  <c r="F6" i="17"/>
  <c r="F103" i="17" s="1"/>
  <c r="AY104" i="1"/>
  <c r="AX104" i="1"/>
  <c r="BI132" i="16"/>
  <c r="BH132" i="16"/>
  <c r="BG132" i="16"/>
  <c r="BF132" i="16"/>
  <c r="AA132" i="16"/>
  <c r="Y132" i="16"/>
  <c r="W132" i="16"/>
  <c r="BK132" i="16"/>
  <c r="N132" i="16"/>
  <c r="BE132" i="16" s="1"/>
  <c r="BI131" i="16"/>
  <c r="BH131" i="16"/>
  <c r="BG131" i="16"/>
  <c r="BF131" i="16"/>
  <c r="AA131" i="16"/>
  <c r="Y131" i="16"/>
  <c r="W131" i="16"/>
  <c r="BK131" i="16"/>
  <c r="N131" i="16"/>
  <c r="BE131" i="16" s="1"/>
  <c r="BI130" i="16"/>
  <c r="BH130" i="16"/>
  <c r="BG130" i="16"/>
  <c r="BF130" i="16"/>
  <c r="BE130" i="16"/>
  <c r="AA130" i="16"/>
  <c r="Y130" i="16"/>
  <c r="W130" i="16"/>
  <c r="BK130" i="16"/>
  <c r="BI129" i="16"/>
  <c r="BH129" i="16"/>
  <c r="BG129" i="16"/>
  <c r="BF129" i="16"/>
  <c r="AA129" i="16"/>
  <c r="AA128" i="16" s="1"/>
  <c r="Y129" i="16"/>
  <c r="W129" i="16"/>
  <c r="W128" i="16" s="1"/>
  <c r="BK129" i="16"/>
  <c r="N129" i="16"/>
  <c r="BE129" i="16" s="1"/>
  <c r="BI127" i="16"/>
  <c r="BH127" i="16"/>
  <c r="BG127" i="16"/>
  <c r="BF127" i="16"/>
  <c r="AA127" i="16"/>
  <c r="Y127" i="16"/>
  <c r="W127" i="16"/>
  <c r="BK127" i="16"/>
  <c r="N127" i="16"/>
  <c r="BE127" i="16" s="1"/>
  <c r="BI125" i="16"/>
  <c r="BH125" i="16"/>
  <c r="BG125" i="16"/>
  <c r="BF125" i="16"/>
  <c r="AA125" i="16"/>
  <c r="AA123" i="16" s="1"/>
  <c r="Y125" i="16"/>
  <c r="W125" i="16"/>
  <c r="BK125" i="16"/>
  <c r="N125" i="16"/>
  <c r="BE125" i="16" s="1"/>
  <c r="BI124" i="16"/>
  <c r="BH124" i="16"/>
  <c r="BG124" i="16"/>
  <c r="BF124" i="16"/>
  <c r="AA124" i="16"/>
  <c r="Y124" i="16"/>
  <c r="Y123" i="16" s="1"/>
  <c r="W124" i="16"/>
  <c r="BK124" i="16"/>
  <c r="N124" i="16"/>
  <c r="BE124" i="16" s="1"/>
  <c r="BI122" i="16"/>
  <c r="BH122" i="16"/>
  <c r="BG122" i="16"/>
  <c r="BF122" i="16"/>
  <c r="BE122" i="16"/>
  <c r="AA122" i="16"/>
  <c r="Y122" i="16"/>
  <c r="W122" i="16"/>
  <c r="BK122" i="16"/>
  <c r="N122" i="16"/>
  <c r="BI121" i="16"/>
  <c r="BH121" i="16"/>
  <c r="BG121" i="16"/>
  <c r="BF121" i="16"/>
  <c r="AA121" i="16"/>
  <c r="Y121" i="16"/>
  <c r="W121" i="16"/>
  <c r="BK121" i="16"/>
  <c r="BE121" i="16"/>
  <c r="BI120" i="16"/>
  <c r="BH120" i="16"/>
  <c r="BG120" i="16"/>
  <c r="BF120" i="16"/>
  <c r="AA120" i="16"/>
  <c r="Y120" i="16"/>
  <c r="W120" i="16"/>
  <c r="BK120" i="16"/>
  <c r="N120" i="16"/>
  <c r="BE120" i="16" s="1"/>
  <c r="BI119" i="16"/>
  <c r="BH119" i="16"/>
  <c r="BG119" i="16"/>
  <c r="BF119" i="16"/>
  <c r="AA119" i="16"/>
  <c r="Y119" i="16"/>
  <c r="W119" i="16"/>
  <c r="BK119" i="16"/>
  <c r="N119" i="16"/>
  <c r="BE119" i="16" s="1"/>
  <c r="BI118" i="16"/>
  <c r="BH118" i="16"/>
  <c r="BG118" i="16"/>
  <c r="BF118" i="16"/>
  <c r="AA118" i="16"/>
  <c r="Y118" i="16"/>
  <c r="W118" i="16"/>
  <c r="BK118" i="16"/>
  <c r="N118" i="16"/>
  <c r="BE118" i="16" s="1"/>
  <c r="M111" i="16"/>
  <c r="F109" i="16"/>
  <c r="F107" i="16"/>
  <c r="M29" i="16"/>
  <c r="AS104" i="1" s="1"/>
  <c r="M84" i="16"/>
  <c r="F82" i="16"/>
  <c r="F80" i="16"/>
  <c r="O22" i="16"/>
  <c r="E22" i="16"/>
  <c r="M112" i="16" s="1"/>
  <c r="O21" i="16"/>
  <c r="O16" i="16"/>
  <c r="E16" i="16"/>
  <c r="F112" i="16" s="1"/>
  <c r="O15" i="16"/>
  <c r="O13" i="16"/>
  <c r="E13" i="16"/>
  <c r="F111" i="16" s="1"/>
  <c r="O12" i="16"/>
  <c r="O10" i="16"/>
  <c r="M109" i="16" s="1"/>
  <c r="F6" i="16"/>
  <c r="F105" i="16" s="1"/>
  <c r="AY103" i="1"/>
  <c r="AX103" i="1"/>
  <c r="BI216" i="15"/>
  <c r="BH216" i="15"/>
  <c r="BG216" i="15"/>
  <c r="BF216" i="15"/>
  <c r="AA216" i="15"/>
  <c r="Y216" i="15"/>
  <c r="W216" i="15"/>
  <c r="BK216" i="15"/>
  <c r="N216" i="15"/>
  <c r="BE216" i="15" s="1"/>
  <c r="BI215" i="15"/>
  <c r="BH215" i="15"/>
  <c r="BG215" i="15"/>
  <c r="BF215" i="15"/>
  <c r="AA215" i="15"/>
  <c r="Y215" i="15"/>
  <c r="W215" i="15"/>
  <c r="BK215" i="15"/>
  <c r="N215" i="15"/>
  <c r="BE215" i="15" s="1"/>
  <c r="BI214" i="15"/>
  <c r="BH214" i="15"/>
  <c r="BG214" i="15"/>
  <c r="BF214" i="15"/>
  <c r="AA214" i="15"/>
  <c r="Y214" i="15"/>
  <c r="W214" i="15"/>
  <c r="BK214" i="15"/>
  <c r="N214" i="15"/>
  <c r="BE214" i="15" s="1"/>
  <c r="BI213" i="15"/>
  <c r="BH213" i="15"/>
  <c r="BG213" i="15"/>
  <c r="BF213" i="15"/>
  <c r="AA213" i="15"/>
  <c r="Y213" i="15"/>
  <c r="W213" i="15"/>
  <c r="BK213" i="15"/>
  <c r="N213" i="15"/>
  <c r="BE213" i="15" s="1"/>
  <c r="BI212" i="15"/>
  <c r="BH212" i="15"/>
  <c r="BG212" i="15"/>
  <c r="BF212" i="15"/>
  <c r="AA212" i="15"/>
  <c r="Y212" i="15"/>
  <c r="W212" i="15"/>
  <c r="BK212" i="15"/>
  <c r="N212" i="15"/>
  <c r="BE212" i="15" s="1"/>
  <c r="BI211" i="15"/>
  <c r="BH211" i="15"/>
  <c r="BG211" i="15"/>
  <c r="BF211" i="15"/>
  <c r="AA211" i="15"/>
  <c r="Y211" i="15"/>
  <c r="W211" i="15"/>
  <c r="BK211" i="15"/>
  <c r="N211" i="15"/>
  <c r="BE211" i="15" s="1"/>
  <c r="BI209" i="15"/>
  <c r="BH209" i="15"/>
  <c r="BG209" i="15"/>
  <c r="BF209" i="15"/>
  <c r="AA209" i="15"/>
  <c r="Y209" i="15"/>
  <c r="W209" i="15"/>
  <c r="BK209" i="15"/>
  <c r="N209" i="15"/>
  <c r="BE209" i="15" s="1"/>
  <c r="BI208" i="15"/>
  <c r="BH208" i="15"/>
  <c r="BG208" i="15"/>
  <c r="BF208" i="15"/>
  <c r="AA208" i="15"/>
  <c r="Y208" i="15"/>
  <c r="W208" i="15"/>
  <c r="BK208" i="15"/>
  <c r="N208" i="15"/>
  <c r="BE208" i="15" s="1"/>
  <c r="BI207" i="15"/>
  <c r="BH207" i="15"/>
  <c r="BG207" i="15"/>
  <c r="BF207" i="15"/>
  <c r="AA207" i="15"/>
  <c r="Y207" i="15"/>
  <c r="W207" i="15"/>
  <c r="BK207" i="15"/>
  <c r="N207" i="15"/>
  <c r="BE207" i="15" s="1"/>
  <c r="BI206" i="15"/>
  <c r="BH206" i="15"/>
  <c r="BG206" i="15"/>
  <c r="BF206" i="15"/>
  <c r="AA206" i="15"/>
  <c r="Y206" i="15"/>
  <c r="W206" i="15"/>
  <c r="BK206" i="15"/>
  <c r="N206" i="15"/>
  <c r="BE206" i="15" s="1"/>
  <c r="BI205" i="15"/>
  <c r="BH205" i="15"/>
  <c r="BG205" i="15"/>
  <c r="BF205" i="15"/>
  <c r="AA205" i="15"/>
  <c r="Y205" i="15"/>
  <c r="W205" i="15"/>
  <c r="BK205" i="15"/>
  <c r="N205" i="15"/>
  <c r="BE205" i="15" s="1"/>
  <c r="BI204" i="15"/>
  <c r="BH204" i="15"/>
  <c r="BG204" i="15"/>
  <c r="BF204" i="15"/>
  <c r="AA204" i="15"/>
  <c r="Y204" i="15"/>
  <c r="W204" i="15"/>
  <c r="BK204" i="15"/>
  <c r="N204" i="15"/>
  <c r="BE204" i="15" s="1"/>
  <c r="BI203" i="15"/>
  <c r="BH203" i="15"/>
  <c r="BG203" i="15"/>
  <c r="BF203" i="15"/>
  <c r="AA203" i="15"/>
  <c r="Y203" i="15"/>
  <c r="W203" i="15"/>
  <c r="BK203" i="15"/>
  <c r="N203" i="15"/>
  <c r="BE203" i="15" s="1"/>
  <c r="BI202" i="15"/>
  <c r="BH202" i="15"/>
  <c r="BG202" i="15"/>
  <c r="BF202" i="15"/>
  <c r="AA202" i="15"/>
  <c r="Y202" i="15"/>
  <c r="W202" i="15"/>
  <c r="BK202" i="15"/>
  <c r="N202" i="15"/>
  <c r="BE202" i="15" s="1"/>
  <c r="BI201" i="15"/>
  <c r="BH201" i="15"/>
  <c r="BG201" i="15"/>
  <c r="BF201" i="15"/>
  <c r="AA201" i="15"/>
  <c r="Y201" i="15"/>
  <c r="W201" i="15"/>
  <c r="BK201" i="15"/>
  <c r="N201" i="15"/>
  <c r="BE201" i="15" s="1"/>
  <c r="BI200" i="15"/>
  <c r="BH200" i="15"/>
  <c r="BG200" i="15"/>
  <c r="BF200" i="15"/>
  <c r="AA200" i="15"/>
  <c r="Y200" i="15"/>
  <c r="W200" i="15"/>
  <c r="BK200" i="15"/>
  <c r="N200" i="15"/>
  <c r="BE200" i="15" s="1"/>
  <c r="BI199" i="15"/>
  <c r="BH199" i="15"/>
  <c r="BG199" i="15"/>
  <c r="BF199" i="15"/>
  <c r="AA199" i="15"/>
  <c r="Y199" i="15"/>
  <c r="W199" i="15"/>
  <c r="BK199" i="15"/>
  <c r="N199" i="15"/>
  <c r="BE199" i="15" s="1"/>
  <c r="BI198" i="15"/>
  <c r="BH198" i="15"/>
  <c r="BG198" i="15"/>
  <c r="BF198" i="15"/>
  <c r="AA198" i="15"/>
  <c r="Y198" i="15"/>
  <c r="W198" i="15"/>
  <c r="BK198" i="15"/>
  <c r="N198" i="15"/>
  <c r="BE198" i="15" s="1"/>
  <c r="BI197" i="15"/>
  <c r="BH197" i="15"/>
  <c r="BG197" i="15"/>
  <c r="BF197" i="15"/>
  <c r="AA197" i="15"/>
  <c r="Y197" i="15"/>
  <c r="W197" i="15"/>
  <c r="BK197" i="15"/>
  <c r="N197" i="15"/>
  <c r="BE197" i="15" s="1"/>
  <c r="BI196" i="15"/>
  <c r="BH196" i="15"/>
  <c r="BG196" i="15"/>
  <c r="BF196" i="15"/>
  <c r="AA196" i="15"/>
  <c r="Y196" i="15"/>
  <c r="W196" i="15"/>
  <c r="BK196" i="15"/>
  <c r="N196" i="15"/>
  <c r="BE196" i="15" s="1"/>
  <c r="BI195" i="15"/>
  <c r="BH195" i="15"/>
  <c r="BG195" i="15"/>
  <c r="BF195" i="15"/>
  <c r="AA195" i="15"/>
  <c r="Y195" i="15"/>
  <c r="W195" i="15"/>
  <c r="BK195" i="15"/>
  <c r="N195" i="15"/>
  <c r="BE195" i="15" s="1"/>
  <c r="BI194" i="15"/>
  <c r="BH194" i="15"/>
  <c r="BG194" i="15"/>
  <c r="BF194" i="15"/>
  <c r="AA194" i="15"/>
  <c r="Y194" i="15"/>
  <c r="W194" i="15"/>
  <c r="BK194" i="15"/>
  <c r="N194" i="15"/>
  <c r="BE194" i="15" s="1"/>
  <c r="BI193" i="15"/>
  <c r="BH193" i="15"/>
  <c r="BG193" i="15"/>
  <c r="BF193" i="15"/>
  <c r="AA193" i="15"/>
  <c r="Y193" i="15"/>
  <c r="W193" i="15"/>
  <c r="BK193" i="15"/>
  <c r="N193" i="15"/>
  <c r="BE193" i="15" s="1"/>
  <c r="BI192" i="15"/>
  <c r="BH192" i="15"/>
  <c r="BG192" i="15"/>
  <c r="BF192" i="15"/>
  <c r="AA192" i="15"/>
  <c r="Y192" i="15"/>
  <c r="W192" i="15"/>
  <c r="BK192" i="15"/>
  <c r="N192" i="15"/>
  <c r="BE192" i="15" s="1"/>
  <c r="BI191" i="15"/>
  <c r="BH191" i="15"/>
  <c r="BG191" i="15"/>
  <c r="BF191" i="15"/>
  <c r="AA191" i="15"/>
  <c r="Y191" i="15"/>
  <c r="W191" i="15"/>
  <c r="BK191" i="15"/>
  <c r="N191" i="15"/>
  <c r="BE191" i="15" s="1"/>
  <c r="BI190" i="15"/>
  <c r="BH190" i="15"/>
  <c r="BG190" i="15"/>
  <c r="BF190" i="15"/>
  <c r="AA190" i="15"/>
  <c r="Y190" i="15"/>
  <c r="W190" i="15"/>
  <c r="BK190" i="15"/>
  <c r="N190" i="15"/>
  <c r="BE190" i="15" s="1"/>
  <c r="BI189" i="15"/>
  <c r="BH189" i="15"/>
  <c r="BG189" i="15"/>
  <c r="BF189" i="15"/>
  <c r="AA189" i="15"/>
  <c r="Y189" i="15"/>
  <c r="W189" i="15"/>
  <c r="BK189" i="15"/>
  <c r="N189" i="15"/>
  <c r="BE189" i="15" s="1"/>
  <c r="BI188" i="15"/>
  <c r="BH188" i="15"/>
  <c r="BG188" i="15"/>
  <c r="BF188" i="15"/>
  <c r="AA188" i="15"/>
  <c r="Y188" i="15"/>
  <c r="W188" i="15"/>
  <c r="BK188" i="15"/>
  <c r="N188" i="15"/>
  <c r="BE188" i="15" s="1"/>
  <c r="BI187" i="15"/>
  <c r="BH187" i="15"/>
  <c r="BG187" i="15"/>
  <c r="BF187" i="15"/>
  <c r="AA187" i="15"/>
  <c r="Y187" i="15"/>
  <c r="W187" i="15"/>
  <c r="BK187" i="15"/>
  <c r="N187" i="15"/>
  <c r="BE187" i="15" s="1"/>
  <c r="BI181" i="15"/>
  <c r="BH181" i="15"/>
  <c r="BG181" i="15"/>
  <c r="BF181" i="15"/>
  <c r="AA181" i="15"/>
  <c r="Y181" i="15"/>
  <c r="W181" i="15"/>
  <c r="BK181" i="15"/>
  <c r="N181" i="15"/>
  <c r="BE181" i="15" s="1"/>
  <c r="BI179" i="15"/>
  <c r="BH179" i="15"/>
  <c r="BG179" i="15"/>
  <c r="BF179" i="15"/>
  <c r="AA179" i="15"/>
  <c r="Y179" i="15"/>
  <c r="W179" i="15"/>
  <c r="BK179" i="15"/>
  <c r="N179" i="15"/>
  <c r="BE179" i="15" s="1"/>
  <c r="BI178" i="15"/>
  <c r="BH178" i="15"/>
  <c r="BG178" i="15"/>
  <c r="BF178" i="15"/>
  <c r="AA178" i="15"/>
  <c r="Y178" i="15"/>
  <c r="W178" i="15"/>
  <c r="BK178" i="15"/>
  <c r="N178" i="15"/>
  <c r="BE178" i="15" s="1"/>
  <c r="BI177" i="15"/>
  <c r="BH177" i="15"/>
  <c r="BG177" i="15"/>
  <c r="BF177" i="15"/>
  <c r="AA177" i="15"/>
  <c r="Y177" i="15"/>
  <c r="W177" i="15"/>
  <c r="BK177" i="15"/>
  <c r="N177" i="15"/>
  <c r="BE177" i="15" s="1"/>
  <c r="BI176" i="15"/>
  <c r="BH176" i="15"/>
  <c r="BG176" i="15"/>
  <c r="BF176" i="15"/>
  <c r="AA176" i="15"/>
  <c r="Y176" i="15"/>
  <c r="W176" i="15"/>
  <c r="BK176" i="15"/>
  <c r="N176" i="15"/>
  <c r="BE176" i="15" s="1"/>
  <c r="BI175" i="15"/>
  <c r="BH175" i="15"/>
  <c r="BG175" i="15"/>
  <c r="BF175" i="15"/>
  <c r="AA175" i="15"/>
  <c r="Y175" i="15"/>
  <c r="W175" i="15"/>
  <c r="BK175" i="15"/>
  <c r="N175" i="15"/>
  <c r="BE175" i="15" s="1"/>
  <c r="BI173" i="15"/>
  <c r="BH173" i="15"/>
  <c r="BG173" i="15"/>
  <c r="BF173" i="15"/>
  <c r="AA173" i="15"/>
  <c r="Y173" i="15"/>
  <c r="W173" i="15"/>
  <c r="BK173" i="15"/>
  <c r="N173" i="15"/>
  <c r="BE173" i="15" s="1"/>
  <c r="BI170" i="15"/>
  <c r="BH170" i="15"/>
  <c r="BG170" i="15"/>
  <c r="BF170" i="15"/>
  <c r="AA170" i="15"/>
  <c r="Y170" i="15"/>
  <c r="W170" i="15"/>
  <c r="BK170" i="15"/>
  <c r="N170" i="15"/>
  <c r="BE170" i="15" s="1"/>
  <c r="BI169" i="15"/>
  <c r="BH169" i="15"/>
  <c r="BG169" i="15"/>
  <c r="BF169" i="15"/>
  <c r="AA169" i="15"/>
  <c r="Y169" i="15"/>
  <c r="W169" i="15"/>
  <c r="BK169" i="15"/>
  <c r="N169" i="15"/>
  <c r="BE169" i="15" s="1"/>
  <c r="BI168" i="15"/>
  <c r="BH168" i="15"/>
  <c r="BG168" i="15"/>
  <c r="BF168" i="15"/>
  <c r="AA168" i="15"/>
  <c r="Y168" i="15"/>
  <c r="W168" i="15"/>
  <c r="BK168" i="15"/>
  <c r="N168" i="15"/>
  <c r="BE168" i="15" s="1"/>
  <c r="BI167" i="15"/>
  <c r="BH167" i="15"/>
  <c r="BG167" i="15"/>
  <c r="BF167" i="15"/>
  <c r="AA167" i="15"/>
  <c r="Y167" i="15"/>
  <c r="W167" i="15"/>
  <c r="BK167" i="15"/>
  <c r="N167" i="15"/>
  <c r="BE167" i="15" s="1"/>
  <c r="BI166" i="15"/>
  <c r="BH166" i="15"/>
  <c r="BG166" i="15"/>
  <c r="BF166" i="15"/>
  <c r="AA166" i="15"/>
  <c r="Y166" i="15"/>
  <c r="W166" i="15"/>
  <c r="BK166" i="15"/>
  <c r="N166" i="15"/>
  <c r="BE166" i="15" s="1"/>
  <c r="BI165" i="15"/>
  <c r="BH165" i="15"/>
  <c r="BG165" i="15"/>
  <c r="BF165" i="15"/>
  <c r="AA165" i="15"/>
  <c r="Y165" i="15"/>
  <c r="W165" i="15"/>
  <c r="BK165" i="15"/>
  <c r="N165" i="15"/>
  <c r="BE165" i="15" s="1"/>
  <c r="BI164" i="15"/>
  <c r="BH164" i="15"/>
  <c r="BG164" i="15"/>
  <c r="BF164" i="15"/>
  <c r="AA164" i="15"/>
  <c r="Y164" i="15"/>
  <c r="W164" i="15"/>
  <c r="BK164" i="15"/>
  <c r="N164" i="15"/>
  <c r="BE164" i="15" s="1"/>
  <c r="BI162" i="15"/>
  <c r="BH162" i="15"/>
  <c r="BG162" i="15"/>
  <c r="BF162" i="15"/>
  <c r="AA162" i="15"/>
  <c r="Y162" i="15"/>
  <c r="W162" i="15"/>
  <c r="BK162" i="15"/>
  <c r="N162" i="15"/>
  <c r="BE162" i="15" s="1"/>
  <c r="BI160" i="15"/>
  <c r="BH160" i="15"/>
  <c r="BG160" i="15"/>
  <c r="BF160" i="15"/>
  <c r="AA160" i="15"/>
  <c r="Y160" i="15"/>
  <c r="W160" i="15"/>
  <c r="BK160" i="15"/>
  <c r="N160" i="15"/>
  <c r="BE160" i="15" s="1"/>
  <c r="BI159" i="15"/>
  <c r="BH159" i="15"/>
  <c r="BG159" i="15"/>
  <c r="BF159" i="15"/>
  <c r="AA159" i="15"/>
  <c r="Y159" i="15"/>
  <c r="W159" i="15"/>
  <c r="BK159" i="15"/>
  <c r="N159" i="15"/>
  <c r="BE159" i="15" s="1"/>
  <c r="BI158" i="15"/>
  <c r="BH158" i="15"/>
  <c r="BG158" i="15"/>
  <c r="BF158" i="15"/>
  <c r="AA158" i="15"/>
  <c r="Y158" i="15"/>
  <c r="W158" i="15"/>
  <c r="BK158" i="15"/>
  <c r="N158" i="15"/>
  <c r="BE158" i="15" s="1"/>
  <c r="BI157" i="15"/>
  <c r="BH157" i="15"/>
  <c r="BG157" i="15"/>
  <c r="BF157" i="15"/>
  <c r="AA157" i="15"/>
  <c r="Y157" i="15"/>
  <c r="W157" i="15"/>
  <c r="BK157" i="15"/>
  <c r="N157" i="15"/>
  <c r="BE157" i="15" s="1"/>
  <c r="BI155" i="15"/>
  <c r="BH155" i="15"/>
  <c r="BG155" i="15"/>
  <c r="BF155" i="15"/>
  <c r="AA155" i="15"/>
  <c r="Y155" i="15"/>
  <c r="W155" i="15"/>
  <c r="BK155" i="15"/>
  <c r="N155" i="15"/>
  <c r="BE155" i="15" s="1"/>
  <c r="BI153" i="15"/>
  <c r="BH153" i="15"/>
  <c r="BG153" i="15"/>
  <c r="BF153" i="15"/>
  <c r="AA153" i="15"/>
  <c r="Y153" i="15"/>
  <c r="W153" i="15"/>
  <c r="BK153" i="15"/>
  <c r="N153" i="15"/>
  <c r="BE153" i="15" s="1"/>
  <c r="BI149" i="15"/>
  <c r="BH149" i="15"/>
  <c r="BG149" i="15"/>
  <c r="BF149" i="15"/>
  <c r="AA149" i="15"/>
  <c r="Y149" i="15"/>
  <c r="W149" i="15"/>
  <c r="BK149" i="15"/>
  <c r="N149" i="15"/>
  <c r="BE149" i="15" s="1"/>
  <c r="BI147" i="15"/>
  <c r="BH147" i="15"/>
  <c r="BG147" i="15"/>
  <c r="BF147" i="15"/>
  <c r="AA147" i="15"/>
  <c r="Y147" i="15"/>
  <c r="W147" i="15"/>
  <c r="BK147" i="15"/>
  <c r="N147" i="15"/>
  <c r="BE147" i="15" s="1"/>
  <c r="BI146" i="15"/>
  <c r="BH146" i="15"/>
  <c r="BG146" i="15"/>
  <c r="BF146" i="15"/>
  <c r="AA146" i="15"/>
  <c r="Y146" i="15"/>
  <c r="W146" i="15"/>
  <c r="BK146" i="15"/>
  <c r="N146" i="15"/>
  <c r="BE146" i="15" s="1"/>
  <c r="BI145" i="15"/>
  <c r="BH145" i="15"/>
  <c r="BG145" i="15"/>
  <c r="BF145" i="15"/>
  <c r="AA145" i="15"/>
  <c r="Y145" i="15"/>
  <c r="W145" i="15"/>
  <c r="BK145" i="15"/>
  <c r="N145" i="15"/>
  <c r="BE145" i="15" s="1"/>
  <c r="BI144" i="15"/>
  <c r="BH144" i="15"/>
  <c r="BG144" i="15"/>
  <c r="BF144" i="15"/>
  <c r="AA144" i="15"/>
  <c r="Y144" i="15"/>
  <c r="W144" i="15"/>
  <c r="BK144" i="15"/>
  <c r="N144" i="15"/>
  <c r="BE144" i="15" s="1"/>
  <c r="M117" i="15"/>
  <c r="F115" i="15"/>
  <c r="F113" i="15"/>
  <c r="M29" i="15"/>
  <c r="AS103" i="1" s="1"/>
  <c r="M84" i="15"/>
  <c r="F82" i="15"/>
  <c r="F80" i="15"/>
  <c r="O22" i="15"/>
  <c r="E22" i="15"/>
  <c r="M85" i="15" s="1"/>
  <c r="O21" i="15"/>
  <c r="O16" i="15"/>
  <c r="E16" i="15"/>
  <c r="F118" i="15" s="1"/>
  <c r="O15" i="15"/>
  <c r="O13" i="15"/>
  <c r="E13" i="15"/>
  <c r="F117" i="15" s="1"/>
  <c r="O12" i="15"/>
  <c r="O10" i="15"/>
  <c r="M82" i="15" s="1"/>
  <c r="F6" i="15"/>
  <c r="F111" i="15" s="1"/>
  <c r="AY102" i="1"/>
  <c r="AX102" i="1"/>
  <c r="BI143" i="14"/>
  <c r="BH143" i="14"/>
  <c r="BG143" i="14"/>
  <c r="BF143" i="14"/>
  <c r="AA143" i="14"/>
  <c r="AA142" i="14" s="1"/>
  <c r="Y143" i="14"/>
  <c r="Y142" i="14" s="1"/>
  <c r="W143" i="14"/>
  <c r="W142" i="14" s="1"/>
  <c r="BK143" i="14"/>
  <c r="BK142" i="14" s="1"/>
  <c r="N142" i="14" s="1"/>
  <c r="N94" i="14" s="1"/>
  <c r="N143" i="14"/>
  <c r="BE143" i="14" s="1"/>
  <c r="BI141" i="14"/>
  <c r="BH141" i="14"/>
  <c r="BG141" i="14"/>
  <c r="BF141" i="14"/>
  <c r="AA141" i="14"/>
  <c r="Y141" i="14"/>
  <c r="W141" i="14"/>
  <c r="BK141" i="14"/>
  <c r="N141" i="14"/>
  <c r="BE141" i="14" s="1"/>
  <c r="BI140" i="14"/>
  <c r="BH140" i="14"/>
  <c r="BG140" i="14"/>
  <c r="BF140" i="14"/>
  <c r="AA140" i="14"/>
  <c r="Y140" i="14"/>
  <c r="W140" i="14"/>
  <c r="BK140" i="14"/>
  <c r="N140" i="14"/>
  <c r="BE140" i="14" s="1"/>
  <c r="BI139" i="14"/>
  <c r="BH139" i="14"/>
  <c r="BG139" i="14"/>
  <c r="BF139" i="14"/>
  <c r="AA139" i="14"/>
  <c r="Y139" i="14"/>
  <c r="W139" i="14"/>
  <c r="BK139" i="14"/>
  <c r="N139" i="14"/>
  <c r="BE139" i="14" s="1"/>
  <c r="BI138" i="14"/>
  <c r="BH138" i="14"/>
  <c r="BG138" i="14"/>
  <c r="BF138" i="14"/>
  <c r="AA138" i="14"/>
  <c r="Y138" i="14"/>
  <c r="W138" i="14"/>
  <c r="BK138" i="14"/>
  <c r="N138" i="14"/>
  <c r="BE138" i="14" s="1"/>
  <c r="BI137" i="14"/>
  <c r="BH137" i="14"/>
  <c r="BG137" i="14"/>
  <c r="BF137" i="14"/>
  <c r="AA137" i="14"/>
  <c r="Y137" i="14"/>
  <c r="W137" i="14"/>
  <c r="BK137" i="14"/>
  <c r="N137" i="14"/>
  <c r="BE137" i="14" s="1"/>
  <c r="BI136" i="14"/>
  <c r="BH136" i="14"/>
  <c r="BG136" i="14"/>
  <c r="BF136" i="14"/>
  <c r="AA136" i="14"/>
  <c r="Y136" i="14"/>
  <c r="W136" i="14"/>
  <c r="BK136" i="14"/>
  <c r="N136" i="14"/>
  <c r="BE136" i="14" s="1"/>
  <c r="BI135" i="14"/>
  <c r="BH135" i="14"/>
  <c r="BG135" i="14"/>
  <c r="BF135" i="14"/>
  <c r="AA135" i="14"/>
  <c r="Y135" i="14"/>
  <c r="W135" i="14"/>
  <c r="BK135" i="14"/>
  <c r="N135" i="14"/>
  <c r="BE135" i="14" s="1"/>
  <c r="BI134" i="14"/>
  <c r="BH134" i="14"/>
  <c r="BG134" i="14"/>
  <c r="BF134" i="14"/>
  <c r="AA134" i="14"/>
  <c r="Y134" i="14"/>
  <c r="W134" i="14"/>
  <c r="BK134" i="14"/>
  <c r="N134" i="14"/>
  <c r="BE134" i="14" s="1"/>
  <c r="BI133" i="14"/>
  <c r="BH133" i="14"/>
  <c r="BG133" i="14"/>
  <c r="BF133" i="14"/>
  <c r="AA133" i="14"/>
  <c r="Y133" i="14"/>
  <c r="W133" i="14"/>
  <c r="BK133" i="14"/>
  <c r="N133" i="14"/>
  <c r="BE133" i="14" s="1"/>
  <c r="BI132" i="14"/>
  <c r="BH132" i="14"/>
  <c r="BG132" i="14"/>
  <c r="BF132" i="14"/>
  <c r="AA132" i="14"/>
  <c r="Y132" i="14"/>
  <c r="W132" i="14"/>
  <c r="BK132" i="14"/>
  <c r="N132" i="14"/>
  <c r="BE132" i="14" s="1"/>
  <c r="BI131" i="14"/>
  <c r="BH131" i="14"/>
  <c r="BG131" i="14"/>
  <c r="BF131" i="14"/>
  <c r="AA131" i="14"/>
  <c r="Y131" i="14"/>
  <c r="W131" i="14"/>
  <c r="BK131" i="14"/>
  <c r="N131" i="14"/>
  <c r="BE131" i="14" s="1"/>
  <c r="BI130" i="14"/>
  <c r="BH130" i="14"/>
  <c r="BG130" i="14"/>
  <c r="BF130" i="14"/>
  <c r="AA130" i="14"/>
  <c r="Y130" i="14"/>
  <c r="W130" i="14"/>
  <c r="BK130" i="14"/>
  <c r="N130" i="14"/>
  <c r="BE130" i="14" s="1"/>
  <c r="BI129" i="14"/>
  <c r="BH129" i="14"/>
  <c r="BG129" i="14"/>
  <c r="BF129" i="14"/>
  <c r="AA129" i="14"/>
  <c r="Y129" i="14"/>
  <c r="W129" i="14"/>
  <c r="BK129" i="14"/>
  <c r="N129" i="14"/>
  <c r="BE129" i="14" s="1"/>
  <c r="BI128" i="14"/>
  <c r="BH128" i="14"/>
  <c r="BG128" i="14"/>
  <c r="BF128" i="14"/>
  <c r="AA128" i="14"/>
  <c r="Y128" i="14"/>
  <c r="W128" i="14"/>
  <c r="BK128" i="14"/>
  <c r="N128" i="14"/>
  <c r="BE128" i="14" s="1"/>
  <c r="BI126" i="14"/>
  <c r="BH126" i="14"/>
  <c r="BG126" i="14"/>
  <c r="BF126" i="14"/>
  <c r="AA126" i="14"/>
  <c r="Y126" i="14"/>
  <c r="W126" i="14"/>
  <c r="BK126" i="14"/>
  <c r="N126" i="14"/>
  <c r="BE126" i="14" s="1"/>
  <c r="BI125" i="14"/>
  <c r="BH125" i="14"/>
  <c r="BG125" i="14"/>
  <c r="BF125" i="14"/>
  <c r="AA125" i="14"/>
  <c r="Y125" i="14"/>
  <c r="W125" i="14"/>
  <c r="BK125" i="14"/>
  <c r="N125" i="14"/>
  <c r="BE125" i="14" s="1"/>
  <c r="BI124" i="14"/>
  <c r="BH124" i="14"/>
  <c r="BG124" i="14"/>
  <c r="BF124" i="14"/>
  <c r="AA124" i="14"/>
  <c r="Y124" i="14"/>
  <c r="W124" i="14"/>
  <c r="BK124" i="14"/>
  <c r="N124" i="14"/>
  <c r="BE124" i="14" s="1"/>
  <c r="BI122" i="14"/>
  <c r="BH122" i="14"/>
  <c r="BG122" i="14"/>
  <c r="BF122" i="14"/>
  <c r="AA122" i="14"/>
  <c r="Y122" i="14"/>
  <c r="W122" i="14"/>
  <c r="BK122" i="14"/>
  <c r="N122" i="14"/>
  <c r="BE122" i="14" s="1"/>
  <c r="BI121" i="14"/>
  <c r="BH121" i="14"/>
  <c r="BG121" i="14"/>
  <c r="BF121" i="14"/>
  <c r="AA121" i="14"/>
  <c r="Y121" i="14"/>
  <c r="W121" i="14"/>
  <c r="BK121" i="14"/>
  <c r="N121" i="14"/>
  <c r="BE121" i="14" s="1"/>
  <c r="BI120" i="14"/>
  <c r="BH120" i="14"/>
  <c r="BG120" i="14"/>
  <c r="BF120" i="14"/>
  <c r="AA120" i="14"/>
  <c r="Y120" i="14"/>
  <c r="W120" i="14"/>
  <c r="BK120" i="14"/>
  <c r="N120" i="14"/>
  <c r="BE120" i="14" s="1"/>
  <c r="BI119" i="14"/>
  <c r="BH119" i="14"/>
  <c r="BG119" i="14"/>
  <c r="BF119" i="14"/>
  <c r="AA119" i="14"/>
  <c r="Y119" i="14"/>
  <c r="W119" i="14"/>
  <c r="BK119" i="14"/>
  <c r="N119" i="14"/>
  <c r="BE119" i="14" s="1"/>
  <c r="M112" i="14"/>
  <c r="F110" i="14"/>
  <c r="F108" i="14"/>
  <c r="M29" i="14"/>
  <c r="AS102" i="1" s="1"/>
  <c r="M84" i="14"/>
  <c r="F82" i="14"/>
  <c r="F80" i="14"/>
  <c r="O22" i="14"/>
  <c r="E22" i="14"/>
  <c r="M113" i="14" s="1"/>
  <c r="O21" i="14"/>
  <c r="O16" i="14"/>
  <c r="E16" i="14"/>
  <c r="F85" i="14" s="1"/>
  <c r="O15" i="14"/>
  <c r="O13" i="14"/>
  <c r="E13" i="14"/>
  <c r="F112" i="14" s="1"/>
  <c r="O12" i="14"/>
  <c r="O10" i="14"/>
  <c r="M110" i="14" s="1"/>
  <c r="F6" i="14"/>
  <c r="F106" i="14" s="1"/>
  <c r="AY101" i="1"/>
  <c r="AX101" i="1"/>
  <c r="BI124" i="13"/>
  <c r="BH124" i="13"/>
  <c r="BG124" i="13"/>
  <c r="BF124" i="13"/>
  <c r="AA124" i="13"/>
  <c r="Y124" i="13"/>
  <c r="W124" i="13"/>
  <c r="BK124" i="13"/>
  <c r="N124" i="13"/>
  <c r="BE124" i="13" s="1"/>
  <c r="BI123" i="13"/>
  <c r="BH123" i="13"/>
  <c r="BG123" i="13"/>
  <c r="BF123" i="13"/>
  <c r="AA123" i="13"/>
  <c r="Y123" i="13"/>
  <c r="W123" i="13"/>
  <c r="BK123" i="13"/>
  <c r="N123" i="13"/>
  <c r="BE123" i="13" s="1"/>
  <c r="BI122" i="13"/>
  <c r="BH122" i="13"/>
  <c r="BG122" i="13"/>
  <c r="BF122" i="13"/>
  <c r="AA122" i="13"/>
  <c r="Y122" i="13"/>
  <c r="W122" i="13"/>
  <c r="BK122" i="13"/>
  <c r="N122" i="13"/>
  <c r="BE122" i="13" s="1"/>
  <c r="BI121" i="13"/>
  <c r="BH121" i="13"/>
  <c r="BG121" i="13"/>
  <c r="BF121" i="13"/>
  <c r="AA121" i="13"/>
  <c r="Y121" i="13"/>
  <c r="W121" i="13"/>
  <c r="BK121" i="13"/>
  <c r="N121" i="13"/>
  <c r="BE121" i="13" s="1"/>
  <c r="BI120" i="13"/>
  <c r="BH120" i="13"/>
  <c r="BG120" i="13"/>
  <c r="BF120" i="13"/>
  <c r="AA120" i="13"/>
  <c r="Y120" i="13"/>
  <c r="W120" i="13"/>
  <c r="BK120" i="13"/>
  <c r="N120" i="13"/>
  <c r="BE120" i="13" s="1"/>
  <c r="BI116" i="13"/>
  <c r="BH116" i="13"/>
  <c r="BG116" i="13"/>
  <c r="BF116" i="13"/>
  <c r="AA116" i="13"/>
  <c r="Y116" i="13"/>
  <c r="W116" i="13"/>
  <c r="BK116" i="13"/>
  <c r="N116" i="13"/>
  <c r="BE116" i="13" s="1"/>
  <c r="M109" i="13"/>
  <c r="F107" i="13"/>
  <c r="F105" i="13"/>
  <c r="M29" i="13"/>
  <c r="AS101" i="1" s="1"/>
  <c r="M84" i="13"/>
  <c r="F82" i="13"/>
  <c r="F80" i="13"/>
  <c r="O22" i="13"/>
  <c r="E22" i="13"/>
  <c r="M85" i="13" s="1"/>
  <c r="O21" i="13"/>
  <c r="O16" i="13"/>
  <c r="E16" i="13"/>
  <c r="F110" i="13" s="1"/>
  <c r="O15" i="13"/>
  <c r="O13" i="13"/>
  <c r="E13" i="13"/>
  <c r="F109" i="13" s="1"/>
  <c r="O12" i="13"/>
  <c r="O10" i="13"/>
  <c r="M82" i="13" s="1"/>
  <c r="F6" i="13"/>
  <c r="F103" i="13" s="1"/>
  <c r="AY100" i="1"/>
  <c r="AX100" i="1"/>
  <c r="BI130" i="12"/>
  <c r="BH130" i="12"/>
  <c r="BG130" i="12"/>
  <c r="BF130" i="12"/>
  <c r="AA130" i="12"/>
  <c r="AA129" i="12" s="1"/>
  <c r="Y130" i="12"/>
  <c r="Y129" i="12" s="1"/>
  <c r="W130" i="12"/>
  <c r="W129" i="12" s="1"/>
  <c r="BK130" i="12"/>
  <c r="BK129" i="12" s="1"/>
  <c r="N129" i="12" s="1"/>
  <c r="N94" i="12" s="1"/>
  <c r="N130" i="12"/>
  <c r="BE130" i="12" s="1"/>
  <c r="BI128" i="12"/>
  <c r="BH128" i="12"/>
  <c r="BG128" i="12"/>
  <c r="BF128" i="12"/>
  <c r="AA128" i="12"/>
  <c r="AA127" i="12" s="1"/>
  <c r="Y128" i="12"/>
  <c r="Y127" i="12" s="1"/>
  <c r="W128" i="12"/>
  <c r="W127" i="12" s="1"/>
  <c r="BK128" i="12"/>
  <c r="BK127" i="12" s="1"/>
  <c r="N127" i="12" s="1"/>
  <c r="N93" i="12" s="1"/>
  <c r="N128" i="12"/>
  <c r="BE128" i="12" s="1"/>
  <c r="BI125" i="12"/>
  <c r="BH125" i="12"/>
  <c r="BG125" i="12"/>
  <c r="BF125" i="12"/>
  <c r="AA125" i="12"/>
  <c r="Y125" i="12"/>
  <c r="W125" i="12"/>
  <c r="BK125" i="12"/>
  <c r="N125" i="12"/>
  <c r="BE125" i="12" s="1"/>
  <c r="BI124" i="12"/>
  <c r="BH124" i="12"/>
  <c r="BG124" i="12"/>
  <c r="BF124" i="12"/>
  <c r="AA124" i="12"/>
  <c r="Y124" i="12"/>
  <c r="W124" i="12"/>
  <c r="BK124" i="12"/>
  <c r="N124" i="12"/>
  <c r="BE124" i="12" s="1"/>
  <c r="BI122" i="12"/>
  <c r="BH122" i="12"/>
  <c r="BG122" i="12"/>
  <c r="BF122" i="12"/>
  <c r="AA122" i="12"/>
  <c r="Y122" i="12"/>
  <c r="W122" i="12"/>
  <c r="BK122" i="12"/>
  <c r="N122" i="12"/>
  <c r="BE122" i="12" s="1"/>
  <c r="BI120" i="12"/>
  <c r="BH120" i="12"/>
  <c r="BG120" i="12"/>
  <c r="BF120" i="12"/>
  <c r="AA120" i="12"/>
  <c r="Y120" i="12"/>
  <c r="W120" i="12"/>
  <c r="BK120" i="12"/>
  <c r="N120" i="12"/>
  <c r="BE120" i="12" s="1"/>
  <c r="BI119" i="12"/>
  <c r="BH119" i="12"/>
  <c r="BG119" i="12"/>
  <c r="BF119" i="12"/>
  <c r="AA119" i="12"/>
  <c r="Y119" i="12"/>
  <c r="W119" i="12"/>
  <c r="BK119" i="12"/>
  <c r="N119" i="12"/>
  <c r="BE119" i="12" s="1"/>
  <c r="M112" i="12"/>
  <c r="F110" i="12"/>
  <c r="F108" i="12"/>
  <c r="M29" i="12"/>
  <c r="AS100" i="1" s="1"/>
  <c r="M84" i="12"/>
  <c r="F82" i="12"/>
  <c r="F80" i="12"/>
  <c r="O22" i="12"/>
  <c r="E22" i="12"/>
  <c r="M113" i="12" s="1"/>
  <c r="O21" i="12"/>
  <c r="O16" i="12"/>
  <c r="E16" i="12"/>
  <c r="F85" i="12" s="1"/>
  <c r="O15" i="12"/>
  <c r="O13" i="12"/>
  <c r="E13" i="12"/>
  <c r="F84" i="12" s="1"/>
  <c r="O12" i="12"/>
  <c r="O10" i="12"/>
  <c r="M110" i="12" s="1"/>
  <c r="F6" i="12"/>
  <c r="F78" i="12" s="1"/>
  <c r="AY99" i="1"/>
  <c r="AX99" i="1"/>
  <c r="BI129" i="11"/>
  <c r="BH129" i="11"/>
  <c r="BG129" i="11"/>
  <c r="BF129" i="11"/>
  <c r="AA129" i="11"/>
  <c r="AA128" i="11" s="1"/>
  <c r="Y129" i="11"/>
  <c r="Y128" i="11" s="1"/>
  <c r="W129" i="11"/>
  <c r="W128" i="11" s="1"/>
  <c r="BK129" i="11"/>
  <c r="BK128" i="11" s="1"/>
  <c r="N128" i="11" s="1"/>
  <c r="N94" i="11" s="1"/>
  <c r="N129" i="11"/>
  <c r="BE129" i="11" s="1"/>
  <c r="BI127" i="11"/>
  <c r="BH127" i="11"/>
  <c r="BG127" i="11"/>
  <c r="BF127" i="11"/>
  <c r="AA127" i="11"/>
  <c r="AA126" i="11" s="1"/>
  <c r="Y127" i="11"/>
  <c r="Y126" i="11" s="1"/>
  <c r="W127" i="11"/>
  <c r="W126" i="11" s="1"/>
  <c r="BK127" i="11"/>
  <c r="BK126" i="11" s="1"/>
  <c r="N126" i="11" s="1"/>
  <c r="N93" i="11" s="1"/>
  <c r="N127" i="11"/>
  <c r="BE127" i="11" s="1"/>
  <c r="BI125" i="11"/>
  <c r="BH125" i="11"/>
  <c r="BG125" i="11"/>
  <c r="BF125" i="11"/>
  <c r="AA125" i="11"/>
  <c r="Y125" i="11"/>
  <c r="W125" i="11"/>
  <c r="BK125" i="11"/>
  <c r="N125" i="11"/>
  <c r="BE125" i="11" s="1"/>
  <c r="BI124" i="11"/>
  <c r="BH124" i="11"/>
  <c r="BG124" i="11"/>
  <c r="BF124" i="11"/>
  <c r="AA124" i="11"/>
  <c r="Y124" i="11"/>
  <c r="W124" i="11"/>
  <c r="BK124" i="11"/>
  <c r="N124" i="11"/>
  <c r="BE124" i="11" s="1"/>
  <c r="BI123" i="11"/>
  <c r="BH123" i="11"/>
  <c r="BG123" i="11"/>
  <c r="BF123" i="11"/>
  <c r="AA123" i="11"/>
  <c r="Y123" i="11"/>
  <c r="W123" i="11"/>
  <c r="BK123" i="11"/>
  <c r="N123" i="11"/>
  <c r="BE123" i="11" s="1"/>
  <c r="BI121" i="11"/>
  <c r="BH121" i="11"/>
  <c r="BG121" i="11"/>
  <c r="BF121" i="11"/>
  <c r="AA121" i="11"/>
  <c r="Y121" i="11"/>
  <c r="W121" i="11"/>
  <c r="BK121" i="11"/>
  <c r="N121" i="11"/>
  <c r="BE121" i="11" s="1"/>
  <c r="BI120" i="11"/>
  <c r="BH120" i="11"/>
  <c r="BG120" i="11"/>
  <c r="BF120" i="11"/>
  <c r="AA120" i="11"/>
  <c r="Y120" i="11"/>
  <c r="W120" i="11"/>
  <c r="BK120" i="11"/>
  <c r="N120" i="11"/>
  <c r="BE120" i="11" s="1"/>
  <c r="BI119" i="11"/>
  <c r="BH119" i="11"/>
  <c r="BG119" i="11"/>
  <c r="BF119" i="11"/>
  <c r="AA119" i="11"/>
  <c r="Y119" i="11"/>
  <c r="W119" i="11"/>
  <c r="BK119" i="11"/>
  <c r="N119" i="11"/>
  <c r="BE119" i="11" s="1"/>
  <c r="M112" i="11"/>
  <c r="F110" i="11"/>
  <c r="F108" i="11"/>
  <c r="M29" i="11"/>
  <c r="AS99" i="1" s="1"/>
  <c r="M84" i="11"/>
  <c r="F82" i="11"/>
  <c r="F80" i="11"/>
  <c r="O22" i="11"/>
  <c r="E22" i="11"/>
  <c r="M85" i="11" s="1"/>
  <c r="O21" i="11"/>
  <c r="O16" i="11"/>
  <c r="E16" i="11"/>
  <c r="F113" i="11" s="1"/>
  <c r="O15" i="11"/>
  <c r="O13" i="11"/>
  <c r="E13" i="11"/>
  <c r="F112" i="11" s="1"/>
  <c r="O12" i="11"/>
  <c r="O10" i="11"/>
  <c r="M82" i="11" s="1"/>
  <c r="F6" i="11"/>
  <c r="F106" i="11" s="1"/>
  <c r="AY98" i="1"/>
  <c r="AX98" i="1"/>
  <c r="BI127" i="10"/>
  <c r="BH127" i="10"/>
  <c r="BG127" i="10"/>
  <c r="BF127" i="10"/>
  <c r="AA127" i="10"/>
  <c r="AA126" i="10" s="1"/>
  <c r="Y127" i="10"/>
  <c r="Y126" i="10" s="1"/>
  <c r="W127" i="10"/>
  <c r="W126" i="10" s="1"/>
  <c r="BK127" i="10"/>
  <c r="BK126" i="10" s="1"/>
  <c r="N126" i="10" s="1"/>
  <c r="N93" i="10" s="1"/>
  <c r="N127" i="10"/>
  <c r="BE127" i="10" s="1"/>
  <c r="BI125" i="10"/>
  <c r="BH125" i="10"/>
  <c r="BG125" i="10"/>
  <c r="BF125" i="10"/>
  <c r="AA125" i="10"/>
  <c r="AA124" i="10" s="1"/>
  <c r="Y125" i="10"/>
  <c r="Y124" i="10" s="1"/>
  <c r="W125" i="10"/>
  <c r="W124" i="10" s="1"/>
  <c r="BK125" i="10"/>
  <c r="BK124" i="10" s="1"/>
  <c r="N124" i="10" s="1"/>
  <c r="N92" i="10" s="1"/>
  <c r="N125" i="10"/>
  <c r="BE125" i="10" s="1"/>
  <c r="BI123" i="10"/>
  <c r="BH123" i="10"/>
  <c r="BG123" i="10"/>
  <c r="BF123" i="10"/>
  <c r="AA123" i="10"/>
  <c r="Y123" i="10"/>
  <c r="W123" i="10"/>
  <c r="BK123" i="10"/>
  <c r="N123" i="10"/>
  <c r="BE123" i="10" s="1"/>
  <c r="BI122" i="10"/>
  <c r="BH122" i="10"/>
  <c r="BG122" i="10"/>
  <c r="BF122" i="10"/>
  <c r="AA122" i="10"/>
  <c r="Y122" i="10"/>
  <c r="W122" i="10"/>
  <c r="BK122" i="10"/>
  <c r="N122" i="10"/>
  <c r="BE122" i="10" s="1"/>
  <c r="BI121" i="10"/>
  <c r="BH121" i="10"/>
  <c r="BG121" i="10"/>
  <c r="BF121" i="10"/>
  <c r="AA121" i="10"/>
  <c r="Y121" i="10"/>
  <c r="W121" i="10"/>
  <c r="BK121" i="10"/>
  <c r="N121" i="10"/>
  <c r="BE121" i="10" s="1"/>
  <c r="BI120" i="10"/>
  <c r="BH120" i="10"/>
  <c r="BG120" i="10"/>
  <c r="BF120" i="10"/>
  <c r="AA120" i="10"/>
  <c r="Y120" i="10"/>
  <c r="W120" i="10"/>
  <c r="BK120" i="10"/>
  <c r="N120" i="10"/>
  <c r="BE120" i="10" s="1"/>
  <c r="BI119" i="10"/>
  <c r="BH119" i="10"/>
  <c r="BG119" i="10"/>
  <c r="BF119" i="10"/>
  <c r="AA119" i="10"/>
  <c r="Y119" i="10"/>
  <c r="W119" i="10"/>
  <c r="BK119" i="10"/>
  <c r="N119" i="10"/>
  <c r="BE119" i="10" s="1"/>
  <c r="BI118" i="10"/>
  <c r="BH118" i="10"/>
  <c r="BG118" i="10"/>
  <c r="BF118" i="10"/>
  <c r="AA118" i="10"/>
  <c r="Y118" i="10"/>
  <c r="W118" i="10"/>
  <c r="BK118" i="10"/>
  <c r="N118" i="10"/>
  <c r="BE118" i="10" s="1"/>
  <c r="M111" i="10"/>
  <c r="F109" i="10"/>
  <c r="F107" i="10"/>
  <c r="M29" i="10"/>
  <c r="AS98" i="1" s="1"/>
  <c r="M84" i="10"/>
  <c r="F82" i="10"/>
  <c r="F80" i="10"/>
  <c r="O22" i="10"/>
  <c r="E22" i="10"/>
  <c r="M85" i="10" s="1"/>
  <c r="O21" i="10"/>
  <c r="O16" i="10"/>
  <c r="E16" i="10"/>
  <c r="F112" i="10" s="1"/>
  <c r="O15" i="10"/>
  <c r="O13" i="10"/>
  <c r="E13" i="10"/>
  <c r="F84" i="10" s="1"/>
  <c r="O12" i="10"/>
  <c r="O10" i="10"/>
  <c r="M82" i="10" s="1"/>
  <c r="F6" i="10"/>
  <c r="F78" i="10" s="1"/>
  <c r="AY97" i="1"/>
  <c r="AX97" i="1"/>
  <c r="BI120" i="9"/>
  <c r="BH120" i="9"/>
  <c r="BG120" i="9"/>
  <c r="BF120" i="9"/>
  <c r="AA120" i="9"/>
  <c r="Y120" i="9"/>
  <c r="W120" i="9"/>
  <c r="BK120" i="9"/>
  <c r="N120" i="9"/>
  <c r="BE120" i="9" s="1"/>
  <c r="BI119" i="9"/>
  <c r="BH119" i="9"/>
  <c r="BG119" i="9"/>
  <c r="BF119" i="9"/>
  <c r="AA119" i="9"/>
  <c r="Y119" i="9"/>
  <c r="W119" i="9"/>
  <c r="BK119" i="9"/>
  <c r="N119" i="9"/>
  <c r="BE119" i="9" s="1"/>
  <c r="BI118" i="9"/>
  <c r="BH118" i="9"/>
  <c r="BG118" i="9"/>
  <c r="BF118" i="9"/>
  <c r="AA118" i="9"/>
  <c r="Y118" i="9"/>
  <c r="W118" i="9"/>
  <c r="BK118" i="9"/>
  <c r="N118" i="9"/>
  <c r="BE118" i="9" s="1"/>
  <c r="BI117" i="9"/>
  <c r="BH117" i="9"/>
  <c r="BG117" i="9"/>
  <c r="BF117" i="9"/>
  <c r="AA117" i="9"/>
  <c r="Y117" i="9"/>
  <c r="W117" i="9"/>
  <c r="BK117" i="9"/>
  <c r="N117" i="9"/>
  <c r="BE117" i="9" s="1"/>
  <c r="BI116" i="9"/>
  <c r="BH116" i="9"/>
  <c r="BG116" i="9"/>
  <c r="BF116" i="9"/>
  <c r="AA116" i="9"/>
  <c r="Y116" i="9"/>
  <c r="W116" i="9"/>
  <c r="BK116" i="9"/>
  <c r="N116" i="9"/>
  <c r="BE116" i="9" s="1"/>
  <c r="M109" i="9"/>
  <c r="F107" i="9"/>
  <c r="F105" i="9"/>
  <c r="M29" i="9"/>
  <c r="AS97" i="1" s="1"/>
  <c r="M84" i="9"/>
  <c r="F82" i="9"/>
  <c r="F80" i="9"/>
  <c r="O22" i="9"/>
  <c r="E22" i="9"/>
  <c r="M85" i="9" s="1"/>
  <c r="O21" i="9"/>
  <c r="O16" i="9"/>
  <c r="E16" i="9"/>
  <c r="F110" i="9" s="1"/>
  <c r="O15" i="9"/>
  <c r="O13" i="9"/>
  <c r="E13" i="9"/>
  <c r="F84" i="9" s="1"/>
  <c r="O12" i="9"/>
  <c r="O10" i="9"/>
  <c r="M82" i="9" s="1"/>
  <c r="F6" i="9"/>
  <c r="F103" i="9" s="1"/>
  <c r="AY96" i="1"/>
  <c r="AX96" i="1"/>
  <c r="BI118" i="8"/>
  <c r="BH118" i="8"/>
  <c r="BG118" i="8"/>
  <c r="BF118" i="8"/>
  <c r="AA118" i="8"/>
  <c r="Y118" i="8"/>
  <c r="W118" i="8"/>
  <c r="BK118" i="8"/>
  <c r="N118" i="8"/>
  <c r="BE118" i="8" s="1"/>
  <c r="BI117" i="8"/>
  <c r="BH117" i="8"/>
  <c r="BG117" i="8"/>
  <c r="BF117" i="8"/>
  <c r="AA117" i="8"/>
  <c r="Y117" i="8"/>
  <c r="W117" i="8"/>
  <c r="BK117" i="8"/>
  <c r="N117" i="8"/>
  <c r="BE117" i="8" s="1"/>
  <c r="BI116" i="8"/>
  <c r="BH116" i="8"/>
  <c r="H36" i="8" s="1"/>
  <c r="BC96" i="1" s="1"/>
  <c r="BG116" i="8"/>
  <c r="BF116" i="8"/>
  <c r="AA116" i="8"/>
  <c r="Y116" i="8"/>
  <c r="Y115" i="8" s="1"/>
  <c r="Y114" i="8" s="1"/>
  <c r="Y113" i="8" s="1"/>
  <c r="W116" i="8"/>
  <c r="BK116" i="8"/>
  <c r="N116" i="8"/>
  <c r="BE116" i="8" s="1"/>
  <c r="H37" i="8"/>
  <c r="BD96" i="1" s="1"/>
  <c r="AA115" i="8"/>
  <c r="AA114" i="8" s="1"/>
  <c r="AA113" i="8" s="1"/>
  <c r="BK115" i="8"/>
  <c r="M109" i="8"/>
  <c r="F107" i="8"/>
  <c r="F105" i="8"/>
  <c r="M29" i="8"/>
  <c r="AS96" i="1" s="1"/>
  <c r="M84" i="8"/>
  <c r="F82" i="8"/>
  <c r="F80" i="8"/>
  <c r="O22" i="8"/>
  <c r="E22" i="8"/>
  <c r="M110" i="8" s="1"/>
  <c r="O21" i="8"/>
  <c r="O16" i="8"/>
  <c r="E16" i="8"/>
  <c r="F85" i="8" s="1"/>
  <c r="O15" i="8"/>
  <c r="O13" i="8"/>
  <c r="E13" i="8"/>
  <c r="F84" i="8" s="1"/>
  <c r="O12" i="8"/>
  <c r="O10" i="8"/>
  <c r="M107" i="8" s="1"/>
  <c r="F6" i="8"/>
  <c r="F78" i="8" s="1"/>
  <c r="AY95" i="1"/>
  <c r="AX95" i="1"/>
  <c r="BI121" i="7"/>
  <c r="BH121" i="7"/>
  <c r="BG121" i="7"/>
  <c r="BF121" i="7"/>
  <c r="AA121" i="7"/>
  <c r="AA120" i="7" s="1"/>
  <c r="AA119" i="7" s="1"/>
  <c r="Y121" i="7"/>
  <c r="Y120" i="7" s="1"/>
  <c r="Y119" i="7" s="1"/>
  <c r="W121" i="7"/>
  <c r="W120" i="7" s="1"/>
  <c r="W119" i="7" s="1"/>
  <c r="BK121" i="7"/>
  <c r="BK120" i="7" s="1"/>
  <c r="N121" i="7"/>
  <c r="BE121" i="7" s="1"/>
  <c r="BI118" i="7"/>
  <c r="H37" i="7" s="1"/>
  <c r="BD95" i="1" s="1"/>
  <c r="BH118" i="7"/>
  <c r="BG118" i="7"/>
  <c r="BF118" i="7"/>
  <c r="AA118" i="7"/>
  <c r="AA117" i="7" s="1"/>
  <c r="AA116" i="7" s="1"/>
  <c r="AA115" i="7" s="1"/>
  <c r="Y118" i="7"/>
  <c r="Y117" i="7" s="1"/>
  <c r="Y116" i="7" s="1"/>
  <c r="W118" i="7"/>
  <c r="W117" i="7" s="1"/>
  <c r="W116" i="7" s="1"/>
  <c r="BK118" i="7"/>
  <c r="BK117" i="7" s="1"/>
  <c r="N118" i="7"/>
  <c r="BE118" i="7" s="1"/>
  <c r="M111" i="7"/>
  <c r="F109" i="7"/>
  <c r="F107" i="7"/>
  <c r="M29" i="7"/>
  <c r="AS95" i="1" s="1"/>
  <c r="M84" i="7"/>
  <c r="F82" i="7"/>
  <c r="F80" i="7"/>
  <c r="O22" i="7"/>
  <c r="E22" i="7"/>
  <c r="M85" i="7" s="1"/>
  <c r="O21" i="7"/>
  <c r="O16" i="7"/>
  <c r="E16" i="7"/>
  <c r="F112" i="7" s="1"/>
  <c r="O15" i="7"/>
  <c r="O13" i="7"/>
  <c r="E13" i="7"/>
  <c r="F84" i="7" s="1"/>
  <c r="O12" i="7"/>
  <c r="O10" i="7"/>
  <c r="M82" i="7" s="1"/>
  <c r="F6" i="7"/>
  <c r="F105" i="7" s="1"/>
  <c r="AY93" i="1"/>
  <c r="AX93" i="1"/>
  <c r="BI132" i="6"/>
  <c r="BH132" i="6"/>
  <c r="BG132" i="6"/>
  <c r="BF132" i="6"/>
  <c r="AA132" i="6"/>
  <c r="Y132" i="6"/>
  <c r="W132" i="6"/>
  <c r="BK132" i="6"/>
  <c r="N132" i="6"/>
  <c r="BE132" i="6" s="1"/>
  <c r="BI131" i="6"/>
  <c r="BH131" i="6"/>
  <c r="BG131" i="6"/>
  <c r="BF131" i="6"/>
  <c r="AA131" i="6"/>
  <c r="Y131" i="6"/>
  <c r="W131" i="6"/>
  <c r="BK131" i="6"/>
  <c r="N131" i="6"/>
  <c r="BE131" i="6" s="1"/>
  <c r="BI130" i="6"/>
  <c r="BH130" i="6"/>
  <c r="BG130" i="6"/>
  <c r="BF130" i="6"/>
  <c r="AA130" i="6"/>
  <c r="Y130" i="6"/>
  <c r="W130" i="6"/>
  <c r="BK130" i="6"/>
  <c r="BE130" i="6"/>
  <c r="BI129" i="6"/>
  <c r="BH129" i="6"/>
  <c r="BG129" i="6"/>
  <c r="BF129" i="6"/>
  <c r="AA129" i="6"/>
  <c r="AA128" i="6" s="1"/>
  <c r="Y129" i="6"/>
  <c r="W129" i="6"/>
  <c r="BK129" i="6"/>
  <c r="N129" i="6"/>
  <c r="BE129" i="6" s="1"/>
  <c r="BI127" i="6"/>
  <c r="BH127" i="6"/>
  <c r="BG127" i="6"/>
  <c r="BF127" i="6"/>
  <c r="AA127" i="6"/>
  <c r="Y127" i="6"/>
  <c r="W127" i="6"/>
  <c r="BK127" i="6"/>
  <c r="N127" i="6"/>
  <c r="BE127" i="6" s="1"/>
  <c r="BI125" i="6"/>
  <c r="BH125" i="6"/>
  <c r="BG125" i="6"/>
  <c r="BF125" i="6"/>
  <c r="AA125" i="6"/>
  <c r="Y125" i="6"/>
  <c r="W125" i="6"/>
  <c r="BK125" i="6"/>
  <c r="N125" i="6"/>
  <c r="BE125" i="6" s="1"/>
  <c r="BI124" i="6"/>
  <c r="BH124" i="6"/>
  <c r="BG124" i="6"/>
  <c r="BF124" i="6"/>
  <c r="AA124" i="6"/>
  <c r="AA123" i="6" s="1"/>
  <c r="Y124" i="6"/>
  <c r="Y123" i="6" s="1"/>
  <c r="W124" i="6"/>
  <c r="BK124" i="6"/>
  <c r="N124" i="6"/>
  <c r="BE124" i="6" s="1"/>
  <c r="BI122" i="6"/>
  <c r="BH122" i="6"/>
  <c r="BG122" i="6"/>
  <c r="BF122" i="6"/>
  <c r="AA122" i="6"/>
  <c r="Y122" i="6"/>
  <c r="W122" i="6"/>
  <c r="BK122" i="6"/>
  <c r="N122" i="6"/>
  <c r="BE122" i="6" s="1"/>
  <c r="BI121" i="6"/>
  <c r="BH121" i="6"/>
  <c r="BG121" i="6"/>
  <c r="BF121" i="6"/>
  <c r="AA121" i="6"/>
  <c r="Y121" i="6"/>
  <c r="W121" i="6"/>
  <c r="BK121" i="6"/>
  <c r="BE121" i="6"/>
  <c r="BI120" i="6"/>
  <c r="BH120" i="6"/>
  <c r="BG120" i="6"/>
  <c r="BF120" i="6"/>
  <c r="AA120" i="6"/>
  <c r="Y120" i="6"/>
  <c r="W120" i="6"/>
  <c r="BK120" i="6"/>
  <c r="N120" i="6"/>
  <c r="BE120" i="6" s="1"/>
  <c r="BI119" i="6"/>
  <c r="BH119" i="6"/>
  <c r="BG119" i="6"/>
  <c r="BF119" i="6"/>
  <c r="AA119" i="6"/>
  <c r="Y119" i="6"/>
  <c r="W119" i="6"/>
  <c r="BK119" i="6"/>
  <c r="N119" i="6"/>
  <c r="BE119" i="6" s="1"/>
  <c r="BI118" i="6"/>
  <c r="BH118" i="6"/>
  <c r="BG118" i="6"/>
  <c r="BF118" i="6"/>
  <c r="AA118" i="6"/>
  <c r="Y118" i="6"/>
  <c r="W118" i="6"/>
  <c r="BK118" i="6"/>
  <c r="BK117" i="6" s="1"/>
  <c r="N118" i="6"/>
  <c r="BE118" i="6" s="1"/>
  <c r="M111" i="6"/>
  <c r="F111" i="6"/>
  <c r="F109" i="6"/>
  <c r="F107" i="6"/>
  <c r="M29" i="6"/>
  <c r="AS93" i="1" s="1"/>
  <c r="M84" i="6"/>
  <c r="F84" i="6"/>
  <c r="F82" i="6"/>
  <c r="F80" i="6"/>
  <c r="O22" i="6"/>
  <c r="E22" i="6"/>
  <c r="M112" i="6" s="1"/>
  <c r="O21" i="6"/>
  <c r="O16" i="6"/>
  <c r="E16" i="6"/>
  <c r="F85" i="6" s="1"/>
  <c r="O15" i="6"/>
  <c r="O10" i="6"/>
  <c r="M109" i="6" s="1"/>
  <c r="F6" i="6"/>
  <c r="F78" i="6" s="1"/>
  <c r="AY92" i="1"/>
  <c r="AX92" i="1"/>
  <c r="BI215" i="5"/>
  <c r="BH215" i="5"/>
  <c r="BG215" i="5"/>
  <c r="BF215" i="5"/>
  <c r="AA215" i="5"/>
  <c r="Y215" i="5"/>
  <c r="W215" i="5"/>
  <c r="BK215" i="5"/>
  <c r="N215" i="5"/>
  <c r="BE215" i="5" s="1"/>
  <c r="BI214" i="5"/>
  <c r="BH214" i="5"/>
  <c r="BG214" i="5"/>
  <c r="BF214" i="5"/>
  <c r="AA214" i="5"/>
  <c r="Y214" i="5"/>
  <c r="W214" i="5"/>
  <c r="BK214" i="5"/>
  <c r="N214" i="5"/>
  <c r="BE214" i="5" s="1"/>
  <c r="BI213" i="5"/>
  <c r="BH213" i="5"/>
  <c r="BG213" i="5"/>
  <c r="BF213" i="5"/>
  <c r="AA213" i="5"/>
  <c r="Y213" i="5"/>
  <c r="W213" i="5"/>
  <c r="BK213" i="5"/>
  <c r="N213" i="5"/>
  <c r="BE213" i="5" s="1"/>
  <c r="BI212" i="5"/>
  <c r="BH212" i="5"/>
  <c r="BG212" i="5"/>
  <c r="BF212" i="5"/>
  <c r="AA212" i="5"/>
  <c r="Y212" i="5"/>
  <c r="W212" i="5"/>
  <c r="BK212" i="5"/>
  <c r="N212" i="5"/>
  <c r="BE212" i="5" s="1"/>
  <c r="BI210" i="5"/>
  <c r="BH210" i="5"/>
  <c r="BG210" i="5"/>
  <c r="BF210" i="5"/>
  <c r="AA210" i="5"/>
  <c r="Y210" i="5"/>
  <c r="W210" i="5"/>
  <c r="BK210" i="5"/>
  <c r="N210" i="5"/>
  <c r="BE210" i="5" s="1"/>
  <c r="BI209" i="5"/>
  <c r="BH209" i="5"/>
  <c r="BG209" i="5"/>
  <c r="BF209" i="5"/>
  <c r="AA209" i="5"/>
  <c r="Y209" i="5"/>
  <c r="W209" i="5"/>
  <c r="BK209" i="5"/>
  <c r="N209" i="5"/>
  <c r="BE209" i="5" s="1"/>
  <c r="BI207" i="5"/>
  <c r="BH207" i="5"/>
  <c r="BG207" i="5"/>
  <c r="BF207" i="5"/>
  <c r="AA207" i="5"/>
  <c r="Y207" i="5"/>
  <c r="W207" i="5"/>
  <c r="BK207" i="5"/>
  <c r="N207" i="5"/>
  <c r="BE207" i="5" s="1"/>
  <c r="BI206" i="5"/>
  <c r="BH206" i="5"/>
  <c r="BG206" i="5"/>
  <c r="BF206" i="5"/>
  <c r="AA206" i="5"/>
  <c r="Y206" i="5"/>
  <c r="W206" i="5"/>
  <c r="BK206" i="5"/>
  <c r="N206" i="5"/>
  <c r="BE206" i="5" s="1"/>
  <c r="BI205" i="5"/>
  <c r="BH205" i="5"/>
  <c r="BG205" i="5"/>
  <c r="BF205" i="5"/>
  <c r="AA205" i="5"/>
  <c r="Y205" i="5"/>
  <c r="W205" i="5"/>
  <c r="BK205" i="5"/>
  <c r="N205" i="5"/>
  <c r="BE205" i="5" s="1"/>
  <c r="BI204" i="5"/>
  <c r="BH204" i="5"/>
  <c r="BG204" i="5"/>
  <c r="BF204" i="5"/>
  <c r="AA204" i="5"/>
  <c r="Y204" i="5"/>
  <c r="W204" i="5"/>
  <c r="BK204" i="5"/>
  <c r="N204" i="5"/>
  <c r="BE204" i="5" s="1"/>
  <c r="BI203" i="5"/>
  <c r="BH203" i="5"/>
  <c r="BG203" i="5"/>
  <c r="BF203" i="5"/>
  <c r="AA203" i="5"/>
  <c r="Y203" i="5"/>
  <c r="W203" i="5"/>
  <c r="BK203" i="5"/>
  <c r="N203" i="5"/>
  <c r="BE203" i="5" s="1"/>
  <c r="BI202" i="5"/>
  <c r="BH202" i="5"/>
  <c r="BG202" i="5"/>
  <c r="BF202" i="5"/>
  <c r="AA202" i="5"/>
  <c r="Y202" i="5"/>
  <c r="W202" i="5"/>
  <c r="BK202" i="5"/>
  <c r="N202" i="5"/>
  <c r="BE202" i="5" s="1"/>
  <c r="BI201" i="5"/>
  <c r="BH201" i="5"/>
  <c r="BG201" i="5"/>
  <c r="BF201" i="5"/>
  <c r="AA201" i="5"/>
  <c r="Y201" i="5"/>
  <c r="W201" i="5"/>
  <c r="BK201" i="5"/>
  <c r="N201" i="5"/>
  <c r="BE201" i="5" s="1"/>
  <c r="BI200" i="5"/>
  <c r="BH200" i="5"/>
  <c r="BG200" i="5"/>
  <c r="BF200" i="5"/>
  <c r="AA200" i="5"/>
  <c r="Y200" i="5"/>
  <c r="W200" i="5"/>
  <c r="BK200" i="5"/>
  <c r="N200" i="5"/>
  <c r="BE200" i="5" s="1"/>
  <c r="BI199" i="5"/>
  <c r="BH199" i="5"/>
  <c r="BG199" i="5"/>
  <c r="BF199" i="5"/>
  <c r="AA199" i="5"/>
  <c r="Y199" i="5"/>
  <c r="W199" i="5"/>
  <c r="BK199" i="5"/>
  <c r="N199" i="5"/>
  <c r="BE199" i="5" s="1"/>
  <c r="BI198" i="5"/>
  <c r="BH198" i="5"/>
  <c r="BG198" i="5"/>
  <c r="BF198" i="5"/>
  <c r="AA198" i="5"/>
  <c r="Y198" i="5"/>
  <c r="W198" i="5"/>
  <c r="BK198" i="5"/>
  <c r="N198" i="5"/>
  <c r="BE198" i="5" s="1"/>
  <c r="BI197" i="5"/>
  <c r="BH197" i="5"/>
  <c r="BG197" i="5"/>
  <c r="BF197" i="5"/>
  <c r="AA197" i="5"/>
  <c r="Y197" i="5"/>
  <c r="W197" i="5"/>
  <c r="BK197" i="5"/>
  <c r="N197" i="5"/>
  <c r="BE197" i="5" s="1"/>
  <c r="BI196" i="5"/>
  <c r="BH196" i="5"/>
  <c r="BG196" i="5"/>
  <c r="BF196" i="5"/>
  <c r="AA196" i="5"/>
  <c r="Y196" i="5"/>
  <c r="W196" i="5"/>
  <c r="BK196" i="5"/>
  <c r="N196" i="5"/>
  <c r="BE196" i="5" s="1"/>
  <c r="BI195" i="5"/>
  <c r="BH195" i="5"/>
  <c r="BG195" i="5"/>
  <c r="BF195" i="5"/>
  <c r="AA195" i="5"/>
  <c r="Y195" i="5"/>
  <c r="W195" i="5"/>
  <c r="BK195" i="5"/>
  <c r="N195" i="5"/>
  <c r="BE195" i="5" s="1"/>
  <c r="BI194" i="5"/>
  <c r="BH194" i="5"/>
  <c r="BG194" i="5"/>
  <c r="BF194" i="5"/>
  <c r="AA194" i="5"/>
  <c r="Y194" i="5"/>
  <c r="W194" i="5"/>
  <c r="BK194" i="5"/>
  <c r="N194" i="5"/>
  <c r="BE194" i="5" s="1"/>
  <c r="BI193" i="5"/>
  <c r="BH193" i="5"/>
  <c r="BG193" i="5"/>
  <c r="BF193" i="5"/>
  <c r="AA193" i="5"/>
  <c r="Y193" i="5"/>
  <c r="W193" i="5"/>
  <c r="BK193" i="5"/>
  <c r="N193" i="5"/>
  <c r="BE193" i="5" s="1"/>
  <c r="BI192" i="5"/>
  <c r="BH192" i="5"/>
  <c r="BG192" i="5"/>
  <c r="BF192" i="5"/>
  <c r="AA192" i="5"/>
  <c r="Y192" i="5"/>
  <c r="W192" i="5"/>
  <c r="BK192" i="5"/>
  <c r="N192" i="5"/>
  <c r="BE192" i="5" s="1"/>
  <c r="BI191" i="5"/>
  <c r="BH191" i="5"/>
  <c r="BG191" i="5"/>
  <c r="BF191" i="5"/>
  <c r="AA191" i="5"/>
  <c r="Y191" i="5"/>
  <c r="W191" i="5"/>
  <c r="BK191" i="5"/>
  <c r="N191" i="5"/>
  <c r="BE191" i="5" s="1"/>
  <c r="BI190" i="5"/>
  <c r="BH190" i="5"/>
  <c r="BG190" i="5"/>
  <c r="BF190" i="5"/>
  <c r="AA190" i="5"/>
  <c r="Y190" i="5"/>
  <c r="W190" i="5"/>
  <c r="BK190" i="5"/>
  <c r="N190" i="5"/>
  <c r="BE190" i="5" s="1"/>
  <c r="BI189" i="5"/>
  <c r="BH189" i="5"/>
  <c r="BG189" i="5"/>
  <c r="BF189" i="5"/>
  <c r="AA189" i="5"/>
  <c r="Y189" i="5"/>
  <c r="W189" i="5"/>
  <c r="BK189" i="5"/>
  <c r="N189" i="5"/>
  <c r="BE189" i="5" s="1"/>
  <c r="BI188" i="5"/>
  <c r="BH188" i="5"/>
  <c r="BG188" i="5"/>
  <c r="BF188" i="5"/>
  <c r="AA188" i="5"/>
  <c r="Y188" i="5"/>
  <c r="W188" i="5"/>
  <c r="BK188" i="5"/>
  <c r="N188" i="5"/>
  <c r="BE188" i="5" s="1"/>
  <c r="BI187" i="5"/>
  <c r="BH187" i="5"/>
  <c r="BG187" i="5"/>
  <c r="BF187" i="5"/>
  <c r="AA187" i="5"/>
  <c r="Y187" i="5"/>
  <c r="W187" i="5"/>
  <c r="BK187" i="5"/>
  <c r="N187" i="5"/>
  <c r="BE187" i="5" s="1"/>
  <c r="BI186" i="5"/>
  <c r="BH186" i="5"/>
  <c r="BG186" i="5"/>
  <c r="BF186" i="5"/>
  <c r="AA186" i="5"/>
  <c r="Y186" i="5"/>
  <c r="W186" i="5"/>
  <c r="BK186" i="5"/>
  <c r="N186" i="5"/>
  <c r="BE186" i="5" s="1"/>
  <c r="BI185" i="5"/>
  <c r="BH185" i="5"/>
  <c r="BG185" i="5"/>
  <c r="BF185" i="5"/>
  <c r="AA185" i="5"/>
  <c r="Y185" i="5"/>
  <c r="W185" i="5"/>
  <c r="BK185" i="5"/>
  <c r="N185" i="5"/>
  <c r="BE185" i="5" s="1"/>
  <c r="BI179" i="5"/>
  <c r="BH179" i="5"/>
  <c r="BG179" i="5"/>
  <c r="BF179" i="5"/>
  <c r="AA179" i="5"/>
  <c r="Y179" i="5"/>
  <c r="W179" i="5"/>
  <c r="BK179" i="5"/>
  <c r="N179" i="5"/>
  <c r="BE179" i="5" s="1"/>
  <c r="BI177" i="5"/>
  <c r="BH177" i="5"/>
  <c r="BG177" i="5"/>
  <c r="BF177" i="5"/>
  <c r="AA177" i="5"/>
  <c r="Y177" i="5"/>
  <c r="W177" i="5"/>
  <c r="BK177" i="5"/>
  <c r="N177" i="5"/>
  <c r="BE177" i="5" s="1"/>
  <c r="BI176" i="5"/>
  <c r="BH176" i="5"/>
  <c r="BG176" i="5"/>
  <c r="BF176" i="5"/>
  <c r="AA176" i="5"/>
  <c r="Y176" i="5"/>
  <c r="W176" i="5"/>
  <c r="BK176" i="5"/>
  <c r="N176" i="5"/>
  <c r="BE176" i="5" s="1"/>
  <c r="BI175" i="5"/>
  <c r="BH175" i="5"/>
  <c r="BG175" i="5"/>
  <c r="BF175" i="5"/>
  <c r="AA175" i="5"/>
  <c r="Y175" i="5"/>
  <c r="W175" i="5"/>
  <c r="BK175" i="5"/>
  <c r="N175" i="5"/>
  <c r="BE175" i="5" s="1"/>
  <c r="BI174" i="5"/>
  <c r="BH174" i="5"/>
  <c r="BG174" i="5"/>
  <c r="BF174" i="5"/>
  <c r="AA174" i="5"/>
  <c r="Y174" i="5"/>
  <c r="W174" i="5"/>
  <c r="BK174" i="5"/>
  <c r="N174" i="5"/>
  <c r="BE174" i="5" s="1"/>
  <c r="BI173" i="5"/>
  <c r="BH173" i="5"/>
  <c r="BG173" i="5"/>
  <c r="BF173" i="5"/>
  <c r="AA173" i="5"/>
  <c r="Y173" i="5"/>
  <c r="W173" i="5"/>
  <c r="BK173" i="5"/>
  <c r="N173" i="5"/>
  <c r="BE173" i="5" s="1"/>
  <c r="BI171" i="5"/>
  <c r="BH171" i="5"/>
  <c r="BG171" i="5"/>
  <c r="BF171" i="5"/>
  <c r="AA171" i="5"/>
  <c r="Y171" i="5"/>
  <c r="W171" i="5"/>
  <c r="BK171" i="5"/>
  <c r="N171" i="5"/>
  <c r="BE171" i="5" s="1"/>
  <c r="BI160" i="5"/>
  <c r="BH160" i="5"/>
  <c r="BG160" i="5"/>
  <c r="BF160" i="5"/>
  <c r="AA160" i="5"/>
  <c r="Y160" i="5"/>
  <c r="W160" i="5"/>
  <c r="BK160" i="5"/>
  <c r="N160" i="5"/>
  <c r="BE160" i="5" s="1"/>
  <c r="BI159" i="5"/>
  <c r="BH159" i="5"/>
  <c r="BG159" i="5"/>
  <c r="BF159" i="5"/>
  <c r="AA159" i="5"/>
  <c r="Y159" i="5"/>
  <c r="W159" i="5"/>
  <c r="BK159" i="5"/>
  <c r="N159" i="5"/>
  <c r="BE159" i="5" s="1"/>
  <c r="BI158" i="5"/>
  <c r="BH158" i="5"/>
  <c r="BG158" i="5"/>
  <c r="BF158" i="5"/>
  <c r="AA158" i="5"/>
  <c r="Y158" i="5"/>
  <c r="W158" i="5"/>
  <c r="BK158" i="5"/>
  <c r="N158" i="5"/>
  <c r="BE158" i="5" s="1"/>
  <c r="BI157" i="5"/>
  <c r="BH157" i="5"/>
  <c r="BG157" i="5"/>
  <c r="BF157" i="5"/>
  <c r="AA157" i="5"/>
  <c r="Y157" i="5"/>
  <c r="W157" i="5"/>
  <c r="BK157" i="5"/>
  <c r="N157" i="5"/>
  <c r="BE157" i="5" s="1"/>
  <c r="BI153" i="5"/>
  <c r="BH153" i="5"/>
  <c r="BG153" i="5"/>
  <c r="BF153" i="5"/>
  <c r="AA153" i="5"/>
  <c r="Y153" i="5"/>
  <c r="W153" i="5"/>
  <c r="BK153" i="5"/>
  <c r="N153" i="5"/>
  <c r="BE153" i="5" s="1"/>
  <c r="BI151" i="5"/>
  <c r="BH151" i="5"/>
  <c r="BG151" i="5"/>
  <c r="BF151" i="5"/>
  <c r="AA151" i="5"/>
  <c r="Y151" i="5"/>
  <c r="W151" i="5"/>
  <c r="BK151" i="5"/>
  <c r="N151" i="5"/>
  <c r="BE151" i="5" s="1"/>
  <c r="BI149" i="5"/>
  <c r="BH149" i="5"/>
  <c r="BG149" i="5"/>
  <c r="BF149" i="5"/>
  <c r="AA149" i="5"/>
  <c r="Y149" i="5"/>
  <c r="W149" i="5"/>
  <c r="BK149" i="5"/>
  <c r="N149" i="5"/>
  <c r="BE149" i="5" s="1"/>
  <c r="BI147" i="5"/>
  <c r="BH147" i="5"/>
  <c r="BG147" i="5"/>
  <c r="BF147" i="5"/>
  <c r="AA147" i="5"/>
  <c r="Y147" i="5"/>
  <c r="W147" i="5"/>
  <c r="BK147" i="5"/>
  <c r="N147" i="5"/>
  <c r="BE147" i="5" s="1"/>
  <c r="BI146" i="5"/>
  <c r="BH146" i="5"/>
  <c r="BG146" i="5"/>
  <c r="BF146" i="5"/>
  <c r="AA146" i="5"/>
  <c r="Y146" i="5"/>
  <c r="W146" i="5"/>
  <c r="BK146" i="5"/>
  <c r="N146" i="5"/>
  <c r="BE146" i="5" s="1"/>
  <c r="BI145" i="5"/>
  <c r="BH145" i="5"/>
  <c r="BG145" i="5"/>
  <c r="BF145" i="5"/>
  <c r="AA145" i="5"/>
  <c r="Y145" i="5"/>
  <c r="W145" i="5"/>
  <c r="BK145" i="5"/>
  <c r="N145" i="5"/>
  <c r="BE145" i="5" s="1"/>
  <c r="BI144" i="5"/>
  <c r="BH144" i="5"/>
  <c r="BG144" i="5"/>
  <c r="BF144" i="5"/>
  <c r="AA144" i="5"/>
  <c r="Y144" i="5"/>
  <c r="W144" i="5"/>
  <c r="BK144" i="5"/>
  <c r="N144" i="5"/>
  <c r="BE144" i="5" s="1"/>
  <c r="BI141" i="5"/>
  <c r="BH141" i="5"/>
  <c r="BG141" i="5"/>
  <c r="BF141" i="5"/>
  <c r="AA141" i="5"/>
  <c r="Y141" i="5"/>
  <c r="W141" i="5"/>
  <c r="BK141" i="5"/>
  <c r="N141" i="5"/>
  <c r="BE141" i="5" s="1"/>
  <c r="BI140" i="5"/>
  <c r="BH140" i="5"/>
  <c r="BG140" i="5"/>
  <c r="BF140" i="5"/>
  <c r="AA140" i="5"/>
  <c r="Y140" i="5"/>
  <c r="W140" i="5"/>
  <c r="BK140" i="5"/>
  <c r="N140" i="5"/>
  <c r="BE140" i="5" s="1"/>
  <c r="BI138" i="5"/>
  <c r="BH138" i="5"/>
  <c r="BG138" i="5"/>
  <c r="BF138" i="5"/>
  <c r="AA138" i="5"/>
  <c r="Y138" i="5"/>
  <c r="W138" i="5"/>
  <c r="BK138" i="5"/>
  <c r="N138" i="5"/>
  <c r="BE138" i="5" s="1"/>
  <c r="M117" i="5"/>
  <c r="F117" i="5"/>
  <c r="F115" i="5"/>
  <c r="F113" i="5"/>
  <c r="M29" i="5"/>
  <c r="AS92" i="1" s="1"/>
  <c r="M84" i="5"/>
  <c r="F84" i="5"/>
  <c r="F82" i="5"/>
  <c r="F80" i="5"/>
  <c r="O22" i="5"/>
  <c r="E22" i="5"/>
  <c r="M85" i="5" s="1"/>
  <c r="O21" i="5"/>
  <c r="O16" i="5"/>
  <c r="E16" i="5"/>
  <c r="F118" i="5" s="1"/>
  <c r="O15" i="5"/>
  <c r="O10" i="5"/>
  <c r="M82" i="5" s="1"/>
  <c r="F6" i="5"/>
  <c r="F111" i="5" s="1"/>
  <c r="AY91" i="1"/>
  <c r="AX91" i="1"/>
  <c r="BI127" i="4"/>
  <c r="BH127" i="4"/>
  <c r="BG127" i="4"/>
  <c r="BF127" i="4"/>
  <c r="AA127" i="4"/>
  <c r="AA126" i="4" s="1"/>
  <c r="Y127" i="4"/>
  <c r="Y126" i="4" s="1"/>
  <c r="W127" i="4"/>
  <c r="W126" i="4" s="1"/>
  <c r="BK127" i="4"/>
  <c r="BK126" i="4" s="1"/>
  <c r="N126" i="4" s="1"/>
  <c r="N93" i="4" s="1"/>
  <c r="N127" i="4"/>
  <c r="BE127" i="4" s="1"/>
  <c r="BI125" i="4"/>
  <c r="BH125" i="4"/>
  <c r="BG125" i="4"/>
  <c r="BF125" i="4"/>
  <c r="AA125" i="4"/>
  <c r="AA124" i="4" s="1"/>
  <c r="Y125" i="4"/>
  <c r="Y124" i="4" s="1"/>
  <c r="W125" i="4"/>
  <c r="W124" i="4" s="1"/>
  <c r="BK125" i="4"/>
  <c r="BK124" i="4" s="1"/>
  <c r="N124" i="4" s="1"/>
  <c r="N92" i="4" s="1"/>
  <c r="N125" i="4"/>
  <c r="BE125" i="4" s="1"/>
  <c r="BI123" i="4"/>
  <c r="BH123" i="4"/>
  <c r="BG123" i="4"/>
  <c r="BF123" i="4"/>
  <c r="AA123" i="4"/>
  <c r="Y123" i="4"/>
  <c r="W123" i="4"/>
  <c r="BK123" i="4"/>
  <c r="N123" i="4"/>
  <c r="BE123" i="4" s="1"/>
  <c r="BI122" i="4"/>
  <c r="BH122" i="4"/>
  <c r="BG122" i="4"/>
  <c r="BF122" i="4"/>
  <c r="AA122" i="4"/>
  <c r="Y122" i="4"/>
  <c r="W122" i="4"/>
  <c r="BK122" i="4"/>
  <c r="N122" i="4"/>
  <c r="BE122" i="4" s="1"/>
  <c r="BI121" i="4"/>
  <c r="BH121" i="4"/>
  <c r="BG121" i="4"/>
  <c r="BF121" i="4"/>
  <c r="AA121" i="4"/>
  <c r="Y121" i="4"/>
  <c r="W121" i="4"/>
  <c r="BK121" i="4"/>
  <c r="N121" i="4"/>
  <c r="BE121" i="4" s="1"/>
  <c r="BI120" i="4"/>
  <c r="BH120" i="4"/>
  <c r="BG120" i="4"/>
  <c r="BF120" i="4"/>
  <c r="AA120" i="4"/>
  <c r="Y120" i="4"/>
  <c r="W120" i="4"/>
  <c r="BK120" i="4"/>
  <c r="N120" i="4"/>
  <c r="BE120" i="4" s="1"/>
  <c r="BI119" i="4"/>
  <c r="BH119" i="4"/>
  <c r="BG119" i="4"/>
  <c r="BF119" i="4"/>
  <c r="AA119" i="4"/>
  <c r="Y119" i="4"/>
  <c r="W119" i="4"/>
  <c r="BK119" i="4"/>
  <c r="N119" i="4"/>
  <c r="BE119" i="4" s="1"/>
  <c r="BI118" i="4"/>
  <c r="BH118" i="4"/>
  <c r="BG118" i="4"/>
  <c r="BF118" i="4"/>
  <c r="AA118" i="4"/>
  <c r="Y118" i="4"/>
  <c r="W118" i="4"/>
  <c r="BK118" i="4"/>
  <c r="N118" i="4"/>
  <c r="BE118" i="4" s="1"/>
  <c r="M111" i="4"/>
  <c r="F111" i="4"/>
  <c r="F109" i="4"/>
  <c r="F107" i="4"/>
  <c r="M29" i="4"/>
  <c r="AS91" i="1" s="1"/>
  <c r="M84" i="4"/>
  <c r="F84" i="4"/>
  <c r="F82" i="4"/>
  <c r="F80" i="4"/>
  <c r="O22" i="4"/>
  <c r="E22" i="4"/>
  <c r="M85" i="4" s="1"/>
  <c r="O21" i="4"/>
  <c r="O16" i="4"/>
  <c r="E16" i="4"/>
  <c r="F112" i="4" s="1"/>
  <c r="O15" i="4"/>
  <c r="O10" i="4"/>
  <c r="M82" i="4" s="1"/>
  <c r="F6" i="4"/>
  <c r="F105" i="4" s="1"/>
  <c r="AY90" i="1"/>
  <c r="AX90" i="1"/>
  <c r="BI121" i="3"/>
  <c r="BH121" i="3"/>
  <c r="BG121" i="3"/>
  <c r="BF121" i="3"/>
  <c r="AA121" i="3"/>
  <c r="Y121" i="3"/>
  <c r="W121" i="3"/>
  <c r="BK121" i="3"/>
  <c r="N121" i="3"/>
  <c r="BE121" i="3" s="1"/>
  <c r="BI120" i="3"/>
  <c r="BH120" i="3"/>
  <c r="BG120" i="3"/>
  <c r="BF120" i="3"/>
  <c r="AA120" i="3"/>
  <c r="Y120" i="3"/>
  <c r="W120" i="3"/>
  <c r="BK120" i="3"/>
  <c r="N120" i="3"/>
  <c r="BE120" i="3" s="1"/>
  <c r="BI117" i="3"/>
  <c r="BH117" i="3"/>
  <c r="BG117" i="3"/>
  <c r="BF117" i="3"/>
  <c r="AA117" i="3"/>
  <c r="Y117" i="3"/>
  <c r="W117" i="3"/>
  <c r="BK117" i="3"/>
  <c r="N117" i="3"/>
  <c r="BE117" i="3" s="1"/>
  <c r="BI116" i="3"/>
  <c r="BH116" i="3"/>
  <c r="BG116" i="3"/>
  <c r="BF116" i="3"/>
  <c r="BE116" i="3"/>
  <c r="AA116" i="3"/>
  <c r="Y116" i="3"/>
  <c r="W116" i="3"/>
  <c r="BK116" i="3"/>
  <c r="M109" i="3"/>
  <c r="F109" i="3"/>
  <c r="F107" i="3"/>
  <c r="F105" i="3"/>
  <c r="M29" i="3"/>
  <c r="AS90" i="1" s="1"/>
  <c r="M84" i="3"/>
  <c r="F84" i="3"/>
  <c r="F82" i="3"/>
  <c r="F80" i="3"/>
  <c r="O22" i="3"/>
  <c r="E22" i="3"/>
  <c r="M85" i="3" s="1"/>
  <c r="O21" i="3"/>
  <c r="O16" i="3"/>
  <c r="E16" i="3"/>
  <c r="F110" i="3" s="1"/>
  <c r="O15" i="3"/>
  <c r="O10" i="3"/>
  <c r="M82" i="3" s="1"/>
  <c r="F6" i="3"/>
  <c r="F78" i="3" s="1"/>
  <c r="AY89" i="1"/>
  <c r="AX89" i="1"/>
  <c r="BI121" i="2"/>
  <c r="BH121" i="2"/>
  <c r="BG121" i="2"/>
  <c r="BF121" i="2"/>
  <c r="AA121" i="2"/>
  <c r="AA120" i="2" s="1"/>
  <c r="AA119" i="2" s="1"/>
  <c r="Y121" i="2"/>
  <c r="W121" i="2"/>
  <c r="W120" i="2" s="1"/>
  <c r="W119" i="2" s="1"/>
  <c r="BK121" i="2"/>
  <c r="N121" i="2"/>
  <c r="BE121" i="2" s="1"/>
  <c r="BI118" i="2"/>
  <c r="BH118" i="2"/>
  <c r="H36" i="2" s="1"/>
  <c r="BC89" i="1" s="1"/>
  <c r="BG118" i="2"/>
  <c r="BF118" i="2"/>
  <c r="H34" i="2" s="1"/>
  <c r="BA89" i="1" s="1"/>
  <c r="AA118" i="2"/>
  <c r="AA117" i="2" s="1"/>
  <c r="AA116" i="2" s="1"/>
  <c r="Y118" i="2"/>
  <c r="Y117" i="2" s="1"/>
  <c r="Y116" i="2" s="1"/>
  <c r="W118" i="2"/>
  <c r="W117" i="2" s="1"/>
  <c r="W116" i="2" s="1"/>
  <c r="BK118" i="2"/>
  <c r="BK117" i="2" s="1"/>
  <c r="N118" i="2"/>
  <c r="BE118" i="2" s="1"/>
  <c r="M111" i="2"/>
  <c r="F111" i="2"/>
  <c r="F109" i="2"/>
  <c r="F107" i="2"/>
  <c r="M29" i="2"/>
  <c r="AS89" i="1" s="1"/>
  <c r="M84" i="2"/>
  <c r="F84" i="2"/>
  <c r="F82" i="2"/>
  <c r="F80" i="2"/>
  <c r="O22" i="2"/>
  <c r="E22" i="2"/>
  <c r="M85" i="2" s="1"/>
  <c r="O21" i="2"/>
  <c r="O16" i="2"/>
  <c r="E16" i="2"/>
  <c r="F112" i="2" s="1"/>
  <c r="O15" i="2"/>
  <c r="O10" i="2"/>
  <c r="M82" i="2" s="1"/>
  <c r="F6" i="2"/>
  <c r="F105" i="2" s="1"/>
  <c r="AK27" i="1"/>
  <c r="AM83" i="1"/>
  <c r="L83" i="1"/>
  <c r="AM82" i="1"/>
  <c r="L82" i="1"/>
  <c r="L80" i="1"/>
  <c r="L78" i="1"/>
  <c r="L77" i="1"/>
  <c r="Y115" i="3" l="1"/>
  <c r="Y114" i="3" s="1"/>
  <c r="Y113" i="3" s="1"/>
  <c r="Y117" i="6"/>
  <c r="Y116" i="6" s="1"/>
  <c r="Y115" i="6" s="1"/>
  <c r="W123" i="6"/>
  <c r="Y118" i="24"/>
  <c r="Y123" i="24"/>
  <c r="AA115" i="30"/>
  <c r="AA114" i="30" s="1"/>
  <c r="AA113" i="30" s="1"/>
  <c r="M34" i="33"/>
  <c r="AW123" i="1" s="1"/>
  <c r="AA115" i="34"/>
  <c r="AA114" i="34" s="1"/>
  <c r="AA113" i="34" s="1"/>
  <c r="AA117" i="49"/>
  <c r="AA116" i="49" s="1"/>
  <c r="AA115" i="49" s="1"/>
  <c r="AA117" i="16"/>
  <c r="AA116" i="16" s="1"/>
  <c r="AA115" i="16" s="1"/>
  <c r="H35" i="22"/>
  <c r="BB111" i="1" s="1"/>
  <c r="Y115" i="23"/>
  <c r="Y114" i="23" s="1"/>
  <c r="Y113" i="23" s="1"/>
  <c r="W115" i="29"/>
  <c r="W114" i="29" s="1"/>
  <c r="W113" i="29" s="1"/>
  <c r="AU119" i="1" s="1"/>
  <c r="Y127" i="35"/>
  <c r="AA117" i="37"/>
  <c r="AA117" i="40"/>
  <c r="AA116" i="40" s="1"/>
  <c r="AA115" i="40" s="1"/>
  <c r="AA127" i="59"/>
  <c r="W128" i="6"/>
  <c r="W117" i="16"/>
  <c r="H37" i="22"/>
  <c r="BD111" i="1" s="1"/>
  <c r="M34" i="23"/>
  <c r="AW112" i="1" s="1"/>
  <c r="H35" i="28"/>
  <c r="BB118" i="1" s="1"/>
  <c r="H37" i="29"/>
  <c r="BD119" i="1" s="1"/>
  <c r="W123" i="37"/>
  <c r="AA129" i="37"/>
  <c r="H37" i="49"/>
  <c r="BC142" i="1" s="1"/>
  <c r="W115" i="3"/>
  <c r="W114" i="3" s="1"/>
  <c r="W113" i="3" s="1"/>
  <c r="AU90" i="1" s="1"/>
  <c r="W117" i="6"/>
  <c r="H35" i="6"/>
  <c r="BB93" i="1" s="1"/>
  <c r="Y128" i="6"/>
  <c r="H36" i="7"/>
  <c r="BC95" i="1" s="1"/>
  <c r="AA118" i="11"/>
  <c r="W123" i="16"/>
  <c r="Y128" i="16"/>
  <c r="H35" i="17"/>
  <c r="BB106" i="1" s="1"/>
  <c r="H34" i="18"/>
  <c r="BA107" i="1" s="1"/>
  <c r="AA115" i="18"/>
  <c r="AA114" i="18" s="1"/>
  <c r="AA113" i="18" s="1"/>
  <c r="Y118" i="22"/>
  <c r="Y117" i="22" s="1"/>
  <c r="Y116" i="22" s="1"/>
  <c r="BK121" i="22"/>
  <c r="N121" i="22" s="1"/>
  <c r="N92" i="22" s="1"/>
  <c r="AA115" i="23"/>
  <c r="AA114" i="23" s="1"/>
  <c r="AA113" i="23" s="1"/>
  <c r="W123" i="27"/>
  <c r="W116" i="27" s="1"/>
  <c r="W115" i="27" s="1"/>
  <c r="AU116" i="1" s="1"/>
  <c r="Y115" i="29"/>
  <c r="Y114" i="29" s="1"/>
  <c r="Y113" i="29" s="1"/>
  <c r="W118" i="33"/>
  <c r="H35" i="33"/>
  <c r="BB123" i="1" s="1"/>
  <c r="AA121" i="33"/>
  <c r="H36" i="34"/>
  <c r="BC124" i="1" s="1"/>
  <c r="H35" i="37"/>
  <c r="BB127" i="1" s="1"/>
  <c r="W117" i="38"/>
  <c r="W116" i="38" s="1"/>
  <c r="W115" i="38" s="1"/>
  <c r="AU130" i="1" s="1"/>
  <c r="H36" i="38"/>
  <c r="BB130" i="1" s="1"/>
  <c r="W117" i="39"/>
  <c r="W116" i="39" s="1"/>
  <c r="W115" i="39" s="1"/>
  <c r="AU131" i="1" s="1"/>
  <c r="M35" i="39"/>
  <c r="AW131" i="1" s="1"/>
  <c r="AA123" i="43"/>
  <c r="AA117" i="44"/>
  <c r="AA116" i="44" s="1"/>
  <c r="AA115" i="44" s="1"/>
  <c r="Y119" i="47"/>
  <c r="Y118" i="47" s="1"/>
  <c r="Y117" i="47" s="1"/>
  <c r="H37" i="47"/>
  <c r="BC139" i="1" s="1"/>
  <c r="AA125" i="47"/>
  <c r="H37" i="48"/>
  <c r="BC141" i="1" s="1"/>
  <c r="W117" i="50"/>
  <c r="W116" i="50" s="1"/>
  <c r="W115" i="50" s="1"/>
  <c r="AU143" i="1" s="1"/>
  <c r="M35" i="50"/>
  <c r="AW143" i="1" s="1"/>
  <c r="W123" i="53"/>
  <c r="AA119" i="56"/>
  <c r="Y130" i="56"/>
  <c r="W117" i="59"/>
  <c r="AA123" i="59"/>
  <c r="Y117" i="39"/>
  <c r="Y116" i="39" s="1"/>
  <c r="Y115" i="39" s="1"/>
  <c r="Y117" i="40"/>
  <c r="Y116" i="40" s="1"/>
  <c r="Y115" i="40" s="1"/>
  <c r="M35" i="49"/>
  <c r="AW142" i="1" s="1"/>
  <c r="Y117" i="50"/>
  <c r="Y116" i="50" s="1"/>
  <c r="Y115" i="50" s="1"/>
  <c r="M35" i="56"/>
  <c r="AW149" i="1" s="1"/>
  <c r="W130" i="56"/>
  <c r="Y117" i="59"/>
  <c r="W127" i="59"/>
  <c r="AA117" i="6"/>
  <c r="M34" i="7"/>
  <c r="AW95" i="1" s="1"/>
  <c r="W115" i="8"/>
  <c r="W114" i="8" s="1"/>
  <c r="W113" i="8" s="1"/>
  <c r="AU96" i="1" s="1"/>
  <c r="H35" i="8"/>
  <c r="BB96" i="1" s="1"/>
  <c r="M34" i="8"/>
  <c r="AW96" i="1" s="1"/>
  <c r="W118" i="11"/>
  <c r="W118" i="12"/>
  <c r="Y117" i="16"/>
  <c r="H35" i="16"/>
  <c r="BB104" i="1" s="1"/>
  <c r="AA115" i="17"/>
  <c r="AA114" i="17" s="1"/>
  <c r="AA113" i="17" s="1"/>
  <c r="H37" i="17"/>
  <c r="BD106" i="1" s="1"/>
  <c r="W115" i="19"/>
  <c r="W114" i="19" s="1"/>
  <c r="W113" i="19" s="1"/>
  <c r="AU108" i="1" s="1"/>
  <c r="H35" i="19"/>
  <c r="BB108" i="1" s="1"/>
  <c r="BK118" i="22"/>
  <c r="M34" i="22"/>
  <c r="AW111" i="1" s="1"/>
  <c r="Y121" i="22"/>
  <c r="W115" i="23"/>
  <c r="W114" i="23" s="1"/>
  <c r="W113" i="23" s="1"/>
  <c r="AU112" i="1" s="1"/>
  <c r="W123" i="24"/>
  <c r="Y127" i="24"/>
  <c r="Y117" i="27"/>
  <c r="H36" i="27"/>
  <c r="BC116" i="1" s="1"/>
  <c r="W117" i="27"/>
  <c r="AA123" i="27"/>
  <c r="AA116" i="27" s="1"/>
  <c r="AA115" i="27" s="1"/>
  <c r="AA127" i="27"/>
  <c r="Y115" i="28"/>
  <c r="Y114" i="28" s="1"/>
  <c r="Y113" i="28" s="1"/>
  <c r="W115" i="28"/>
  <c r="W114" i="28" s="1"/>
  <c r="W113" i="28" s="1"/>
  <c r="AU118" i="1" s="1"/>
  <c r="AA115" i="29"/>
  <c r="AA114" i="29" s="1"/>
  <c r="AA113" i="29" s="1"/>
  <c r="Y115" i="30"/>
  <c r="Y114" i="30" s="1"/>
  <c r="Y113" i="30" s="1"/>
  <c r="H36" i="30"/>
  <c r="BC120" i="1" s="1"/>
  <c r="AA118" i="33"/>
  <c r="W118" i="35"/>
  <c r="W127" i="35"/>
  <c r="Y129" i="37"/>
  <c r="Y116" i="37" s="1"/>
  <c r="Y115" i="37" s="1"/>
  <c r="M35" i="40"/>
  <c r="AW132" i="1" s="1"/>
  <c r="AA120" i="42"/>
  <c r="AA120" i="43"/>
  <c r="H38" i="43"/>
  <c r="BD135" i="1" s="1"/>
  <c r="W117" i="44"/>
  <c r="W116" i="44" s="1"/>
  <c r="W115" i="44" s="1"/>
  <c r="AU136" i="1" s="1"/>
  <c r="H36" i="44"/>
  <c r="BB136" i="1" s="1"/>
  <c r="W125" i="47"/>
  <c r="H36" i="49"/>
  <c r="BB142" i="1" s="1"/>
  <c r="W120" i="53"/>
  <c r="AA125" i="56"/>
  <c r="AA117" i="59"/>
  <c r="W123" i="59"/>
  <c r="W116" i="59" s="1"/>
  <c r="W115" i="59" s="1"/>
  <c r="AU154" i="1" s="1"/>
  <c r="Y127" i="59"/>
  <c r="BK127" i="59"/>
  <c r="N127" i="59" s="1"/>
  <c r="N93" i="59" s="1"/>
  <c r="M34" i="59"/>
  <c r="AW154" i="1" s="1"/>
  <c r="BK123" i="59"/>
  <c r="N123" i="59" s="1"/>
  <c r="N92" i="59" s="1"/>
  <c r="H35" i="59"/>
  <c r="BB154" i="1" s="1"/>
  <c r="H36" i="59"/>
  <c r="BC154" i="1" s="1"/>
  <c r="BK130" i="56"/>
  <c r="N130" i="56" s="1"/>
  <c r="N94" i="56" s="1"/>
  <c r="BK125" i="56"/>
  <c r="N125" i="56" s="1"/>
  <c r="N93" i="56" s="1"/>
  <c r="H37" i="56"/>
  <c r="BC149" i="1" s="1"/>
  <c r="H36" i="54"/>
  <c r="BB147" i="1" s="1"/>
  <c r="H36" i="53"/>
  <c r="BB146" i="1" s="1"/>
  <c r="H38" i="52"/>
  <c r="BD145" i="1" s="1"/>
  <c r="H36" i="50"/>
  <c r="BB143" i="1" s="1"/>
  <c r="BK117" i="49"/>
  <c r="H38" i="49"/>
  <c r="BD142" i="1" s="1"/>
  <c r="H35" i="48"/>
  <c r="BA141" i="1" s="1"/>
  <c r="H36" i="47"/>
  <c r="BB139" i="1" s="1"/>
  <c r="BK130" i="47"/>
  <c r="N130" i="47" s="1"/>
  <c r="N94" i="47" s="1"/>
  <c r="BK125" i="47"/>
  <c r="N125" i="47" s="1"/>
  <c r="N93" i="47" s="1"/>
  <c r="M35" i="47"/>
  <c r="AW139" i="1" s="1"/>
  <c r="H38" i="47"/>
  <c r="BD139" i="1" s="1"/>
  <c r="H35" i="44"/>
  <c r="BA136" i="1" s="1"/>
  <c r="H37" i="44"/>
  <c r="BC136" i="1" s="1"/>
  <c r="M35" i="41"/>
  <c r="AW133" i="1" s="1"/>
  <c r="H36" i="40"/>
  <c r="BB132" i="1" s="1"/>
  <c r="BK117" i="40"/>
  <c r="BK117" i="39"/>
  <c r="H35" i="38"/>
  <c r="BA130" i="1" s="1"/>
  <c r="BK117" i="38"/>
  <c r="BK129" i="37"/>
  <c r="N129" i="37" s="1"/>
  <c r="N93" i="37" s="1"/>
  <c r="H36" i="37"/>
  <c r="BC127" i="1" s="1"/>
  <c r="H34" i="37"/>
  <c r="BA127" i="1" s="1"/>
  <c r="BK117" i="37"/>
  <c r="H37" i="37"/>
  <c r="BD127" i="1" s="1"/>
  <c r="M34" i="37"/>
  <c r="AW127" i="1" s="1"/>
  <c r="BK127" i="35"/>
  <c r="N127" i="35" s="1"/>
  <c r="N93" i="35" s="1"/>
  <c r="BK123" i="35"/>
  <c r="N123" i="35" s="1"/>
  <c r="N92" i="35" s="1"/>
  <c r="BK115" i="34"/>
  <c r="BK114" i="34" s="1"/>
  <c r="H34" i="34"/>
  <c r="BA124" i="1" s="1"/>
  <c r="H37" i="34"/>
  <c r="BD124" i="1" s="1"/>
  <c r="BK121" i="33"/>
  <c r="N121" i="33" s="1"/>
  <c r="N92" i="33" s="1"/>
  <c r="H37" i="33"/>
  <c r="BD123" i="1" s="1"/>
  <c r="BK120" i="31"/>
  <c r="M34" i="31"/>
  <c r="AW121" i="1" s="1"/>
  <c r="H35" i="30"/>
  <c r="BB120" i="1" s="1"/>
  <c r="H37" i="30"/>
  <c r="BD120" i="1" s="1"/>
  <c r="H35" i="29"/>
  <c r="BB119" i="1" s="1"/>
  <c r="BK115" i="29"/>
  <c r="BK114" i="29" s="1"/>
  <c r="N114" i="29" s="1"/>
  <c r="N90" i="29" s="1"/>
  <c r="H34" i="29"/>
  <c r="BA119" i="1" s="1"/>
  <c r="H36" i="29"/>
  <c r="BC119" i="1" s="1"/>
  <c r="BK115" i="28"/>
  <c r="M34" i="28"/>
  <c r="AW118" i="1" s="1"/>
  <c r="H37" i="28"/>
  <c r="BD118" i="1" s="1"/>
  <c r="H37" i="27"/>
  <c r="BD116" i="1" s="1"/>
  <c r="BK117" i="27"/>
  <c r="N117" i="27" s="1"/>
  <c r="N91" i="27" s="1"/>
  <c r="M34" i="27"/>
  <c r="AW116" i="1" s="1"/>
  <c r="H36" i="24"/>
  <c r="BC113" i="1" s="1"/>
  <c r="H35" i="23"/>
  <c r="BB112" i="1" s="1"/>
  <c r="H36" i="23"/>
  <c r="BC112" i="1" s="1"/>
  <c r="BK115" i="23"/>
  <c r="N115" i="23" s="1"/>
  <c r="N91" i="23" s="1"/>
  <c r="H37" i="23"/>
  <c r="BD112" i="1" s="1"/>
  <c r="H34" i="23"/>
  <c r="BA112" i="1" s="1"/>
  <c r="H36" i="22"/>
  <c r="BC111" i="1" s="1"/>
  <c r="H36" i="19"/>
  <c r="BC108" i="1" s="1"/>
  <c r="BK115" i="19"/>
  <c r="H37" i="19"/>
  <c r="BD108" i="1" s="1"/>
  <c r="H35" i="18"/>
  <c r="BB107" i="1" s="1"/>
  <c r="H36" i="18"/>
  <c r="BC107" i="1" s="1"/>
  <c r="BK115" i="18"/>
  <c r="H37" i="18"/>
  <c r="BD107" i="1" s="1"/>
  <c r="M34" i="17"/>
  <c r="AW106" i="1" s="1"/>
  <c r="BK128" i="16"/>
  <c r="N128" i="16" s="1"/>
  <c r="N93" i="16" s="1"/>
  <c r="BK123" i="16"/>
  <c r="N123" i="16" s="1"/>
  <c r="N92" i="16" s="1"/>
  <c r="H37" i="16"/>
  <c r="BD104" i="1" s="1"/>
  <c r="H36" i="16"/>
  <c r="BC104" i="1" s="1"/>
  <c r="BK117" i="16"/>
  <c r="BK116" i="16" s="1"/>
  <c r="H34" i="16"/>
  <c r="BA104" i="1" s="1"/>
  <c r="M34" i="16"/>
  <c r="AW104" i="1" s="1"/>
  <c r="M34" i="9"/>
  <c r="AW97" i="1" s="1"/>
  <c r="BK128" i="6"/>
  <c r="N128" i="6" s="1"/>
  <c r="N93" i="6" s="1"/>
  <c r="M34" i="6"/>
  <c r="AW93" i="1" s="1"/>
  <c r="BK123" i="6"/>
  <c r="N123" i="6" s="1"/>
  <c r="N92" i="6" s="1"/>
  <c r="H36" i="6"/>
  <c r="BC93" i="1" s="1"/>
  <c r="H37" i="6"/>
  <c r="BD93" i="1" s="1"/>
  <c r="H33" i="34"/>
  <c r="AZ124" i="1" s="1"/>
  <c r="Y115" i="34"/>
  <c r="Y114" i="34" s="1"/>
  <c r="Y113" i="34" s="1"/>
  <c r="M34" i="34"/>
  <c r="AW124" i="1" s="1"/>
  <c r="W115" i="13"/>
  <c r="W114" i="13" s="1"/>
  <c r="W113" i="13" s="1"/>
  <c r="AU101" i="1" s="1"/>
  <c r="BK117" i="59"/>
  <c r="Y123" i="37"/>
  <c r="BK123" i="37"/>
  <c r="N123" i="37" s="1"/>
  <c r="N92" i="37" s="1"/>
  <c r="BK127" i="27"/>
  <c r="N127" i="27" s="1"/>
  <c r="N93" i="27" s="1"/>
  <c r="H35" i="27"/>
  <c r="BB116" i="1" s="1"/>
  <c r="BK123" i="27"/>
  <c r="N123" i="27" s="1"/>
  <c r="N92" i="27" s="1"/>
  <c r="W118" i="32"/>
  <c r="H35" i="32"/>
  <c r="BB122" i="1" s="1"/>
  <c r="AA125" i="32"/>
  <c r="H36" i="32"/>
  <c r="BC122" i="1" s="1"/>
  <c r="BK125" i="32"/>
  <c r="N125" i="32" s="1"/>
  <c r="N92" i="32" s="1"/>
  <c r="AA118" i="32"/>
  <c r="H37" i="32"/>
  <c r="BD122" i="1" s="1"/>
  <c r="BK118" i="32"/>
  <c r="M34" i="32"/>
  <c r="AW122" i="1" s="1"/>
  <c r="Y125" i="32"/>
  <c r="W125" i="32"/>
  <c r="Y118" i="32"/>
  <c r="H34" i="30"/>
  <c r="BA120" i="1" s="1"/>
  <c r="AA118" i="21"/>
  <c r="H37" i="21"/>
  <c r="BD110" i="1" s="1"/>
  <c r="M34" i="21"/>
  <c r="AW110" i="1" s="1"/>
  <c r="H35" i="21"/>
  <c r="BB110" i="1" s="1"/>
  <c r="BK118" i="21"/>
  <c r="W118" i="21"/>
  <c r="Y118" i="21"/>
  <c r="AA117" i="21"/>
  <c r="AA116" i="21" s="1"/>
  <c r="H36" i="21"/>
  <c r="BC110" i="1" s="1"/>
  <c r="Y136" i="41"/>
  <c r="Y135" i="41" s="1"/>
  <c r="Y134" i="31"/>
  <c r="Y133" i="31" s="1"/>
  <c r="W120" i="31"/>
  <c r="W119" i="31" s="1"/>
  <c r="H35" i="31"/>
  <c r="BB121" i="1" s="1"/>
  <c r="AA134" i="31"/>
  <c r="AA133" i="31" s="1"/>
  <c r="Y120" i="31"/>
  <c r="Y119" i="31" s="1"/>
  <c r="Y118" i="31" s="1"/>
  <c r="H36" i="31"/>
  <c r="BC121" i="1" s="1"/>
  <c r="BK134" i="31"/>
  <c r="AA120" i="31"/>
  <c r="H37" i="31"/>
  <c r="BD121" i="1" s="1"/>
  <c r="W134" i="31"/>
  <c r="W133" i="31" s="1"/>
  <c r="AA119" i="31"/>
  <c r="H35" i="7"/>
  <c r="BB95" i="1" s="1"/>
  <c r="AA148" i="26"/>
  <c r="BK117" i="54"/>
  <c r="BK116" i="54" s="1"/>
  <c r="H38" i="54"/>
  <c r="BD147" i="1" s="1"/>
  <c r="Y117" i="54"/>
  <c r="Y116" i="54" s="1"/>
  <c r="Y115" i="54" s="1"/>
  <c r="H35" i="54"/>
  <c r="BA147" i="1" s="1"/>
  <c r="AA117" i="54"/>
  <c r="AA116" i="54" s="1"/>
  <c r="AA115" i="54" s="1"/>
  <c r="M35" i="54"/>
  <c r="AW147" i="1" s="1"/>
  <c r="BK120" i="52"/>
  <c r="N120" i="52" s="1"/>
  <c r="N92" i="52" s="1"/>
  <c r="H36" i="52"/>
  <c r="BB145" i="1" s="1"/>
  <c r="Y120" i="52"/>
  <c r="H37" i="52"/>
  <c r="BC145" i="1" s="1"/>
  <c r="H35" i="52"/>
  <c r="BA145" i="1" s="1"/>
  <c r="W120" i="52"/>
  <c r="W119" i="52" s="1"/>
  <c r="W118" i="52" s="1"/>
  <c r="AU145" i="1" s="1"/>
  <c r="Y119" i="52"/>
  <c r="Y118" i="52" s="1"/>
  <c r="W136" i="51"/>
  <c r="W135" i="51" s="1"/>
  <c r="AA122" i="51"/>
  <c r="H38" i="51"/>
  <c r="BD144" i="1" s="1"/>
  <c r="BK122" i="51"/>
  <c r="H35" i="51"/>
  <c r="BA144" i="1" s="1"/>
  <c r="W122" i="51"/>
  <c r="W121" i="51" s="1"/>
  <c r="H36" i="51"/>
  <c r="BB144" i="1" s="1"/>
  <c r="AA136" i="51"/>
  <c r="AA135" i="51" s="1"/>
  <c r="Y122" i="51"/>
  <c r="Y121" i="51" s="1"/>
  <c r="H37" i="51"/>
  <c r="BC144" i="1" s="1"/>
  <c r="BK136" i="51"/>
  <c r="BK135" i="51" s="1"/>
  <c r="N135" i="51" s="1"/>
  <c r="N96" i="51" s="1"/>
  <c r="Y136" i="51"/>
  <c r="Y135" i="51" s="1"/>
  <c r="M34" i="50"/>
  <c r="AV143" i="1" s="1"/>
  <c r="AT143" i="1" s="1"/>
  <c r="M34" i="49"/>
  <c r="AV142" i="1" s="1"/>
  <c r="AT142" i="1" s="1"/>
  <c r="BK117" i="48"/>
  <c r="N117" i="48" s="1"/>
  <c r="N92" i="48" s="1"/>
  <c r="H34" i="48"/>
  <c r="AZ141" i="1" s="1"/>
  <c r="H38" i="48"/>
  <c r="BD141" i="1" s="1"/>
  <c r="M35" i="48"/>
  <c r="AW141" i="1" s="1"/>
  <c r="Y117" i="48"/>
  <c r="Y116" i="48" s="1"/>
  <c r="Y115" i="48" s="1"/>
  <c r="Y117" i="44"/>
  <c r="Y116" i="44" s="1"/>
  <c r="Y115" i="44" s="1"/>
  <c r="M35" i="44"/>
  <c r="AW136" i="1" s="1"/>
  <c r="M34" i="44"/>
  <c r="AV136" i="1" s="1"/>
  <c r="BK120" i="43"/>
  <c r="BK119" i="43" s="1"/>
  <c r="Y123" i="43"/>
  <c r="W120" i="43"/>
  <c r="M35" i="43"/>
  <c r="AW135" i="1" s="1"/>
  <c r="H36" i="43"/>
  <c r="BB135" i="1" s="1"/>
  <c r="BK123" i="43"/>
  <c r="N123" i="43" s="1"/>
  <c r="N93" i="43" s="1"/>
  <c r="W120" i="42"/>
  <c r="H36" i="42"/>
  <c r="BB134" i="1" s="1"/>
  <c r="Y120" i="42"/>
  <c r="Y119" i="42" s="1"/>
  <c r="Y118" i="42" s="1"/>
  <c r="M35" i="42"/>
  <c r="AW134" i="1" s="1"/>
  <c r="H37" i="42"/>
  <c r="BC134" i="1" s="1"/>
  <c r="BK120" i="42"/>
  <c r="BK119" i="42" s="1"/>
  <c r="H38" i="42"/>
  <c r="BD134" i="1" s="1"/>
  <c r="H34" i="42"/>
  <c r="AZ134" i="1" s="1"/>
  <c r="W119" i="42"/>
  <c r="W118" i="42" s="1"/>
  <c r="AU134" i="1" s="1"/>
  <c r="H35" i="42"/>
  <c r="BA134" i="1" s="1"/>
  <c r="W122" i="41"/>
  <c r="H36" i="41"/>
  <c r="BB133" i="1" s="1"/>
  <c r="AA136" i="41"/>
  <c r="AA135" i="41" s="1"/>
  <c r="BK129" i="41"/>
  <c r="N129" i="41" s="1"/>
  <c r="N93" i="41" s="1"/>
  <c r="BK136" i="41"/>
  <c r="BK135" i="41" s="1"/>
  <c r="N135" i="41" s="1"/>
  <c r="N96" i="41" s="1"/>
  <c r="AA122" i="41"/>
  <c r="W129" i="41"/>
  <c r="W136" i="41"/>
  <c r="W135" i="41" s="1"/>
  <c r="Y122" i="41"/>
  <c r="Y121" i="41" s="1"/>
  <c r="Y120" i="41" s="1"/>
  <c r="H37" i="41"/>
  <c r="BC133" i="1" s="1"/>
  <c r="H35" i="41"/>
  <c r="BA133" i="1" s="1"/>
  <c r="BK122" i="41"/>
  <c r="N122" i="41" s="1"/>
  <c r="N92" i="41" s="1"/>
  <c r="H38" i="41"/>
  <c r="BD133" i="1" s="1"/>
  <c r="M34" i="40"/>
  <c r="AV132" i="1" s="1"/>
  <c r="AT132" i="1" s="1"/>
  <c r="M34" i="39"/>
  <c r="AV131" i="1" s="1"/>
  <c r="AT131" i="1" s="1"/>
  <c r="H37" i="39"/>
  <c r="BC131" i="1" s="1"/>
  <c r="H36" i="39"/>
  <c r="BB131" i="1" s="1"/>
  <c r="M34" i="38"/>
  <c r="AV130" i="1" s="1"/>
  <c r="H38" i="38"/>
  <c r="BD130" i="1" s="1"/>
  <c r="M35" i="38"/>
  <c r="AW130" i="1" s="1"/>
  <c r="H37" i="38"/>
  <c r="BC130" i="1" s="1"/>
  <c r="BK115" i="30"/>
  <c r="BK114" i="30" s="1"/>
  <c r="BK113" i="30" s="1"/>
  <c r="N113" i="30" s="1"/>
  <c r="N89" i="30" s="1"/>
  <c r="M34" i="30"/>
  <c r="AW120" i="1" s="1"/>
  <c r="H35" i="24"/>
  <c r="BB113" i="1" s="1"/>
  <c r="BK123" i="24"/>
  <c r="N123" i="24" s="1"/>
  <c r="N92" i="24" s="1"/>
  <c r="W127" i="24"/>
  <c r="AA118" i="24"/>
  <c r="H37" i="24"/>
  <c r="BD113" i="1" s="1"/>
  <c r="AA127" i="24"/>
  <c r="BK118" i="24"/>
  <c r="M34" i="24"/>
  <c r="AW113" i="1" s="1"/>
  <c r="AA123" i="24"/>
  <c r="W118" i="24"/>
  <c r="BK127" i="24"/>
  <c r="N127" i="24" s="1"/>
  <c r="N93" i="24" s="1"/>
  <c r="Y115" i="19"/>
  <c r="Y114" i="19" s="1"/>
  <c r="Y113" i="19" s="1"/>
  <c r="H34" i="19"/>
  <c r="BA108" i="1" s="1"/>
  <c r="AA115" i="19"/>
  <c r="AA114" i="19" s="1"/>
  <c r="AA113" i="19" s="1"/>
  <c r="M34" i="19"/>
  <c r="AW108" i="1" s="1"/>
  <c r="H35" i="13"/>
  <c r="BB101" i="1" s="1"/>
  <c r="H33" i="9"/>
  <c r="AZ97" i="1" s="1"/>
  <c r="AA115" i="9"/>
  <c r="AA114" i="9" s="1"/>
  <c r="AA113" i="9" s="1"/>
  <c r="H35" i="9"/>
  <c r="BB97" i="1" s="1"/>
  <c r="Y115" i="9"/>
  <c r="Y114" i="9" s="1"/>
  <c r="Y113" i="9" s="1"/>
  <c r="H36" i="9"/>
  <c r="BC97" i="1" s="1"/>
  <c r="BK115" i="9"/>
  <c r="N115" i="9" s="1"/>
  <c r="N91" i="9" s="1"/>
  <c r="H37" i="9"/>
  <c r="BD97" i="1" s="1"/>
  <c r="W115" i="9"/>
  <c r="W114" i="9" s="1"/>
  <c r="W113" i="9" s="1"/>
  <c r="AU97" i="1" s="1"/>
  <c r="H33" i="7"/>
  <c r="AZ95" i="1" s="1"/>
  <c r="W115" i="2"/>
  <c r="AU89" i="1" s="1"/>
  <c r="H33" i="2"/>
  <c r="AZ89" i="1" s="1"/>
  <c r="AA115" i="2"/>
  <c r="Y120" i="2"/>
  <c r="Y119" i="2" s="1"/>
  <c r="Y115" i="2" s="1"/>
  <c r="H35" i="2"/>
  <c r="BB89" i="1" s="1"/>
  <c r="BK117" i="4"/>
  <c r="BK116" i="4" s="1"/>
  <c r="H37" i="4"/>
  <c r="BD91" i="1" s="1"/>
  <c r="Y117" i="4"/>
  <c r="Y116" i="4" s="1"/>
  <c r="Y115" i="4" s="1"/>
  <c r="M34" i="4"/>
  <c r="AW91" i="1" s="1"/>
  <c r="AA117" i="4"/>
  <c r="H36" i="4"/>
  <c r="BC91" i="1" s="1"/>
  <c r="H35" i="4"/>
  <c r="BB91" i="1" s="1"/>
  <c r="H34" i="3"/>
  <c r="BA90" i="1" s="1"/>
  <c r="H35" i="3"/>
  <c r="BB90" i="1" s="1"/>
  <c r="H36" i="3"/>
  <c r="BC90" i="1" s="1"/>
  <c r="AA120" i="45"/>
  <c r="AA125" i="45"/>
  <c r="Y120" i="45"/>
  <c r="H37" i="45"/>
  <c r="BC137" i="1" s="1"/>
  <c r="AA129" i="45"/>
  <c r="W129" i="45"/>
  <c r="W120" i="45"/>
  <c r="H36" i="45"/>
  <c r="BB137" i="1" s="1"/>
  <c r="W125" i="45"/>
  <c r="Y129" i="45"/>
  <c r="BK125" i="45"/>
  <c r="N125" i="45" s="1"/>
  <c r="N93" i="45" s="1"/>
  <c r="Y125" i="45"/>
  <c r="AA123" i="53"/>
  <c r="Y120" i="53"/>
  <c r="H37" i="53"/>
  <c r="BC146" i="1" s="1"/>
  <c r="BK123" i="53"/>
  <c r="N123" i="53" s="1"/>
  <c r="N93" i="53" s="1"/>
  <c r="M34" i="53"/>
  <c r="AV146" i="1" s="1"/>
  <c r="BK120" i="53"/>
  <c r="N120" i="53" s="1"/>
  <c r="N92" i="53" s="1"/>
  <c r="Y123" i="53"/>
  <c r="BK125" i="55"/>
  <c r="N125" i="55" s="1"/>
  <c r="N93" i="55" s="1"/>
  <c r="F86" i="50"/>
  <c r="F109" i="41"/>
  <c r="M109" i="50"/>
  <c r="F86" i="45"/>
  <c r="F85" i="34"/>
  <c r="F86" i="38"/>
  <c r="F107" i="42"/>
  <c r="M109" i="48"/>
  <c r="F107" i="52"/>
  <c r="F105" i="37"/>
  <c r="F86" i="40"/>
  <c r="F78" i="9"/>
  <c r="F85" i="16"/>
  <c r="F78" i="19"/>
  <c r="F78" i="27"/>
  <c r="F103" i="29"/>
  <c r="F78" i="30"/>
  <c r="F108" i="31"/>
  <c r="F106" i="32"/>
  <c r="F78" i="47"/>
  <c r="F78" i="48"/>
  <c r="F78" i="54"/>
  <c r="F85" i="4"/>
  <c r="F78" i="17"/>
  <c r="F85" i="18"/>
  <c r="M107" i="18"/>
  <c r="F78" i="24"/>
  <c r="M110" i="29"/>
  <c r="F106" i="33"/>
  <c r="F86" i="44"/>
  <c r="M109" i="44"/>
  <c r="F106" i="56"/>
  <c r="F85" i="59"/>
  <c r="F78" i="23"/>
  <c r="F78" i="28"/>
  <c r="F85" i="29"/>
  <c r="M113" i="33"/>
  <c r="F103" i="34"/>
  <c r="F85" i="37"/>
  <c r="F104" i="38"/>
  <c r="F86" i="39"/>
  <c r="F104" i="40"/>
  <c r="F86" i="41"/>
  <c r="F86" i="42"/>
  <c r="F86" i="43"/>
  <c r="M112" i="43"/>
  <c r="F78" i="49"/>
  <c r="AS140" i="1"/>
  <c r="F78" i="7"/>
  <c r="F85" i="7"/>
  <c r="F85" i="21"/>
  <c r="F78" i="22"/>
  <c r="M110" i="22"/>
  <c r="F78" i="45"/>
  <c r="AS129" i="1"/>
  <c r="F86" i="49"/>
  <c r="F86" i="51"/>
  <c r="F86" i="53"/>
  <c r="M112" i="53"/>
  <c r="Y120" i="20"/>
  <c r="H36" i="20"/>
  <c r="BC109" i="1" s="1"/>
  <c r="AA120" i="20"/>
  <c r="AA119" i="20" s="1"/>
  <c r="AA118" i="20" s="1"/>
  <c r="H37" i="20"/>
  <c r="BD109" i="1" s="1"/>
  <c r="Y134" i="20"/>
  <c r="Y133" i="20" s="1"/>
  <c r="W134" i="20"/>
  <c r="W133" i="20" s="1"/>
  <c r="BK120" i="20"/>
  <c r="BK119" i="20" s="1"/>
  <c r="AA134" i="20"/>
  <c r="AA133" i="20" s="1"/>
  <c r="W120" i="20"/>
  <c r="W119" i="20" s="1"/>
  <c r="H35" i="20"/>
  <c r="BB109" i="1" s="1"/>
  <c r="BK134" i="20"/>
  <c r="N134" i="20" s="1"/>
  <c r="N96" i="20" s="1"/>
  <c r="M34" i="20"/>
  <c r="AW109" i="1" s="1"/>
  <c r="F78" i="20"/>
  <c r="BK123" i="14"/>
  <c r="N123" i="14" s="1"/>
  <c r="N92" i="14" s="1"/>
  <c r="BK127" i="14"/>
  <c r="N127" i="14" s="1"/>
  <c r="N93" i="14" s="1"/>
  <c r="Y118" i="14"/>
  <c r="H36" i="14"/>
  <c r="BC102" i="1" s="1"/>
  <c r="F78" i="14"/>
  <c r="AA118" i="14"/>
  <c r="W123" i="14"/>
  <c r="BK118" i="14"/>
  <c r="H34" i="14"/>
  <c r="BA102" i="1" s="1"/>
  <c r="Y123" i="14"/>
  <c r="Y127" i="14"/>
  <c r="H37" i="14"/>
  <c r="BD102" i="1" s="1"/>
  <c r="W127" i="14"/>
  <c r="F84" i="14"/>
  <c r="W118" i="14"/>
  <c r="H35" i="14"/>
  <c r="BB102" i="1" s="1"/>
  <c r="AA123" i="14"/>
  <c r="AA127" i="14"/>
  <c r="Y115" i="13"/>
  <c r="Y114" i="13" s="1"/>
  <c r="Y113" i="13" s="1"/>
  <c r="H36" i="13"/>
  <c r="BC101" i="1" s="1"/>
  <c r="AA115" i="13"/>
  <c r="AA114" i="13" s="1"/>
  <c r="AA113" i="13" s="1"/>
  <c r="H37" i="13"/>
  <c r="BD101" i="1" s="1"/>
  <c r="BK115" i="13"/>
  <c r="N115" i="13" s="1"/>
  <c r="N91" i="13" s="1"/>
  <c r="H34" i="13"/>
  <c r="BA101" i="1" s="1"/>
  <c r="F84" i="13"/>
  <c r="M33" i="13"/>
  <c r="AV101" i="1" s="1"/>
  <c r="F78" i="13"/>
  <c r="F85" i="13"/>
  <c r="BK118" i="12"/>
  <c r="BK117" i="12" s="1"/>
  <c r="M34" i="12"/>
  <c r="AW100" i="1" s="1"/>
  <c r="Y121" i="12"/>
  <c r="Y118" i="12"/>
  <c r="H36" i="12"/>
  <c r="BC100" i="1" s="1"/>
  <c r="H35" i="12"/>
  <c r="BB100" i="1" s="1"/>
  <c r="AA121" i="12"/>
  <c r="AA118" i="12"/>
  <c r="W121" i="12"/>
  <c r="W117" i="12" s="1"/>
  <c r="W116" i="12" s="1"/>
  <c r="AU100" i="1" s="1"/>
  <c r="H37" i="12"/>
  <c r="BD100" i="1" s="1"/>
  <c r="F112" i="12"/>
  <c r="BK121" i="12"/>
  <c r="N121" i="12" s="1"/>
  <c r="N92" i="12" s="1"/>
  <c r="H35" i="11"/>
  <c r="BB99" i="1" s="1"/>
  <c r="W122" i="11"/>
  <c r="W117" i="11" s="1"/>
  <c r="W116" i="11" s="1"/>
  <c r="AU99" i="1" s="1"/>
  <c r="H37" i="11"/>
  <c r="BD99" i="1" s="1"/>
  <c r="AA122" i="11"/>
  <c r="BK118" i="11"/>
  <c r="N118" i="11" s="1"/>
  <c r="N91" i="11" s="1"/>
  <c r="M34" i="11"/>
  <c r="AW99" i="1" s="1"/>
  <c r="BK122" i="11"/>
  <c r="N122" i="11" s="1"/>
  <c r="N92" i="11" s="1"/>
  <c r="Y118" i="11"/>
  <c r="H36" i="11"/>
  <c r="BC99" i="1" s="1"/>
  <c r="Y122" i="11"/>
  <c r="M33" i="11"/>
  <c r="AV99" i="1" s="1"/>
  <c r="F78" i="11"/>
  <c r="F85" i="11"/>
  <c r="W117" i="10"/>
  <c r="W116" i="10" s="1"/>
  <c r="W115" i="10" s="1"/>
  <c r="AU98" i="1" s="1"/>
  <c r="Y117" i="10"/>
  <c r="Y116" i="10" s="1"/>
  <c r="Y115" i="10" s="1"/>
  <c r="H36" i="10"/>
  <c r="BC98" i="1" s="1"/>
  <c r="AA117" i="10"/>
  <c r="AA116" i="10" s="1"/>
  <c r="AA115" i="10" s="1"/>
  <c r="H37" i="10"/>
  <c r="BD98" i="1" s="1"/>
  <c r="BK117" i="10"/>
  <c r="N117" i="10" s="1"/>
  <c r="N91" i="10" s="1"/>
  <c r="M34" i="10"/>
  <c r="AW98" i="1" s="1"/>
  <c r="F85" i="10"/>
  <c r="H35" i="10"/>
  <c r="BB98" i="1" s="1"/>
  <c r="AS94" i="1"/>
  <c r="AA127" i="35"/>
  <c r="Y123" i="35"/>
  <c r="F85" i="35"/>
  <c r="AA118" i="35"/>
  <c r="AS117" i="1"/>
  <c r="Y118" i="35"/>
  <c r="Y117" i="35" s="1"/>
  <c r="Y116" i="35" s="1"/>
  <c r="H35" i="35"/>
  <c r="BB125" i="1" s="1"/>
  <c r="W120" i="55"/>
  <c r="BK129" i="55"/>
  <c r="N129" i="55" s="1"/>
  <c r="N94" i="55" s="1"/>
  <c r="H36" i="55"/>
  <c r="BB148" i="1" s="1"/>
  <c r="Y125" i="55"/>
  <c r="BK120" i="55"/>
  <c r="M35" i="55"/>
  <c r="AW148" i="1" s="1"/>
  <c r="AA125" i="55"/>
  <c r="AA129" i="55"/>
  <c r="Y120" i="55"/>
  <c r="H37" i="55"/>
  <c r="BC148" i="1" s="1"/>
  <c r="W125" i="55"/>
  <c r="W129" i="55"/>
  <c r="AA120" i="55"/>
  <c r="H38" i="55"/>
  <c r="BD148" i="1" s="1"/>
  <c r="Y129" i="55"/>
  <c r="F78" i="55"/>
  <c r="H37" i="2"/>
  <c r="BD89" i="1" s="1"/>
  <c r="M34" i="2"/>
  <c r="AW89" i="1" s="1"/>
  <c r="BK120" i="2"/>
  <c r="BK119" i="2" s="1"/>
  <c r="N119" i="2" s="1"/>
  <c r="N92" i="2" s="1"/>
  <c r="F78" i="2"/>
  <c r="F85" i="2"/>
  <c r="F103" i="3"/>
  <c r="AA115" i="3"/>
  <c r="AA114" i="3" s="1"/>
  <c r="AA113" i="3" s="1"/>
  <c r="BK115" i="3"/>
  <c r="H37" i="3"/>
  <c r="BD90" i="1" s="1"/>
  <c r="M34" i="3"/>
  <c r="AW90" i="1" s="1"/>
  <c r="M110" i="35"/>
  <c r="M112" i="45"/>
  <c r="M114" i="51"/>
  <c r="M109" i="59"/>
  <c r="M82" i="16"/>
  <c r="M107" i="17"/>
  <c r="M107" i="19"/>
  <c r="M109" i="39"/>
  <c r="M110" i="21"/>
  <c r="M107" i="23"/>
  <c r="M110" i="24"/>
  <c r="M109" i="4"/>
  <c r="M82" i="12"/>
  <c r="H36" i="25"/>
  <c r="BC114" i="1" s="1"/>
  <c r="AA173" i="25"/>
  <c r="AA172" i="25" s="1"/>
  <c r="N97" i="25"/>
  <c r="AA149" i="25"/>
  <c r="BK149" i="25"/>
  <c r="N149" i="25" s="1"/>
  <c r="N93" i="25" s="1"/>
  <c r="F78" i="25"/>
  <c r="M115" i="25"/>
  <c r="W149" i="25"/>
  <c r="BK157" i="25"/>
  <c r="N157" i="25" s="1"/>
  <c r="N95" i="25" s="1"/>
  <c r="Y173" i="25"/>
  <c r="Y172" i="25" s="1"/>
  <c r="AS105" i="1"/>
  <c r="H35" i="25"/>
  <c r="BB114" i="1" s="1"/>
  <c r="AA144" i="25"/>
  <c r="W157" i="25"/>
  <c r="Y155" i="25"/>
  <c r="BK123" i="26"/>
  <c r="N123" i="26" s="1"/>
  <c r="N91" i="26" s="1"/>
  <c r="Y123" i="26"/>
  <c r="H36" i="26"/>
  <c r="BC115" i="1" s="1"/>
  <c r="AA143" i="26"/>
  <c r="W155" i="26"/>
  <c r="Y171" i="26"/>
  <c r="Y170" i="26" s="1"/>
  <c r="BK148" i="26"/>
  <c r="N148" i="26" s="1"/>
  <c r="N93" i="26" s="1"/>
  <c r="Y160" i="26"/>
  <c r="W153" i="26"/>
  <c r="AA171" i="26"/>
  <c r="AA170" i="26" s="1"/>
  <c r="BK171" i="26"/>
  <c r="BK170" i="26" s="1"/>
  <c r="N170" i="26" s="1"/>
  <c r="N98" i="26" s="1"/>
  <c r="W171" i="26"/>
  <c r="W170" i="26" s="1"/>
  <c r="H35" i="26"/>
  <c r="BB115" i="1" s="1"/>
  <c r="AA123" i="26"/>
  <c r="Y143" i="26"/>
  <c r="Y148" i="26"/>
  <c r="AA153" i="26"/>
  <c r="BK155" i="26"/>
  <c r="N155" i="26" s="1"/>
  <c r="N95" i="26" s="1"/>
  <c r="BK160" i="26"/>
  <c r="N160" i="26" s="1"/>
  <c r="N96" i="26" s="1"/>
  <c r="W123" i="26"/>
  <c r="H34" i="26"/>
  <c r="BA115" i="1" s="1"/>
  <c r="BK143" i="26"/>
  <c r="N143" i="26" s="1"/>
  <c r="N92" i="26" s="1"/>
  <c r="Y155" i="26"/>
  <c r="H37" i="26"/>
  <c r="BD115" i="1" s="1"/>
  <c r="W148" i="26"/>
  <c r="Y153" i="26"/>
  <c r="AA155" i="26"/>
  <c r="AA160" i="26"/>
  <c r="N97" i="26"/>
  <c r="M33" i="26"/>
  <c r="AV115" i="1" s="1"/>
  <c r="W143" i="26"/>
  <c r="F78" i="26"/>
  <c r="M115" i="26"/>
  <c r="Y157" i="36"/>
  <c r="AA164" i="36"/>
  <c r="W173" i="36"/>
  <c r="W172" i="36" s="1"/>
  <c r="AA149" i="36"/>
  <c r="AA124" i="36"/>
  <c r="Y124" i="36"/>
  <c r="H35" i="36"/>
  <c r="BB126" i="1" s="1"/>
  <c r="W124" i="36"/>
  <c r="BK124" i="36"/>
  <c r="N124" i="36" s="1"/>
  <c r="N91" i="36" s="1"/>
  <c r="M33" i="36"/>
  <c r="AV126" i="1" s="1"/>
  <c r="H37" i="36"/>
  <c r="BD126" i="1" s="1"/>
  <c r="W149" i="36"/>
  <c r="BK157" i="36"/>
  <c r="N157" i="36" s="1"/>
  <c r="N95" i="36" s="1"/>
  <c r="W164" i="36"/>
  <c r="AA173" i="36"/>
  <c r="AA172" i="36" s="1"/>
  <c r="Y144" i="36"/>
  <c r="Y149" i="36"/>
  <c r="BK155" i="36"/>
  <c r="N155" i="36" s="1"/>
  <c r="N94" i="36" s="1"/>
  <c r="W157" i="36"/>
  <c r="W162" i="36"/>
  <c r="Y164" i="36"/>
  <c r="BK173" i="36"/>
  <c r="BK172" i="36" s="1"/>
  <c r="N172" i="36" s="1"/>
  <c r="N98" i="36" s="1"/>
  <c r="H36" i="36"/>
  <c r="BC126" i="1" s="1"/>
  <c r="H34" i="36"/>
  <c r="BA126" i="1" s="1"/>
  <c r="AA144" i="36"/>
  <c r="W155" i="36"/>
  <c r="Y162" i="36"/>
  <c r="F78" i="36"/>
  <c r="BK144" i="36"/>
  <c r="N144" i="36" s="1"/>
  <c r="N92" i="36" s="1"/>
  <c r="BK149" i="36"/>
  <c r="N149" i="36" s="1"/>
  <c r="N93" i="36" s="1"/>
  <c r="Y155" i="36"/>
  <c r="AA157" i="36"/>
  <c r="AA162" i="36"/>
  <c r="BK164" i="36"/>
  <c r="N164" i="36" s="1"/>
  <c r="N97" i="36" s="1"/>
  <c r="Y173" i="36"/>
  <c r="Y172" i="36" s="1"/>
  <c r="F85" i="36"/>
  <c r="M116" i="36"/>
  <c r="W144" i="36"/>
  <c r="AA155" i="36"/>
  <c r="BK162" i="36"/>
  <c r="N162" i="36" s="1"/>
  <c r="N96" i="36" s="1"/>
  <c r="W123" i="57"/>
  <c r="BK162" i="57"/>
  <c r="N162" i="57" s="1"/>
  <c r="N96" i="57" s="1"/>
  <c r="BK157" i="57"/>
  <c r="N157" i="57" s="1"/>
  <c r="N95" i="57" s="1"/>
  <c r="W164" i="57"/>
  <c r="AA173" i="57"/>
  <c r="AA172" i="57" s="1"/>
  <c r="W149" i="57"/>
  <c r="Y155" i="57"/>
  <c r="AA157" i="57"/>
  <c r="BK164" i="57"/>
  <c r="N164" i="57" s="1"/>
  <c r="N97" i="57" s="1"/>
  <c r="Y173" i="57"/>
  <c r="Y172" i="57" s="1"/>
  <c r="H34" i="57"/>
  <c r="BA151" i="1" s="1"/>
  <c r="Y123" i="57"/>
  <c r="H35" i="57"/>
  <c r="BB151" i="1" s="1"/>
  <c r="Y144" i="57"/>
  <c r="Y149" i="57"/>
  <c r="BK155" i="57"/>
  <c r="N155" i="57" s="1"/>
  <c r="N94" i="57" s="1"/>
  <c r="W157" i="57"/>
  <c r="W162" i="57"/>
  <c r="AA123" i="57"/>
  <c r="AA144" i="57"/>
  <c r="AA149" i="57"/>
  <c r="W155" i="57"/>
  <c r="Y162" i="57"/>
  <c r="AA164" i="57"/>
  <c r="W173" i="57"/>
  <c r="W172" i="57" s="1"/>
  <c r="AS150" i="1"/>
  <c r="F85" i="57"/>
  <c r="M115" i="57"/>
  <c r="BK144" i="57"/>
  <c r="N144" i="57" s="1"/>
  <c r="N92" i="57" s="1"/>
  <c r="BK148" i="58"/>
  <c r="N148" i="58" s="1"/>
  <c r="N93" i="58" s="1"/>
  <c r="AA153" i="58"/>
  <c r="BK156" i="58"/>
  <c r="N156" i="58" s="1"/>
  <c r="N95" i="58" s="1"/>
  <c r="W164" i="58"/>
  <c r="BK153" i="58"/>
  <c r="N153" i="58" s="1"/>
  <c r="N94" i="58" s="1"/>
  <c r="AA173" i="58"/>
  <c r="AA172" i="58" s="1"/>
  <c r="Y164" i="58"/>
  <c r="BK173" i="58"/>
  <c r="N173" i="58" s="1"/>
  <c r="N99" i="58" s="1"/>
  <c r="AA123" i="58"/>
  <c r="H37" i="58"/>
  <c r="BD152" i="1" s="1"/>
  <c r="H35" i="58"/>
  <c r="BB152" i="1" s="1"/>
  <c r="Y148" i="58"/>
  <c r="Y156" i="58"/>
  <c r="AA164" i="58"/>
  <c r="W173" i="58"/>
  <c r="W172" i="58" s="1"/>
  <c r="Y123" i="58"/>
  <c r="H36" i="58"/>
  <c r="BC152" i="1" s="1"/>
  <c r="AA156" i="58"/>
  <c r="BK164" i="58"/>
  <c r="N164" i="58" s="1"/>
  <c r="N97" i="58" s="1"/>
  <c r="Y173" i="58"/>
  <c r="Y172" i="58" s="1"/>
  <c r="BK123" i="58"/>
  <c r="W143" i="58"/>
  <c r="W148" i="58"/>
  <c r="W123" i="58"/>
  <c r="M34" i="58"/>
  <c r="AW152" i="1" s="1"/>
  <c r="AA143" i="58"/>
  <c r="AA148" i="58"/>
  <c r="W153" i="58"/>
  <c r="Y153" i="58"/>
  <c r="F78" i="58"/>
  <c r="F85" i="58"/>
  <c r="M115" i="58"/>
  <c r="Y143" i="58"/>
  <c r="W156" i="58"/>
  <c r="BK143" i="58"/>
  <c r="N143" i="58" s="1"/>
  <c r="N92" i="58" s="1"/>
  <c r="W150" i="46"/>
  <c r="Y150" i="46"/>
  <c r="BK165" i="46"/>
  <c r="N165" i="46" s="1"/>
  <c r="N98" i="46" s="1"/>
  <c r="H38" i="46"/>
  <c r="BD138" i="1" s="1"/>
  <c r="AA158" i="46"/>
  <c r="BK125" i="46"/>
  <c r="H36" i="46"/>
  <c r="BB138" i="1" s="1"/>
  <c r="Y125" i="46"/>
  <c r="BK158" i="46"/>
  <c r="N158" i="46" s="1"/>
  <c r="N96" i="46" s="1"/>
  <c r="AA145" i="46"/>
  <c r="W125" i="46"/>
  <c r="AA125" i="46"/>
  <c r="AA165" i="46"/>
  <c r="AA174" i="46"/>
  <c r="AA173" i="46" s="1"/>
  <c r="BK145" i="46"/>
  <c r="N145" i="46" s="1"/>
  <c r="N93" i="46" s="1"/>
  <c r="BK156" i="46"/>
  <c r="N156" i="46" s="1"/>
  <c r="N95" i="46" s="1"/>
  <c r="BK163" i="46"/>
  <c r="N163" i="46" s="1"/>
  <c r="N97" i="46" s="1"/>
  <c r="F86" i="46"/>
  <c r="W145" i="46"/>
  <c r="AA150" i="46"/>
  <c r="AA124" i="46" s="1"/>
  <c r="AA123" i="46" s="1"/>
  <c r="W156" i="46"/>
  <c r="W158" i="46"/>
  <c r="W163" i="46"/>
  <c r="W165" i="46"/>
  <c r="W124" i="46" s="1"/>
  <c r="W123" i="46" s="1"/>
  <c r="AU138" i="1" s="1"/>
  <c r="W174" i="46"/>
  <c r="W173" i="46" s="1"/>
  <c r="Y145" i="46"/>
  <c r="BK150" i="46"/>
  <c r="N150" i="46" s="1"/>
  <c r="N94" i="46" s="1"/>
  <c r="Y156" i="46"/>
  <c r="Y158" i="46"/>
  <c r="Y163" i="46"/>
  <c r="Y165" i="46"/>
  <c r="Y174" i="46"/>
  <c r="Y173" i="46" s="1"/>
  <c r="Y172" i="15"/>
  <c r="Y171" i="15" s="1"/>
  <c r="BK156" i="15"/>
  <c r="N156" i="15" s="1"/>
  <c r="N95" i="15" s="1"/>
  <c r="BK161" i="15"/>
  <c r="N161" i="15" s="1"/>
  <c r="N96" i="15" s="1"/>
  <c r="AA172" i="15"/>
  <c r="AA171" i="15" s="1"/>
  <c r="AA123" i="15"/>
  <c r="BK154" i="15"/>
  <c r="N154" i="15" s="1"/>
  <c r="N94" i="15" s="1"/>
  <c r="BK123" i="15"/>
  <c r="H37" i="15"/>
  <c r="BD103" i="1" s="1"/>
  <c r="BK148" i="15"/>
  <c r="N148" i="15" s="1"/>
  <c r="N93" i="15" s="1"/>
  <c r="Y156" i="15"/>
  <c r="Y163" i="15"/>
  <c r="M85" i="12"/>
  <c r="M85" i="16"/>
  <c r="M110" i="18"/>
  <c r="M85" i="31"/>
  <c r="M113" i="32"/>
  <c r="M112" i="39"/>
  <c r="M115" i="53"/>
  <c r="M112" i="4"/>
  <c r="M113" i="21"/>
  <c r="M110" i="34"/>
  <c r="M115" i="43"/>
  <c r="M112" i="44"/>
  <c r="M112" i="50"/>
  <c r="M117" i="51"/>
  <c r="M118" i="57"/>
  <c r="M35" i="46"/>
  <c r="AW138" i="1" s="1"/>
  <c r="H37" i="46"/>
  <c r="BC138" i="1" s="1"/>
  <c r="M117" i="46"/>
  <c r="F78" i="46"/>
  <c r="BK174" i="46"/>
  <c r="N174" i="46" s="1"/>
  <c r="N100" i="46" s="1"/>
  <c r="M34" i="46"/>
  <c r="AV138" i="1" s="1"/>
  <c r="Y148" i="15"/>
  <c r="W156" i="15"/>
  <c r="W143" i="15"/>
  <c r="AA148" i="15"/>
  <c r="AA154" i="15"/>
  <c r="AA156" i="15"/>
  <c r="AA161" i="15"/>
  <c r="W172" i="15"/>
  <c r="W171" i="15" s="1"/>
  <c r="H36" i="15"/>
  <c r="BC103" i="1" s="1"/>
  <c r="BK172" i="15"/>
  <c r="N172" i="15" s="1"/>
  <c r="N99" i="15" s="1"/>
  <c r="AA143" i="15"/>
  <c r="F78" i="15"/>
  <c r="F85" i="15"/>
  <c r="M115" i="15"/>
  <c r="M118" i="15"/>
  <c r="AA143" i="5"/>
  <c r="AA148" i="5"/>
  <c r="AA163" i="5"/>
  <c r="AA170" i="5"/>
  <c r="AA169" i="5" s="1"/>
  <c r="BK148" i="5"/>
  <c r="N148" i="5" s="1"/>
  <c r="N93" i="5" s="1"/>
  <c r="AA161" i="5"/>
  <c r="BK163" i="5"/>
  <c r="N163" i="5" s="1"/>
  <c r="N97" i="5" s="1"/>
  <c r="BK170" i="5"/>
  <c r="N170" i="5" s="1"/>
  <c r="N99" i="5" s="1"/>
  <c r="W123" i="5"/>
  <c r="M34" i="5"/>
  <c r="AW92" i="1" s="1"/>
  <c r="W154" i="5"/>
  <c r="Y156" i="5"/>
  <c r="W163" i="5"/>
  <c r="W170" i="5"/>
  <c r="W169" i="5" s="1"/>
  <c r="Y154" i="5"/>
  <c r="AA156" i="5"/>
  <c r="BK143" i="5"/>
  <c r="N143" i="5" s="1"/>
  <c r="N92" i="5" s="1"/>
  <c r="F78" i="5"/>
  <c r="AA123" i="5"/>
  <c r="H36" i="5"/>
  <c r="BC92" i="1" s="1"/>
  <c r="W143" i="5"/>
  <c r="W148" i="5"/>
  <c r="AA154" i="5"/>
  <c r="BK156" i="5"/>
  <c r="N156" i="5" s="1"/>
  <c r="N95" i="5" s="1"/>
  <c r="BK161" i="5"/>
  <c r="N161" i="5" s="1"/>
  <c r="N96" i="5" s="1"/>
  <c r="F85" i="5"/>
  <c r="M115" i="5"/>
  <c r="BK123" i="5"/>
  <c r="N123" i="5" s="1"/>
  <c r="N91" i="5" s="1"/>
  <c r="H37" i="5"/>
  <c r="BD92" i="1" s="1"/>
  <c r="Y143" i="5"/>
  <c r="Y148" i="5"/>
  <c r="BK154" i="5"/>
  <c r="N154" i="5" s="1"/>
  <c r="N94" i="5" s="1"/>
  <c r="W156" i="5"/>
  <c r="W161" i="5"/>
  <c r="Y163" i="5"/>
  <c r="Y170" i="5"/>
  <c r="Y169" i="5" s="1"/>
  <c r="Y161" i="5"/>
  <c r="AS88" i="1"/>
  <c r="H33" i="3"/>
  <c r="AZ90" i="1" s="1"/>
  <c r="N115" i="3"/>
  <c r="N91" i="3" s="1"/>
  <c r="BK114" i="3"/>
  <c r="AA116" i="4"/>
  <c r="AA115" i="4" s="1"/>
  <c r="N117" i="2"/>
  <c r="N91" i="2" s="1"/>
  <c r="BK116" i="2"/>
  <c r="N116" i="4"/>
  <c r="N90" i="4" s="1"/>
  <c r="BK115" i="4"/>
  <c r="N115" i="4" s="1"/>
  <c r="N89" i="4" s="1"/>
  <c r="M33" i="4"/>
  <c r="AV91" i="1" s="1"/>
  <c r="M109" i="2"/>
  <c r="M112" i="2"/>
  <c r="M33" i="2"/>
  <c r="AV89" i="1" s="1"/>
  <c r="F85" i="3"/>
  <c r="M107" i="3"/>
  <c r="M110" i="3"/>
  <c r="M33" i="3"/>
  <c r="AV90" i="1" s="1"/>
  <c r="F78" i="4"/>
  <c r="N117" i="4"/>
  <c r="N91" i="4" s="1"/>
  <c r="Y123" i="5"/>
  <c r="H35" i="5"/>
  <c r="BB92" i="1" s="1"/>
  <c r="M33" i="6"/>
  <c r="AV93" i="1" s="1"/>
  <c r="H33" i="6"/>
  <c r="AZ93" i="1" s="1"/>
  <c r="AA116" i="6"/>
  <c r="AA115" i="6" s="1"/>
  <c r="Y115" i="7"/>
  <c r="BK119" i="7"/>
  <c r="N119" i="7" s="1"/>
  <c r="N92" i="7" s="1"/>
  <c r="N120" i="7"/>
  <c r="N93" i="7" s="1"/>
  <c r="BK114" i="8"/>
  <c r="N115" i="8"/>
  <c r="N91" i="8" s="1"/>
  <c r="BK116" i="10"/>
  <c r="M33" i="10"/>
  <c r="AV98" i="1" s="1"/>
  <c r="AT98" i="1" s="1"/>
  <c r="AA117" i="11"/>
  <c r="AA116" i="11" s="1"/>
  <c r="Y117" i="12"/>
  <c r="Y116" i="12" s="1"/>
  <c r="Y117" i="14"/>
  <c r="Y116" i="14" s="1"/>
  <c r="N117" i="6"/>
  <c r="N91" i="6" s="1"/>
  <c r="BK116" i="6"/>
  <c r="H33" i="12"/>
  <c r="AZ100" i="1" s="1"/>
  <c r="M33" i="12"/>
  <c r="AV100" i="1" s="1"/>
  <c r="AT100" i="1" s="1"/>
  <c r="M33" i="14"/>
  <c r="AV102" i="1" s="1"/>
  <c r="H33" i="14"/>
  <c r="AZ102" i="1" s="1"/>
  <c r="H33" i="4"/>
  <c r="AZ91" i="1" s="1"/>
  <c r="M33" i="5"/>
  <c r="AV92" i="1" s="1"/>
  <c r="H33" i="5"/>
  <c r="AZ92" i="1" s="1"/>
  <c r="W116" i="6"/>
  <c r="W115" i="6" s="1"/>
  <c r="AU93" i="1" s="1"/>
  <c r="N117" i="7"/>
  <c r="N91" i="7" s="1"/>
  <c r="BK116" i="7"/>
  <c r="W117" i="4"/>
  <c r="W116" i="4" s="1"/>
  <c r="W115" i="4" s="1"/>
  <c r="AU91" i="1" s="1"/>
  <c r="H34" i="4"/>
  <c r="BA91" i="1" s="1"/>
  <c r="M118" i="5"/>
  <c r="W115" i="7"/>
  <c r="AU95" i="1" s="1"/>
  <c r="M33" i="8"/>
  <c r="AV96" i="1" s="1"/>
  <c r="H33" i="8"/>
  <c r="AZ96" i="1" s="1"/>
  <c r="Y117" i="11"/>
  <c r="Y116" i="11" s="1"/>
  <c r="M82" i="6"/>
  <c r="M85" i="6"/>
  <c r="F105" i="6"/>
  <c r="M109" i="7"/>
  <c r="M112" i="7"/>
  <c r="M33" i="7"/>
  <c r="AV95" i="1" s="1"/>
  <c r="AT95" i="1" s="1"/>
  <c r="M82" i="8"/>
  <c r="M85" i="8"/>
  <c r="F103" i="8"/>
  <c r="F109" i="8"/>
  <c r="H34" i="8"/>
  <c r="BA96" i="1" s="1"/>
  <c r="F85" i="9"/>
  <c r="M107" i="9"/>
  <c r="M110" i="9"/>
  <c r="M33" i="9"/>
  <c r="AV97" i="1" s="1"/>
  <c r="AT97" i="1" s="1"/>
  <c r="H34" i="10"/>
  <c r="BA98" i="1" s="1"/>
  <c r="F84" i="11"/>
  <c r="H34" i="11"/>
  <c r="BA99" i="1" s="1"/>
  <c r="F106" i="12"/>
  <c r="M107" i="13"/>
  <c r="M110" i="13"/>
  <c r="M34" i="13"/>
  <c r="AW101" i="1" s="1"/>
  <c r="M82" i="14"/>
  <c r="M85" i="14"/>
  <c r="M34" i="14"/>
  <c r="AW102" i="1" s="1"/>
  <c r="F84" i="15"/>
  <c r="Y123" i="15"/>
  <c r="H35" i="15"/>
  <c r="BB103" i="1" s="1"/>
  <c r="BK143" i="15"/>
  <c r="N143" i="15" s="1"/>
  <c r="N92" i="15" s="1"/>
  <c r="W148" i="15"/>
  <c r="W161" i="15"/>
  <c r="AA163" i="15"/>
  <c r="Y116" i="16"/>
  <c r="Y115" i="16" s="1"/>
  <c r="H33" i="17"/>
  <c r="AZ106" i="1" s="1"/>
  <c r="M33" i="17"/>
  <c r="AV106" i="1" s="1"/>
  <c r="AT106" i="1" s="1"/>
  <c r="BK114" i="18"/>
  <c r="N115" i="18"/>
  <c r="N91" i="18" s="1"/>
  <c r="M33" i="18"/>
  <c r="AV107" i="1" s="1"/>
  <c r="BK114" i="19"/>
  <c r="N115" i="19"/>
  <c r="N91" i="19" s="1"/>
  <c r="Y119" i="20"/>
  <c r="Y118" i="20" s="1"/>
  <c r="Y117" i="24"/>
  <c r="Y116" i="24" s="1"/>
  <c r="W117" i="24"/>
  <c r="W116" i="24" s="1"/>
  <c r="AU113" i="1" s="1"/>
  <c r="M33" i="25"/>
  <c r="AV114" i="1" s="1"/>
  <c r="H33" i="25"/>
  <c r="AZ114" i="1" s="1"/>
  <c r="F111" i="7"/>
  <c r="H34" i="7"/>
  <c r="BA95" i="1" s="1"/>
  <c r="F109" i="9"/>
  <c r="H34" i="9"/>
  <c r="BA97" i="1" s="1"/>
  <c r="M109" i="10"/>
  <c r="M112" i="10"/>
  <c r="H34" i="12"/>
  <c r="BA100" i="1" s="1"/>
  <c r="H33" i="13"/>
  <c r="AZ101" i="1" s="1"/>
  <c r="Y161" i="15"/>
  <c r="BK163" i="15"/>
  <c r="N163" i="15" s="1"/>
  <c r="N97" i="15" s="1"/>
  <c r="N115" i="17"/>
  <c r="N91" i="17" s="1"/>
  <c r="BK114" i="17"/>
  <c r="M33" i="20"/>
  <c r="AV109" i="1" s="1"/>
  <c r="H33" i="20"/>
  <c r="AZ109" i="1" s="1"/>
  <c r="W117" i="21"/>
  <c r="W116" i="21" s="1"/>
  <c r="AU110" i="1" s="1"/>
  <c r="W117" i="22"/>
  <c r="W116" i="22" s="1"/>
  <c r="AU111" i="1" s="1"/>
  <c r="M33" i="23"/>
  <c r="AV112" i="1" s="1"/>
  <c r="H33" i="23"/>
  <c r="AZ112" i="1" s="1"/>
  <c r="M33" i="24"/>
  <c r="AV113" i="1" s="1"/>
  <c r="AT113" i="1" s="1"/>
  <c r="H33" i="24"/>
  <c r="AZ113" i="1" s="1"/>
  <c r="H34" i="5"/>
  <c r="BA92" i="1" s="1"/>
  <c r="F112" i="6"/>
  <c r="H34" i="6"/>
  <c r="BA93" i="1" s="1"/>
  <c r="F110" i="8"/>
  <c r="F105" i="10"/>
  <c r="F111" i="10"/>
  <c r="H33" i="10"/>
  <c r="AZ98" i="1" s="1"/>
  <c r="M110" i="11"/>
  <c r="M113" i="11"/>
  <c r="H33" i="11"/>
  <c r="AZ99" i="1" s="1"/>
  <c r="F113" i="12"/>
  <c r="F113" i="14"/>
  <c r="M33" i="15"/>
  <c r="AV103" i="1" s="1"/>
  <c r="H33" i="15"/>
  <c r="AZ103" i="1" s="1"/>
  <c r="Y143" i="15"/>
  <c r="W154" i="15"/>
  <c r="W163" i="15"/>
  <c r="N117" i="16"/>
  <c r="N91" i="16" s="1"/>
  <c r="H33" i="16"/>
  <c r="AZ104" i="1" s="1"/>
  <c r="M33" i="19"/>
  <c r="AV108" i="1" s="1"/>
  <c r="AT108" i="1" s="1"/>
  <c r="H33" i="19"/>
  <c r="AZ108" i="1" s="1"/>
  <c r="BK133" i="20"/>
  <c r="N133" i="20" s="1"/>
  <c r="N95" i="20" s="1"/>
  <c r="BK117" i="21"/>
  <c r="N118" i="21"/>
  <c r="N91" i="21" s="1"/>
  <c r="M33" i="21"/>
  <c r="AV110" i="1" s="1"/>
  <c r="AT110" i="1" s="1"/>
  <c r="Y117" i="21"/>
  <c r="Y116" i="21" s="1"/>
  <c r="M33" i="22"/>
  <c r="AV111" i="1" s="1"/>
  <c r="AT111" i="1" s="1"/>
  <c r="H33" i="22"/>
  <c r="AZ111" i="1" s="1"/>
  <c r="AA117" i="22"/>
  <c r="AA116" i="22" s="1"/>
  <c r="BK117" i="24"/>
  <c r="N118" i="24"/>
  <c r="N91" i="24" s="1"/>
  <c r="W123" i="15"/>
  <c r="M34" i="15"/>
  <c r="AW103" i="1" s="1"/>
  <c r="H34" i="15"/>
  <c r="BA103" i="1" s="1"/>
  <c r="Y154" i="15"/>
  <c r="BK117" i="22"/>
  <c r="N118" i="22"/>
  <c r="N91" i="22" s="1"/>
  <c r="BK114" i="23"/>
  <c r="F78" i="16"/>
  <c r="F84" i="16"/>
  <c r="M33" i="16"/>
  <c r="AV104" i="1" s="1"/>
  <c r="F85" i="17"/>
  <c r="M110" i="17"/>
  <c r="F78" i="18"/>
  <c r="M34" i="18"/>
  <c r="AW107" i="1" s="1"/>
  <c r="F85" i="19"/>
  <c r="M110" i="19"/>
  <c r="F85" i="20"/>
  <c r="M112" i="20"/>
  <c r="M115" i="20"/>
  <c r="H34" i="20"/>
  <c r="BA109" i="1" s="1"/>
  <c r="F78" i="21"/>
  <c r="H34" i="21"/>
  <c r="BA110" i="1" s="1"/>
  <c r="F85" i="22"/>
  <c r="M113" i="22"/>
  <c r="H34" i="22"/>
  <c r="BA111" i="1" s="1"/>
  <c r="F85" i="23"/>
  <c r="M110" i="23"/>
  <c r="F85" i="24"/>
  <c r="M113" i="24"/>
  <c r="H34" i="24"/>
  <c r="BA113" i="1" s="1"/>
  <c r="F85" i="25"/>
  <c r="M118" i="25"/>
  <c r="H37" i="25"/>
  <c r="BD114" i="1" s="1"/>
  <c r="W144" i="25"/>
  <c r="Y149" i="25"/>
  <c r="BK155" i="25"/>
  <c r="N155" i="25" s="1"/>
  <c r="N94" i="25" s="1"/>
  <c r="Y157" i="25"/>
  <c r="Y162" i="25"/>
  <c r="BK173" i="25"/>
  <c r="H33" i="28"/>
  <c r="AZ118" i="1" s="1"/>
  <c r="M33" i="28"/>
  <c r="AV118" i="1" s="1"/>
  <c r="M33" i="29"/>
  <c r="AV119" i="1" s="1"/>
  <c r="M33" i="32"/>
  <c r="AV122" i="1" s="1"/>
  <c r="H33" i="32"/>
  <c r="AZ122" i="1" s="1"/>
  <c r="AA117" i="32"/>
  <c r="AA116" i="32" s="1"/>
  <c r="Y117" i="32"/>
  <c r="Y116" i="32" s="1"/>
  <c r="H33" i="18"/>
  <c r="AZ107" i="1" s="1"/>
  <c r="H34" i="25"/>
  <c r="BA114" i="1" s="1"/>
  <c r="M34" i="25"/>
  <c r="AW114" i="1" s="1"/>
  <c r="Y144" i="25"/>
  <c r="W155" i="25"/>
  <c r="AA157" i="25"/>
  <c r="AA162" i="25"/>
  <c r="Y116" i="27"/>
  <c r="Y115" i="27" s="1"/>
  <c r="N115" i="28"/>
  <c r="N91" i="28" s="1"/>
  <c r="BK114" i="28"/>
  <c r="N114" i="30"/>
  <c r="N90" i="30" s="1"/>
  <c r="N118" i="32"/>
  <c r="N91" i="32" s="1"/>
  <c r="H33" i="21"/>
  <c r="AZ110" i="1" s="1"/>
  <c r="H33" i="27"/>
  <c r="AZ116" i="1" s="1"/>
  <c r="M33" i="27"/>
  <c r="AV116" i="1" s="1"/>
  <c r="M33" i="31"/>
  <c r="AV121" i="1" s="1"/>
  <c r="H33" i="31"/>
  <c r="AZ121" i="1" s="1"/>
  <c r="N134" i="31"/>
  <c r="N96" i="31" s="1"/>
  <c r="BK133" i="31"/>
  <c r="N133" i="31" s="1"/>
  <c r="N95" i="31" s="1"/>
  <c r="BK113" i="34"/>
  <c r="N113" i="34" s="1"/>
  <c r="N89" i="34" s="1"/>
  <c r="N114" i="34"/>
  <c r="N90" i="34" s="1"/>
  <c r="BK144" i="25"/>
  <c r="N144" i="25" s="1"/>
  <c r="N92" i="25" s="1"/>
  <c r="AA155" i="25"/>
  <c r="W162" i="25"/>
  <c r="M33" i="30"/>
  <c r="AV120" i="1" s="1"/>
  <c r="H33" i="30"/>
  <c r="AZ120" i="1" s="1"/>
  <c r="BK119" i="31"/>
  <c r="N120" i="31"/>
  <c r="N91" i="31" s="1"/>
  <c r="M33" i="33"/>
  <c r="AV123" i="1" s="1"/>
  <c r="AT123" i="1" s="1"/>
  <c r="H33" i="33"/>
  <c r="AZ123" i="1" s="1"/>
  <c r="F85" i="26"/>
  <c r="M118" i="26"/>
  <c r="M34" i="26"/>
  <c r="AW115" i="1" s="1"/>
  <c r="F85" i="27"/>
  <c r="M109" i="27"/>
  <c r="M112" i="27"/>
  <c r="F85" i="28"/>
  <c r="M107" i="28"/>
  <c r="M110" i="28"/>
  <c r="M34" i="29"/>
  <c r="AW119" i="1" s="1"/>
  <c r="F85" i="30"/>
  <c r="M107" i="30"/>
  <c r="M110" i="30"/>
  <c r="N115" i="30"/>
  <c r="N91" i="30" s="1"/>
  <c r="F85" i="31"/>
  <c r="M112" i="31"/>
  <c r="H34" i="31"/>
  <c r="BA121" i="1" s="1"/>
  <c r="Y118" i="33"/>
  <c r="Y117" i="33" s="1"/>
  <c r="Y116" i="33" s="1"/>
  <c r="W121" i="33"/>
  <c r="W117" i="33" s="1"/>
  <c r="W116" i="33" s="1"/>
  <c r="AU123" i="1" s="1"/>
  <c r="M107" i="34"/>
  <c r="M33" i="34"/>
  <c r="AV124" i="1" s="1"/>
  <c r="F78" i="35"/>
  <c r="H36" i="35"/>
  <c r="BC125" i="1" s="1"/>
  <c r="AA123" i="35"/>
  <c r="N117" i="37"/>
  <c r="N91" i="37" s="1"/>
  <c r="BK116" i="37"/>
  <c r="M33" i="37"/>
  <c r="AV127" i="1" s="1"/>
  <c r="N117" i="38"/>
  <c r="N92" i="38" s="1"/>
  <c r="BK116" i="38"/>
  <c r="BK116" i="40"/>
  <c r="N117" i="40"/>
  <c r="N92" i="40" s="1"/>
  <c r="AA121" i="41"/>
  <c r="AA120" i="41" s="1"/>
  <c r="M34" i="42"/>
  <c r="AV134" i="1" s="1"/>
  <c r="AT134" i="1" s="1"/>
  <c r="AA119" i="42"/>
  <c r="AA118" i="42" s="1"/>
  <c r="H33" i="26"/>
  <c r="AZ115" i="1" s="1"/>
  <c r="H34" i="27"/>
  <c r="BA116" i="1" s="1"/>
  <c r="H33" i="29"/>
  <c r="AZ119" i="1" s="1"/>
  <c r="F113" i="32"/>
  <c r="F113" i="33"/>
  <c r="BK117" i="33"/>
  <c r="H35" i="34"/>
  <c r="BB124" i="1" s="1"/>
  <c r="N115" i="34"/>
  <c r="N91" i="34" s="1"/>
  <c r="BK118" i="35"/>
  <c r="M33" i="35"/>
  <c r="AV125" i="1" s="1"/>
  <c r="H37" i="35"/>
  <c r="BD125" i="1" s="1"/>
  <c r="H33" i="35"/>
  <c r="AZ125" i="1" s="1"/>
  <c r="W116" i="37"/>
  <c r="W115" i="37" s="1"/>
  <c r="AU127" i="1" s="1"/>
  <c r="BK116" i="39"/>
  <c r="N117" i="39"/>
  <c r="N92" i="39" s="1"/>
  <c r="M107" i="29"/>
  <c r="M110" i="32"/>
  <c r="H34" i="32"/>
  <c r="BA122" i="1" s="1"/>
  <c r="M110" i="33"/>
  <c r="H34" i="33"/>
  <c r="BA123" i="1" s="1"/>
  <c r="N118" i="33"/>
  <c r="N91" i="33" s="1"/>
  <c r="M113" i="35"/>
  <c r="M34" i="35"/>
  <c r="AW125" i="1" s="1"/>
  <c r="AA117" i="35"/>
  <c r="AA116" i="35" s="1"/>
  <c r="W123" i="35"/>
  <c r="W117" i="35" s="1"/>
  <c r="W116" i="35" s="1"/>
  <c r="AU125" i="1" s="1"/>
  <c r="M85" i="36"/>
  <c r="M119" i="36"/>
  <c r="M34" i="41"/>
  <c r="AV133" i="1" s="1"/>
  <c r="N120" i="43"/>
  <c r="N92" i="43" s="1"/>
  <c r="M34" i="36"/>
  <c r="AW126" i="1" s="1"/>
  <c r="H33" i="37"/>
  <c r="AZ127" i="1" s="1"/>
  <c r="H34" i="38"/>
  <c r="AZ130" i="1" s="1"/>
  <c r="F104" i="39"/>
  <c r="H35" i="40"/>
  <c r="BA132" i="1" s="1"/>
  <c r="F107" i="43"/>
  <c r="H35" i="43"/>
  <c r="BA135" i="1" s="1"/>
  <c r="F78" i="44"/>
  <c r="M86" i="45"/>
  <c r="M115" i="45"/>
  <c r="M34" i="47"/>
  <c r="AV139" i="1" s="1"/>
  <c r="AT139" i="1" s="1"/>
  <c r="H34" i="35"/>
  <c r="BA125" i="1" s="1"/>
  <c r="H33" i="36"/>
  <c r="AZ126" i="1" s="1"/>
  <c r="M109" i="37"/>
  <c r="M112" i="37"/>
  <c r="M109" i="38"/>
  <c r="M112" i="38"/>
  <c r="M109" i="40"/>
  <c r="M112" i="40"/>
  <c r="M114" i="41"/>
  <c r="M117" i="41"/>
  <c r="H34" i="41"/>
  <c r="AZ133" i="1" s="1"/>
  <c r="M112" i="42"/>
  <c r="M115" i="42"/>
  <c r="Y120" i="43"/>
  <c r="Y119" i="43" s="1"/>
  <c r="Y118" i="43" s="1"/>
  <c r="W123" i="43"/>
  <c r="W119" i="43" s="1"/>
  <c r="W118" i="43" s="1"/>
  <c r="AU135" i="1" s="1"/>
  <c r="BK117" i="44"/>
  <c r="H34" i="44"/>
  <c r="AZ136" i="1" s="1"/>
  <c r="H38" i="44"/>
  <c r="BD136" i="1" s="1"/>
  <c r="BK120" i="45"/>
  <c r="H34" i="45"/>
  <c r="AZ137" i="1" s="1"/>
  <c r="H38" i="45"/>
  <c r="BD137" i="1" s="1"/>
  <c r="BK129" i="45"/>
  <c r="N129" i="45" s="1"/>
  <c r="N94" i="45" s="1"/>
  <c r="H34" i="39"/>
  <c r="AZ131" i="1" s="1"/>
  <c r="H34" i="40"/>
  <c r="AZ132" i="1" s="1"/>
  <c r="H37" i="43"/>
  <c r="BC135" i="1" s="1"/>
  <c r="M35" i="45"/>
  <c r="AW137" i="1" s="1"/>
  <c r="M34" i="43"/>
  <c r="AV135" i="1" s="1"/>
  <c r="AT135" i="1" s="1"/>
  <c r="H34" i="43"/>
  <c r="AZ135" i="1" s="1"/>
  <c r="AA119" i="43"/>
  <c r="AA118" i="43" s="1"/>
  <c r="N125" i="46"/>
  <c r="N92" i="46" s="1"/>
  <c r="M34" i="45"/>
  <c r="AV137" i="1" s="1"/>
  <c r="H35" i="46"/>
  <c r="BA138" i="1" s="1"/>
  <c r="F114" i="47"/>
  <c r="AA119" i="47"/>
  <c r="AA118" i="47" s="1"/>
  <c r="AA117" i="47" s="1"/>
  <c r="W130" i="47"/>
  <c r="W118" i="47" s="1"/>
  <c r="W117" i="47" s="1"/>
  <c r="AU139" i="1" s="1"/>
  <c r="H34" i="47"/>
  <c r="AZ139" i="1" s="1"/>
  <c r="F86" i="48"/>
  <c r="AA121" i="51"/>
  <c r="AA120" i="51" s="1"/>
  <c r="AA119" i="52"/>
  <c r="AA118" i="52" s="1"/>
  <c r="H35" i="45"/>
  <c r="BA137" i="1" s="1"/>
  <c r="M120" i="46"/>
  <c r="M111" i="47"/>
  <c r="M114" i="47"/>
  <c r="BK119" i="47"/>
  <c r="M112" i="48"/>
  <c r="H36" i="48"/>
  <c r="BB141" i="1" s="1"/>
  <c r="N117" i="50"/>
  <c r="N92" i="50" s="1"/>
  <c r="BK116" i="50"/>
  <c r="BK121" i="51"/>
  <c r="N122" i="51"/>
  <c r="N92" i="51" s="1"/>
  <c r="M34" i="51"/>
  <c r="AV144" i="1" s="1"/>
  <c r="M34" i="52"/>
  <c r="AV145" i="1" s="1"/>
  <c r="H34" i="46"/>
  <c r="AZ138" i="1" s="1"/>
  <c r="H35" i="47"/>
  <c r="BA139" i="1" s="1"/>
  <c r="M34" i="48"/>
  <c r="AV141" i="1" s="1"/>
  <c r="M86" i="49"/>
  <c r="M112" i="49"/>
  <c r="N117" i="49"/>
  <c r="N92" i="49" s="1"/>
  <c r="BK116" i="49"/>
  <c r="H34" i="49"/>
  <c r="AZ142" i="1" s="1"/>
  <c r="F104" i="50"/>
  <c r="H34" i="50"/>
  <c r="AZ143" i="1" s="1"/>
  <c r="F109" i="51"/>
  <c r="M35" i="51"/>
  <c r="AW144" i="1" s="1"/>
  <c r="F115" i="52"/>
  <c r="M35" i="52"/>
  <c r="AW145" i="1" s="1"/>
  <c r="F107" i="53"/>
  <c r="F112" i="54"/>
  <c r="W117" i="54"/>
  <c r="W116" i="54" s="1"/>
  <c r="W115" i="54" s="1"/>
  <c r="AU147" i="1" s="1"/>
  <c r="M109" i="49"/>
  <c r="H34" i="51"/>
  <c r="AZ144" i="1" s="1"/>
  <c r="M112" i="52"/>
  <c r="M115" i="52"/>
  <c r="H34" i="52"/>
  <c r="AZ145" i="1" s="1"/>
  <c r="H37" i="54"/>
  <c r="BC147" i="1" s="1"/>
  <c r="M34" i="55"/>
  <c r="AV148" i="1" s="1"/>
  <c r="H34" i="55"/>
  <c r="AZ148" i="1" s="1"/>
  <c r="AA120" i="53"/>
  <c r="AA119" i="53" s="1"/>
  <c r="AA118" i="53" s="1"/>
  <c r="H38" i="53"/>
  <c r="BD146" i="1" s="1"/>
  <c r="H34" i="53"/>
  <c r="AZ146" i="1" s="1"/>
  <c r="M34" i="54"/>
  <c r="AV147" i="1" s="1"/>
  <c r="H34" i="54"/>
  <c r="AZ147" i="1" s="1"/>
  <c r="N120" i="55"/>
  <c r="N92" i="55" s="1"/>
  <c r="M35" i="53"/>
  <c r="AW146" i="1" s="1"/>
  <c r="H35" i="53"/>
  <c r="BA146" i="1" s="1"/>
  <c r="W119" i="53"/>
  <c r="W118" i="53" s="1"/>
  <c r="AU146" i="1" s="1"/>
  <c r="M86" i="54"/>
  <c r="M112" i="54"/>
  <c r="H34" i="56"/>
  <c r="AZ149" i="1" s="1"/>
  <c r="M34" i="56"/>
  <c r="AV149" i="1" s="1"/>
  <c r="M109" i="54"/>
  <c r="F86" i="55"/>
  <c r="M112" i="55"/>
  <c r="M115" i="55"/>
  <c r="H35" i="55"/>
  <c r="BA148" i="1" s="1"/>
  <c r="F86" i="56"/>
  <c r="M111" i="56"/>
  <c r="M114" i="56"/>
  <c r="BK119" i="56"/>
  <c r="H38" i="56"/>
  <c r="BD149" i="1" s="1"/>
  <c r="H35" i="56"/>
  <c r="BA149" i="1" s="1"/>
  <c r="F78" i="57"/>
  <c r="H36" i="57"/>
  <c r="BC151" i="1" s="1"/>
  <c r="W144" i="57"/>
  <c r="BK149" i="57"/>
  <c r="N149" i="57" s="1"/>
  <c r="N93" i="57" s="1"/>
  <c r="Y157" i="57"/>
  <c r="Y164" i="57"/>
  <c r="N117" i="59"/>
  <c r="N91" i="59" s="1"/>
  <c r="H33" i="59"/>
  <c r="AZ154" i="1" s="1"/>
  <c r="W119" i="56"/>
  <c r="W118" i="56" s="1"/>
  <c r="W117" i="56" s="1"/>
  <c r="AU149" i="1" s="1"/>
  <c r="Y125" i="56"/>
  <c r="Y118" i="56" s="1"/>
  <c r="Y117" i="56" s="1"/>
  <c r="AA130" i="56"/>
  <c r="BK123" i="57"/>
  <c r="M33" i="57"/>
  <c r="AV151" i="1" s="1"/>
  <c r="H33" i="57"/>
  <c r="AZ151" i="1" s="1"/>
  <c r="H37" i="57"/>
  <c r="BD151" i="1" s="1"/>
  <c r="AA155" i="57"/>
  <c r="AA162" i="57"/>
  <c r="BK173" i="57"/>
  <c r="N123" i="58"/>
  <c r="N91" i="58" s="1"/>
  <c r="H33" i="58"/>
  <c r="AZ152" i="1" s="1"/>
  <c r="H36" i="56"/>
  <c r="BB149" i="1" s="1"/>
  <c r="M34" i="57"/>
  <c r="AW151" i="1" s="1"/>
  <c r="M118" i="58"/>
  <c r="M33" i="58"/>
  <c r="AV152" i="1" s="1"/>
  <c r="F78" i="59"/>
  <c r="M33" i="59"/>
  <c r="AV154" i="1" s="1"/>
  <c r="H34" i="58"/>
  <c r="BA152" i="1" s="1"/>
  <c r="H34" i="59"/>
  <c r="BA154" i="1" s="1"/>
  <c r="M112" i="59"/>
  <c r="W118" i="31" l="1"/>
  <c r="AU121" i="1" s="1"/>
  <c r="AA118" i="31"/>
  <c r="BK116" i="27"/>
  <c r="AT154" i="1"/>
  <c r="Y124" i="46"/>
  <c r="Y123" i="46" s="1"/>
  <c r="N136" i="41"/>
  <c r="N97" i="41" s="1"/>
  <c r="BK113" i="29"/>
  <c r="N113" i="29" s="1"/>
  <c r="N89" i="29" s="1"/>
  <c r="AT121" i="1"/>
  <c r="N120" i="20"/>
  <c r="N91" i="20" s="1"/>
  <c r="N118" i="12"/>
  <c r="N91" i="12" s="1"/>
  <c r="BK114" i="9"/>
  <c r="Y119" i="45"/>
  <c r="Y118" i="45" s="1"/>
  <c r="W117" i="32"/>
  <c r="W116" i="32" s="1"/>
  <c r="AU122" i="1" s="1"/>
  <c r="Y116" i="59"/>
  <c r="Y115" i="59" s="1"/>
  <c r="W116" i="16"/>
  <c r="W115" i="16" s="1"/>
  <c r="AU104" i="1" s="1"/>
  <c r="AA118" i="56"/>
  <c r="AA117" i="56" s="1"/>
  <c r="AT96" i="1"/>
  <c r="BK116" i="59"/>
  <c r="BK115" i="59" s="1"/>
  <c r="N115" i="59" s="1"/>
  <c r="N89" i="59" s="1"/>
  <c r="AA117" i="33"/>
  <c r="AA116" i="33" s="1"/>
  <c r="AA116" i="37"/>
  <c r="AA115" i="37" s="1"/>
  <c r="AT149" i="1"/>
  <c r="BK116" i="48"/>
  <c r="N116" i="48" s="1"/>
  <c r="N91" i="48" s="1"/>
  <c r="AT133" i="1"/>
  <c r="N115" i="29"/>
  <c r="N91" i="29" s="1"/>
  <c r="AT118" i="1"/>
  <c r="AT112" i="1"/>
  <c r="AA117" i="24"/>
  <c r="AA116" i="24" s="1"/>
  <c r="AT130" i="1"/>
  <c r="AA116" i="59"/>
  <c r="AA115" i="59" s="1"/>
  <c r="AT152" i="1"/>
  <c r="BC150" i="1"/>
  <c r="AY150" i="1" s="1"/>
  <c r="AT148" i="1"/>
  <c r="BK119" i="55"/>
  <c r="BK118" i="55" s="1"/>
  <c r="N118" i="55" s="1"/>
  <c r="N90" i="55" s="1"/>
  <c r="N117" i="54"/>
  <c r="N92" i="54" s="1"/>
  <c r="AT147" i="1"/>
  <c r="AT146" i="1"/>
  <c r="BK119" i="52"/>
  <c r="N120" i="42"/>
  <c r="N92" i="42" s="1"/>
  <c r="AT127" i="1"/>
  <c r="AT124" i="1"/>
  <c r="AT122" i="1"/>
  <c r="BK117" i="32"/>
  <c r="N117" i="32" s="1"/>
  <c r="N90" i="32" s="1"/>
  <c r="AT120" i="1"/>
  <c r="AT116" i="1"/>
  <c r="N171" i="26"/>
  <c r="N99" i="26" s="1"/>
  <c r="AT104" i="1"/>
  <c r="BK171" i="15"/>
  <c r="N171" i="15" s="1"/>
  <c r="N98" i="15" s="1"/>
  <c r="AT93" i="1"/>
  <c r="BB88" i="1"/>
  <c r="AX88" i="1" s="1"/>
  <c r="N120" i="2"/>
  <c r="N93" i="2" s="1"/>
  <c r="BK124" i="46"/>
  <c r="AT136" i="1"/>
  <c r="BK114" i="13"/>
  <c r="N114" i="13" s="1"/>
  <c r="N90" i="13" s="1"/>
  <c r="N173" i="36"/>
  <c r="N99" i="36" s="1"/>
  <c r="AT126" i="1"/>
  <c r="W120" i="51"/>
  <c r="AU144" i="1" s="1"/>
  <c r="W118" i="20"/>
  <c r="AU109" i="1" s="1"/>
  <c r="BD117" i="1"/>
  <c r="BB117" i="1"/>
  <c r="AX117" i="1" s="1"/>
  <c r="Y123" i="36"/>
  <c r="Y122" i="36" s="1"/>
  <c r="BC117" i="1"/>
  <c r="AY117" i="1" s="1"/>
  <c r="Y122" i="26"/>
  <c r="Y121" i="26" s="1"/>
  <c r="BD150" i="1"/>
  <c r="AA122" i="58"/>
  <c r="AA121" i="58" s="1"/>
  <c r="Y122" i="58"/>
  <c r="N136" i="51"/>
  <c r="N97" i="51" s="1"/>
  <c r="Y120" i="51"/>
  <c r="AS128" i="1"/>
  <c r="AS87" i="1" s="1"/>
  <c r="AT141" i="1"/>
  <c r="W121" i="41"/>
  <c r="W120" i="41" s="1"/>
  <c r="AU133" i="1" s="1"/>
  <c r="BK121" i="41"/>
  <c r="N121" i="41" s="1"/>
  <c r="N91" i="41" s="1"/>
  <c r="AT101" i="1"/>
  <c r="AT89" i="1"/>
  <c r="BC94" i="1"/>
  <c r="AY94" i="1" s="1"/>
  <c r="AT91" i="1"/>
  <c r="AT90" i="1"/>
  <c r="BD88" i="1"/>
  <c r="BC88" i="1"/>
  <c r="AY88" i="1" s="1"/>
  <c r="AA119" i="45"/>
  <c r="AA118" i="45" s="1"/>
  <c r="BB129" i="1"/>
  <c r="AX129" i="1" s="1"/>
  <c r="W119" i="45"/>
  <c r="W118" i="45" s="1"/>
  <c r="AU137" i="1" s="1"/>
  <c r="BK119" i="53"/>
  <c r="N119" i="53" s="1"/>
  <c r="N91" i="53" s="1"/>
  <c r="BC140" i="1"/>
  <c r="AY140" i="1" s="1"/>
  <c r="Y119" i="53"/>
  <c r="Y118" i="53" s="1"/>
  <c r="AT138" i="1"/>
  <c r="AT115" i="1"/>
  <c r="AT109" i="1"/>
  <c r="BC105" i="1"/>
  <c r="AY105" i="1" s="1"/>
  <c r="AT137" i="1"/>
  <c r="AT144" i="1"/>
  <c r="AT99" i="1"/>
  <c r="Y119" i="55"/>
  <c r="Y118" i="55" s="1"/>
  <c r="BK117" i="14"/>
  <c r="N118" i="14"/>
  <c r="N91" i="14" s="1"/>
  <c r="W117" i="14"/>
  <c r="W116" i="14" s="1"/>
  <c r="AU102" i="1" s="1"/>
  <c r="AA117" i="14"/>
  <c r="AA116" i="14" s="1"/>
  <c r="AA117" i="12"/>
  <c r="AA116" i="12" s="1"/>
  <c r="BK117" i="11"/>
  <c r="BK116" i="11" s="1"/>
  <c r="N116" i="11" s="1"/>
  <c r="N89" i="11" s="1"/>
  <c r="BB94" i="1"/>
  <c r="AX94" i="1" s="1"/>
  <c r="BD94" i="1"/>
  <c r="AA119" i="55"/>
  <c r="AA118" i="55" s="1"/>
  <c r="W119" i="55"/>
  <c r="W118" i="55" s="1"/>
  <c r="AU148" i="1" s="1"/>
  <c r="AU140" i="1" s="1"/>
  <c r="AA122" i="25"/>
  <c r="AA121" i="25" s="1"/>
  <c r="Y122" i="25"/>
  <c r="Y121" i="25" s="1"/>
  <c r="BB105" i="1"/>
  <c r="AX105" i="1" s="1"/>
  <c r="AA122" i="26"/>
  <c r="AA121" i="26" s="1"/>
  <c r="BD105" i="1"/>
  <c r="W122" i="26"/>
  <c r="W121" i="26" s="1"/>
  <c r="AU115" i="1" s="1"/>
  <c r="BK122" i="26"/>
  <c r="BK121" i="26" s="1"/>
  <c r="N121" i="26" s="1"/>
  <c r="N89" i="26" s="1"/>
  <c r="W123" i="36"/>
  <c r="W122" i="36" s="1"/>
  <c r="AU126" i="1" s="1"/>
  <c r="AU117" i="1" s="1"/>
  <c r="BK123" i="36"/>
  <c r="N123" i="36" s="1"/>
  <c r="N90" i="36" s="1"/>
  <c r="AA123" i="36"/>
  <c r="AA122" i="36" s="1"/>
  <c r="W122" i="57"/>
  <c r="W121" i="57" s="1"/>
  <c r="AU151" i="1" s="1"/>
  <c r="BA150" i="1"/>
  <c r="AW150" i="1" s="1"/>
  <c r="Y122" i="57"/>
  <c r="Y121" i="57" s="1"/>
  <c r="AA122" i="57"/>
  <c r="AA121" i="57" s="1"/>
  <c r="BB150" i="1"/>
  <c r="AX150" i="1" s="1"/>
  <c r="Y121" i="58"/>
  <c r="BK172" i="58"/>
  <c r="N172" i="58" s="1"/>
  <c r="N98" i="58" s="1"/>
  <c r="BK122" i="58"/>
  <c r="W122" i="58"/>
  <c r="W121" i="58" s="1"/>
  <c r="AU152" i="1" s="1"/>
  <c r="AU150" i="1" s="1"/>
  <c r="BC129" i="1"/>
  <c r="AY129" i="1" s="1"/>
  <c r="BK173" i="46"/>
  <c r="N173" i="46" s="1"/>
  <c r="N99" i="46" s="1"/>
  <c r="N123" i="15"/>
  <c r="N91" i="15" s="1"/>
  <c r="BK122" i="15"/>
  <c r="BK121" i="15" s="1"/>
  <c r="N121" i="15" s="1"/>
  <c r="N89" i="15" s="1"/>
  <c r="AA122" i="15"/>
  <c r="AA121" i="15" s="1"/>
  <c r="AA122" i="5"/>
  <c r="AA121" i="5" s="1"/>
  <c r="BK169" i="5"/>
  <c r="N169" i="5" s="1"/>
  <c r="N98" i="5" s="1"/>
  <c r="W122" i="5"/>
  <c r="W121" i="5" s="1"/>
  <c r="AU92" i="1" s="1"/>
  <c r="AU88" i="1" s="1"/>
  <c r="AT92" i="1"/>
  <c r="BK122" i="5"/>
  <c r="N122" i="5" s="1"/>
  <c r="N90" i="5" s="1"/>
  <c r="Y122" i="5"/>
  <c r="Y121" i="5" s="1"/>
  <c r="BA88" i="1"/>
  <c r="AW88" i="1" s="1"/>
  <c r="AZ88" i="1"/>
  <c r="AV88" i="1" s="1"/>
  <c r="BK118" i="56"/>
  <c r="N119" i="56"/>
  <c r="N92" i="56" s="1"/>
  <c r="N116" i="54"/>
  <c r="N91" i="54" s="1"/>
  <c r="BK115" i="54"/>
  <c r="N115" i="54" s="1"/>
  <c r="N90" i="54" s="1"/>
  <c r="N116" i="49"/>
  <c r="N91" i="49" s="1"/>
  <c r="BK115" i="49"/>
  <c r="N115" i="49" s="1"/>
  <c r="N90" i="49" s="1"/>
  <c r="N119" i="47"/>
  <c r="N92" i="47" s="1"/>
  <c r="BK118" i="47"/>
  <c r="BA129" i="1"/>
  <c r="BA117" i="1"/>
  <c r="AW117" i="1" s="1"/>
  <c r="M28" i="34"/>
  <c r="M31" i="34" s="1"/>
  <c r="L95" i="34"/>
  <c r="BK113" i="28"/>
  <c r="N113" i="28" s="1"/>
  <c r="N89" i="28" s="1"/>
  <c r="N114" i="28"/>
  <c r="N90" i="28" s="1"/>
  <c r="W122" i="25"/>
  <c r="W121" i="25" s="1"/>
  <c r="AU114" i="1" s="1"/>
  <c r="BK116" i="21"/>
  <c r="N116" i="21" s="1"/>
  <c r="N89" i="21" s="1"/>
  <c r="N117" i="21"/>
  <c r="N90" i="21" s="1"/>
  <c r="BK118" i="20"/>
  <c r="N118" i="20" s="1"/>
  <c r="N89" i="20" s="1"/>
  <c r="N119" i="20"/>
  <c r="N90" i="20" s="1"/>
  <c r="BK115" i="16"/>
  <c r="N115" i="16" s="1"/>
  <c r="N89" i="16" s="1"/>
  <c r="N116" i="16"/>
  <c r="N90" i="16" s="1"/>
  <c r="AT103" i="1"/>
  <c r="AT107" i="1"/>
  <c r="AZ105" i="1"/>
  <c r="AV105" i="1" s="1"/>
  <c r="BK113" i="13"/>
  <c r="N113" i="13" s="1"/>
  <c r="N89" i="13" s="1"/>
  <c r="BK113" i="8"/>
  <c r="N113" i="8" s="1"/>
  <c r="N89" i="8" s="1"/>
  <c r="N114" i="8"/>
  <c r="N90" i="8" s="1"/>
  <c r="BK172" i="57"/>
  <c r="N172" i="57" s="1"/>
  <c r="N98" i="57" s="1"/>
  <c r="N173" i="57"/>
  <c r="N99" i="57" s="1"/>
  <c r="AZ150" i="1"/>
  <c r="AV150" i="1" s="1"/>
  <c r="N119" i="52"/>
  <c r="N91" i="52" s="1"/>
  <c r="BK118" i="52"/>
  <c r="N118" i="52" s="1"/>
  <c r="N90" i="52" s="1"/>
  <c r="BK115" i="48"/>
  <c r="N115" i="48" s="1"/>
  <c r="N90" i="48" s="1"/>
  <c r="N117" i="44"/>
  <c r="N92" i="44" s="1"/>
  <c r="BK116" i="44"/>
  <c r="N119" i="43"/>
  <c r="N91" i="43" s="1"/>
  <c r="BK118" i="43"/>
  <c r="N118" i="43" s="1"/>
  <c r="N90" i="43" s="1"/>
  <c r="BK115" i="39"/>
  <c r="N115" i="39" s="1"/>
  <c r="N90" i="39" s="1"/>
  <c r="N116" i="39"/>
  <c r="N91" i="39" s="1"/>
  <c r="L95" i="29"/>
  <c r="M28" i="29"/>
  <c r="M31" i="29" s="1"/>
  <c r="AZ117" i="1"/>
  <c r="AV117" i="1" s="1"/>
  <c r="N114" i="23"/>
  <c r="N90" i="23" s="1"/>
  <c r="BK113" i="23"/>
  <c r="N113" i="23" s="1"/>
  <c r="N89" i="23" s="1"/>
  <c r="BK116" i="24"/>
  <c r="N116" i="24" s="1"/>
  <c r="N89" i="24" s="1"/>
  <c r="N117" i="24"/>
  <c r="N90" i="24" s="1"/>
  <c r="AT114" i="1"/>
  <c r="AZ94" i="1"/>
  <c r="AV94" i="1" s="1"/>
  <c r="BK115" i="7"/>
  <c r="N115" i="7" s="1"/>
  <c r="N89" i="7" s="1"/>
  <c r="N116" i="7"/>
  <c r="N90" i="7" s="1"/>
  <c r="BK113" i="9"/>
  <c r="N113" i="9" s="1"/>
  <c r="N89" i="9" s="1"/>
  <c r="N114" i="9"/>
  <c r="N90" i="9" s="1"/>
  <c r="L97" i="4"/>
  <c r="M28" i="4"/>
  <c r="M31" i="4" s="1"/>
  <c r="AT151" i="1"/>
  <c r="N121" i="51"/>
  <c r="N91" i="51" s="1"/>
  <c r="BK120" i="51"/>
  <c r="N120" i="51" s="1"/>
  <c r="N90" i="51" s="1"/>
  <c r="BB140" i="1"/>
  <c r="N120" i="45"/>
  <c r="N92" i="45" s="1"/>
  <c r="BK119" i="45"/>
  <c r="AZ129" i="1"/>
  <c r="AT125" i="1"/>
  <c r="N117" i="33"/>
  <c r="N90" i="33" s="1"/>
  <c r="BK116" i="33"/>
  <c r="N116" i="33" s="1"/>
  <c r="N89" i="33" s="1"/>
  <c r="BK115" i="40"/>
  <c r="N115" i="40" s="1"/>
  <c r="N90" i="40" s="1"/>
  <c r="N116" i="40"/>
  <c r="N91" i="40" s="1"/>
  <c r="N116" i="37"/>
  <c r="N90" i="37" s="1"/>
  <c r="BK115" i="37"/>
  <c r="N115" i="37" s="1"/>
  <c r="N89" i="37" s="1"/>
  <c r="BK118" i="31"/>
  <c r="N118" i="31" s="1"/>
  <c r="N89" i="31" s="1"/>
  <c r="N119" i="31"/>
  <c r="N90" i="31" s="1"/>
  <c r="M28" i="30"/>
  <c r="M31" i="30" s="1"/>
  <c r="L95" i="30"/>
  <c r="BK122" i="25"/>
  <c r="N91" i="25"/>
  <c r="BA94" i="1"/>
  <c r="AW94" i="1" s="1"/>
  <c r="N114" i="18"/>
  <c r="N90" i="18" s="1"/>
  <c r="BK113" i="18"/>
  <c r="N113" i="18" s="1"/>
  <c r="N89" i="18" s="1"/>
  <c r="N117" i="14"/>
  <c r="N90" i="14" s="1"/>
  <c r="BK116" i="14"/>
  <c r="N116" i="14" s="1"/>
  <c r="N89" i="14" s="1"/>
  <c r="AT102" i="1"/>
  <c r="BK115" i="10"/>
  <c r="N115" i="10" s="1"/>
  <c r="N89" i="10" s="1"/>
  <c r="N116" i="10"/>
  <c r="N90" i="10" s="1"/>
  <c r="BK113" i="3"/>
  <c r="N113" i="3" s="1"/>
  <c r="N89" i="3" s="1"/>
  <c r="N114" i="3"/>
  <c r="N90" i="3" s="1"/>
  <c r="BK122" i="57"/>
  <c r="N123" i="57"/>
  <c r="N91" i="57" s="1"/>
  <c r="BA140" i="1"/>
  <c r="AW140" i="1" s="1"/>
  <c r="BD140" i="1"/>
  <c r="AZ140" i="1"/>
  <c r="AV140" i="1" s="1"/>
  <c r="AT145" i="1"/>
  <c r="N116" i="50"/>
  <c r="N91" i="50" s="1"/>
  <c r="BK115" i="50"/>
  <c r="N115" i="50" s="1"/>
  <c r="N90" i="50" s="1"/>
  <c r="BK123" i="46"/>
  <c r="N123" i="46" s="1"/>
  <c r="N90" i="46" s="1"/>
  <c r="N124" i="46"/>
  <c r="N91" i="46" s="1"/>
  <c r="BD129" i="1"/>
  <c r="N118" i="35"/>
  <c r="N91" i="35" s="1"/>
  <c r="BK117" i="35"/>
  <c r="N119" i="42"/>
  <c r="N91" i="42" s="1"/>
  <c r="BK118" i="42"/>
  <c r="N118" i="42" s="1"/>
  <c r="N90" i="42" s="1"/>
  <c r="BK120" i="41"/>
  <c r="N120" i="41" s="1"/>
  <c r="N90" i="41" s="1"/>
  <c r="N116" i="38"/>
  <c r="N91" i="38" s="1"/>
  <c r="BK115" i="38"/>
  <c r="N115" i="38" s="1"/>
  <c r="N90" i="38" s="1"/>
  <c r="BK115" i="27"/>
  <c r="N115" i="27" s="1"/>
  <c r="N89" i="27" s="1"/>
  <c r="N116" i="27"/>
  <c r="N90" i="27" s="1"/>
  <c r="AT119" i="1"/>
  <c r="BK172" i="25"/>
  <c r="N172" i="25" s="1"/>
  <c r="N98" i="25" s="1"/>
  <c r="N173" i="25"/>
  <c r="N99" i="25" s="1"/>
  <c r="BA105" i="1"/>
  <c r="AW105" i="1" s="1"/>
  <c r="BK116" i="22"/>
  <c r="N116" i="22" s="1"/>
  <c r="N89" i="22" s="1"/>
  <c r="N117" i="22"/>
  <c r="N90" i="22" s="1"/>
  <c r="W122" i="15"/>
  <c r="W121" i="15" s="1"/>
  <c r="AU103" i="1" s="1"/>
  <c r="AU94" i="1" s="1"/>
  <c r="BK113" i="17"/>
  <c r="N113" i="17" s="1"/>
  <c r="N89" i="17" s="1"/>
  <c r="N114" i="17"/>
  <c r="N90" i="17" s="1"/>
  <c r="N114" i="19"/>
  <c r="N90" i="19" s="1"/>
  <c r="BK113" i="19"/>
  <c r="N113" i="19" s="1"/>
  <c r="N89" i="19" s="1"/>
  <c r="Y122" i="15"/>
  <c r="Y121" i="15" s="1"/>
  <c r="BK116" i="12"/>
  <c r="N116" i="12" s="1"/>
  <c r="N89" i="12" s="1"/>
  <c r="N117" i="12"/>
  <c r="N90" i="12" s="1"/>
  <c r="N116" i="6"/>
  <c r="N90" i="6" s="1"/>
  <c r="BK115" i="6"/>
  <c r="N115" i="6" s="1"/>
  <c r="N89" i="6" s="1"/>
  <c r="BK115" i="2"/>
  <c r="N115" i="2" s="1"/>
  <c r="N89" i="2" s="1"/>
  <c r="N116" i="2"/>
  <c r="N90" i="2" s="1"/>
  <c r="N116" i="59" l="1"/>
  <c r="N90" i="59" s="1"/>
  <c r="BK118" i="53"/>
  <c r="N118" i="53" s="1"/>
  <c r="N90" i="53" s="1"/>
  <c r="L99" i="53" s="1"/>
  <c r="BK116" i="32"/>
  <c r="N116" i="32" s="1"/>
  <c r="N89" i="32" s="1"/>
  <c r="N119" i="55"/>
  <c r="N91" i="55" s="1"/>
  <c r="N122" i="26"/>
  <c r="N90" i="26" s="1"/>
  <c r="AU129" i="1"/>
  <c r="BK122" i="36"/>
  <c r="N122" i="36" s="1"/>
  <c r="N89" i="36" s="1"/>
  <c r="M28" i="36" s="1"/>
  <c r="M31" i="36" s="1"/>
  <c r="AT117" i="1"/>
  <c r="AT150" i="1"/>
  <c r="BK121" i="58"/>
  <c r="N121" i="58" s="1"/>
  <c r="N89" i="58" s="1"/>
  <c r="L103" i="58" s="1"/>
  <c r="N117" i="11"/>
  <c r="N90" i="11" s="1"/>
  <c r="BC128" i="1"/>
  <c r="AY128" i="1" s="1"/>
  <c r="BD128" i="1"/>
  <c r="BD87" i="1" s="1"/>
  <c r="W35" i="1" s="1"/>
  <c r="AU105" i="1"/>
  <c r="N122" i="58"/>
  <c r="N90" i="58" s="1"/>
  <c r="N122" i="15"/>
  <c r="N90" i="15" s="1"/>
  <c r="BK121" i="5"/>
  <c r="N121" i="5" s="1"/>
  <c r="N89" i="5" s="1"/>
  <c r="L103" i="5" s="1"/>
  <c r="AT88" i="1"/>
  <c r="M29" i="38"/>
  <c r="M32" i="38" s="1"/>
  <c r="L96" i="38"/>
  <c r="AV129" i="1"/>
  <c r="AZ128" i="1"/>
  <c r="AV128" i="1" s="1"/>
  <c r="M28" i="17"/>
  <c r="M31" i="17" s="1"/>
  <c r="L95" i="17"/>
  <c r="M29" i="41"/>
  <c r="M32" i="41" s="1"/>
  <c r="L101" i="41"/>
  <c r="N117" i="35"/>
  <c r="N90" i="35" s="1"/>
  <c r="BK116" i="35"/>
  <c r="N116" i="35" s="1"/>
  <c r="N89" i="35" s="1"/>
  <c r="M29" i="46"/>
  <c r="M32" i="46" s="1"/>
  <c r="L104" i="46"/>
  <c r="AT140" i="1"/>
  <c r="N122" i="57"/>
  <c r="N90" i="57" s="1"/>
  <c r="BK121" i="57"/>
  <c r="N121" i="57" s="1"/>
  <c r="N89" i="57" s="1"/>
  <c r="M28" i="3"/>
  <c r="M31" i="3" s="1"/>
  <c r="L95" i="3"/>
  <c r="L95" i="18"/>
  <c r="M28" i="18"/>
  <c r="M31" i="18" s="1"/>
  <c r="N122" i="25"/>
  <c r="N90" i="25" s="1"/>
  <c r="BK121" i="25"/>
  <c r="N121" i="25" s="1"/>
  <c r="N89" i="25" s="1"/>
  <c r="BK118" i="45"/>
  <c r="N118" i="45" s="1"/>
  <c r="N90" i="45" s="1"/>
  <c r="N119" i="45"/>
  <c r="N91" i="45" s="1"/>
  <c r="M28" i="7"/>
  <c r="M31" i="7" s="1"/>
  <c r="L97" i="7"/>
  <c r="BK115" i="44"/>
  <c r="N115" i="44" s="1"/>
  <c r="N90" i="44" s="1"/>
  <c r="N116" i="44"/>
  <c r="N91" i="44" s="1"/>
  <c r="M29" i="52"/>
  <c r="M32" i="52" s="1"/>
  <c r="L99" i="52"/>
  <c r="M28" i="13"/>
  <c r="M31" i="13" s="1"/>
  <c r="L95" i="13"/>
  <c r="AG124" i="1"/>
  <c r="AN124" i="1" s="1"/>
  <c r="L39" i="34"/>
  <c r="N118" i="56"/>
  <c r="N91" i="56" s="1"/>
  <c r="BK117" i="56"/>
  <c r="N117" i="56" s="1"/>
  <c r="N90" i="56" s="1"/>
  <c r="AU128" i="1"/>
  <c r="M29" i="42"/>
  <c r="M32" i="42" s="1"/>
  <c r="L99" i="42"/>
  <c r="L97" i="6"/>
  <c r="M28" i="6"/>
  <c r="M31" i="6" s="1"/>
  <c r="M28" i="19"/>
  <c r="M31" i="19" s="1"/>
  <c r="L95" i="19"/>
  <c r="M28" i="27"/>
  <c r="M31" i="27" s="1"/>
  <c r="L97" i="27"/>
  <c r="L96" i="50"/>
  <c r="M29" i="50"/>
  <c r="M32" i="50" s="1"/>
  <c r="M29" i="53"/>
  <c r="M32" i="53" s="1"/>
  <c r="M29" i="55"/>
  <c r="M32" i="55" s="1"/>
  <c r="L99" i="55"/>
  <c r="M28" i="31"/>
  <c r="M31" i="31" s="1"/>
  <c r="L100" i="31"/>
  <c r="M29" i="40"/>
  <c r="M32" i="40" s="1"/>
  <c r="L96" i="40"/>
  <c r="AT94" i="1"/>
  <c r="L96" i="39"/>
  <c r="M29" i="39"/>
  <c r="M32" i="39" s="1"/>
  <c r="L95" i="8"/>
  <c r="M28" i="8"/>
  <c r="M31" i="8" s="1"/>
  <c r="M28" i="20"/>
  <c r="M31" i="20" s="1"/>
  <c r="L100" i="20"/>
  <c r="M28" i="26"/>
  <c r="M31" i="26" s="1"/>
  <c r="L103" i="26"/>
  <c r="N118" i="47"/>
  <c r="N91" i="47" s="1"/>
  <c r="BK117" i="47"/>
  <c r="N117" i="47" s="1"/>
  <c r="N90" i="47" s="1"/>
  <c r="L96" i="54"/>
  <c r="M29" i="54"/>
  <c r="M32" i="54" s="1"/>
  <c r="M28" i="2"/>
  <c r="M31" i="2" s="1"/>
  <c r="L97" i="2"/>
  <c r="M28" i="10"/>
  <c r="M31" i="10" s="1"/>
  <c r="L97" i="10"/>
  <c r="M28" i="37"/>
  <c r="M31" i="37" s="1"/>
  <c r="L97" i="37"/>
  <c r="L98" i="33"/>
  <c r="M28" i="33"/>
  <c r="M31" i="33" s="1"/>
  <c r="AX140" i="1"/>
  <c r="BB128" i="1"/>
  <c r="M28" i="9"/>
  <c r="M31" i="9" s="1"/>
  <c r="L95" i="9"/>
  <c r="M28" i="24"/>
  <c r="M31" i="24" s="1"/>
  <c r="L98" i="24"/>
  <c r="L39" i="29"/>
  <c r="AG119" i="1"/>
  <c r="AN119" i="1" s="1"/>
  <c r="L99" i="43"/>
  <c r="M29" i="43"/>
  <c r="M32" i="43" s="1"/>
  <c r="AT105" i="1"/>
  <c r="M28" i="28"/>
  <c r="M31" i="28" s="1"/>
  <c r="L95" i="28"/>
  <c r="AW129" i="1"/>
  <c r="BA128" i="1"/>
  <c r="AW128" i="1" s="1"/>
  <c r="L97" i="59"/>
  <c r="M28" i="59"/>
  <c r="M31" i="59" s="1"/>
  <c r="L98" i="12"/>
  <c r="M28" i="12"/>
  <c r="M31" i="12" s="1"/>
  <c r="L98" i="14"/>
  <c r="M28" i="14"/>
  <c r="M31" i="14" s="1"/>
  <c r="M28" i="22"/>
  <c r="M31" i="22" s="1"/>
  <c r="L98" i="22"/>
  <c r="AG120" i="1"/>
  <c r="AN120" i="1" s="1"/>
  <c r="L39" i="30"/>
  <c r="L101" i="51"/>
  <c r="M29" i="51"/>
  <c r="M32" i="51" s="1"/>
  <c r="L39" i="4"/>
  <c r="AG91" i="1"/>
  <c r="AN91" i="1" s="1"/>
  <c r="L103" i="15"/>
  <c r="M28" i="15"/>
  <c r="M31" i="15" s="1"/>
  <c r="M28" i="23"/>
  <c r="M31" i="23" s="1"/>
  <c r="L95" i="23"/>
  <c r="L96" i="48"/>
  <c r="M29" i="48"/>
  <c r="M32" i="48" s="1"/>
  <c r="L98" i="11"/>
  <c r="M28" i="11"/>
  <c r="M31" i="11" s="1"/>
  <c r="L97" i="16"/>
  <c r="M28" i="16"/>
  <c r="M31" i="16" s="1"/>
  <c r="L98" i="21"/>
  <c r="M28" i="21"/>
  <c r="M31" i="21" s="1"/>
  <c r="L98" i="32"/>
  <c r="M28" i="32"/>
  <c r="M31" i="32" s="1"/>
  <c r="L96" i="49"/>
  <c r="M29" i="49"/>
  <c r="M32" i="49" s="1"/>
  <c r="L104" i="36" l="1"/>
  <c r="AU87" i="1"/>
  <c r="M28" i="58"/>
  <c r="M31" i="58" s="1"/>
  <c r="L39" i="58" s="1"/>
  <c r="BC87" i="1"/>
  <c r="W34" i="1" s="1"/>
  <c r="AZ87" i="1"/>
  <c r="AV87" i="1" s="1"/>
  <c r="BA87" i="1"/>
  <c r="W32" i="1" s="1"/>
  <c r="M28" i="5"/>
  <c r="M31" i="5" s="1"/>
  <c r="AG92" i="1" s="1"/>
  <c r="AN92" i="1" s="1"/>
  <c r="L39" i="32"/>
  <c r="AG122" i="1"/>
  <c r="AN122" i="1" s="1"/>
  <c r="L39" i="16"/>
  <c r="AG104" i="1"/>
  <c r="AN104" i="1" s="1"/>
  <c r="AG102" i="1"/>
  <c r="AN102" i="1" s="1"/>
  <c r="L39" i="14"/>
  <c r="L39" i="59"/>
  <c r="AG154" i="1"/>
  <c r="AN154" i="1" s="1"/>
  <c r="AG113" i="1"/>
  <c r="AN113" i="1" s="1"/>
  <c r="L39" i="24"/>
  <c r="L39" i="37"/>
  <c r="AG127" i="1"/>
  <c r="AN127" i="1" s="1"/>
  <c r="AG147" i="1"/>
  <c r="AN147" i="1" s="1"/>
  <c r="L40" i="54"/>
  <c r="AG96" i="1"/>
  <c r="AN96" i="1" s="1"/>
  <c r="L39" i="8"/>
  <c r="AG132" i="1"/>
  <c r="AN132" i="1" s="1"/>
  <c r="L40" i="40"/>
  <c r="AG148" i="1"/>
  <c r="AN148" i="1" s="1"/>
  <c r="L40" i="55"/>
  <c r="AG108" i="1"/>
  <c r="AN108" i="1" s="1"/>
  <c r="L39" i="19"/>
  <c r="AG134" i="1"/>
  <c r="AN134" i="1" s="1"/>
  <c r="L40" i="42"/>
  <c r="M28" i="25"/>
  <c r="M31" i="25" s="1"/>
  <c r="L103" i="25"/>
  <c r="M28" i="57"/>
  <c r="M31" i="57" s="1"/>
  <c r="L103" i="57"/>
  <c r="AG138" i="1"/>
  <c r="AN138" i="1" s="1"/>
  <c r="L40" i="46"/>
  <c r="AG133" i="1"/>
  <c r="AN133" i="1" s="1"/>
  <c r="L40" i="41"/>
  <c r="AT129" i="1"/>
  <c r="AG123" i="1"/>
  <c r="AN123" i="1" s="1"/>
  <c r="L39" i="33"/>
  <c r="AG115" i="1"/>
  <c r="AN115" i="1" s="1"/>
  <c r="L39" i="26"/>
  <c r="AG126" i="1"/>
  <c r="AN126" i="1" s="1"/>
  <c r="L39" i="36"/>
  <c r="AG146" i="1"/>
  <c r="AN146" i="1" s="1"/>
  <c r="L40" i="53"/>
  <c r="AG93" i="1"/>
  <c r="AN93" i="1" s="1"/>
  <c r="L39" i="6"/>
  <c r="AG145" i="1"/>
  <c r="AN145" i="1" s="1"/>
  <c r="L40" i="52"/>
  <c r="L39" i="7"/>
  <c r="AG95" i="1"/>
  <c r="M28" i="35"/>
  <c r="M31" i="35" s="1"/>
  <c r="L98" i="35"/>
  <c r="AG112" i="1"/>
  <c r="AN112" i="1" s="1"/>
  <c r="L39" i="23"/>
  <c r="L39" i="28"/>
  <c r="AG118" i="1"/>
  <c r="L40" i="49"/>
  <c r="AG142" i="1"/>
  <c r="AN142" i="1" s="1"/>
  <c r="AG110" i="1"/>
  <c r="AN110" i="1" s="1"/>
  <c r="L39" i="21"/>
  <c r="AG99" i="1"/>
  <c r="AN99" i="1" s="1"/>
  <c r="L39" i="11"/>
  <c r="L40" i="48"/>
  <c r="AG141" i="1"/>
  <c r="AG103" i="1"/>
  <c r="AN103" i="1" s="1"/>
  <c r="L39" i="15"/>
  <c r="AG144" i="1"/>
  <c r="AN144" i="1" s="1"/>
  <c r="L40" i="51"/>
  <c r="AG100" i="1"/>
  <c r="AN100" i="1" s="1"/>
  <c r="L39" i="12"/>
  <c r="L39" i="9"/>
  <c r="AG97" i="1"/>
  <c r="AN97" i="1" s="1"/>
  <c r="AG98" i="1"/>
  <c r="AN98" i="1" s="1"/>
  <c r="L39" i="10"/>
  <c r="L39" i="2"/>
  <c r="AG89" i="1"/>
  <c r="M29" i="47"/>
  <c r="M32" i="47" s="1"/>
  <c r="L98" i="47"/>
  <c r="AG131" i="1"/>
  <c r="AN131" i="1" s="1"/>
  <c r="L40" i="39"/>
  <c r="AG121" i="1"/>
  <c r="AN121" i="1" s="1"/>
  <c r="L39" i="31"/>
  <c r="L39" i="27"/>
  <c r="AG116" i="1"/>
  <c r="AN116" i="1" s="1"/>
  <c r="M29" i="56"/>
  <c r="M32" i="56" s="1"/>
  <c r="L98" i="56"/>
  <c r="L39" i="18"/>
  <c r="AG107" i="1"/>
  <c r="AN107" i="1" s="1"/>
  <c r="L39" i="17"/>
  <c r="AG106" i="1"/>
  <c r="L40" i="38"/>
  <c r="AG130" i="1"/>
  <c r="AG111" i="1"/>
  <c r="AN111" i="1" s="1"/>
  <c r="L39" i="22"/>
  <c r="AG135" i="1"/>
  <c r="AN135" i="1" s="1"/>
  <c r="L40" i="43"/>
  <c r="AX128" i="1"/>
  <c r="BB87" i="1"/>
  <c r="AG109" i="1"/>
  <c r="AN109" i="1" s="1"/>
  <c r="L39" i="20"/>
  <c r="AG143" i="1"/>
  <c r="AN143" i="1" s="1"/>
  <c r="L40" i="50"/>
  <c r="AG101" i="1"/>
  <c r="AN101" i="1" s="1"/>
  <c r="L39" i="13"/>
  <c r="M29" i="44"/>
  <c r="M32" i="44" s="1"/>
  <c r="L96" i="44"/>
  <c r="L99" i="45"/>
  <c r="M29" i="45"/>
  <c r="M32" i="45" s="1"/>
  <c r="L39" i="3"/>
  <c r="AG90" i="1"/>
  <c r="AN90" i="1" s="1"/>
  <c r="AT128" i="1"/>
  <c r="AG152" i="1" l="1"/>
  <c r="AN152" i="1" s="1"/>
  <c r="AY87" i="1"/>
  <c r="W31" i="1"/>
  <c r="AW87" i="1"/>
  <c r="AK32" i="1" s="1"/>
  <c r="L39" i="5"/>
  <c r="AX87" i="1"/>
  <c r="W33" i="1"/>
  <c r="AN106" i="1"/>
  <c r="AG94" i="1"/>
  <c r="AN94" i="1" s="1"/>
  <c r="AN95" i="1"/>
  <c r="L40" i="56"/>
  <c r="AG149" i="1"/>
  <c r="AN149" i="1" s="1"/>
  <c r="L40" i="47"/>
  <c r="AG139" i="1"/>
  <c r="AN139" i="1" s="1"/>
  <c r="L39" i="35"/>
  <c r="AG125" i="1"/>
  <c r="AN125" i="1" s="1"/>
  <c r="L40" i="44"/>
  <c r="AG136" i="1"/>
  <c r="AN136" i="1" s="1"/>
  <c r="L40" i="45"/>
  <c r="AG137" i="1"/>
  <c r="AN137" i="1" s="1"/>
  <c r="AK31" i="1"/>
  <c r="AN130" i="1"/>
  <c r="AG88" i="1"/>
  <c r="AN89" i="1"/>
  <c r="AN141" i="1"/>
  <c r="AN118" i="1"/>
  <c r="AG114" i="1"/>
  <c r="AN114" i="1" s="1"/>
  <c r="L39" i="25"/>
  <c r="L39" i="57"/>
  <c r="AG151" i="1"/>
  <c r="AG140" i="1" l="1"/>
  <c r="AN140" i="1" s="1"/>
  <c r="AG117" i="1"/>
  <c r="AN117" i="1" s="1"/>
  <c r="AT87" i="1"/>
  <c r="AN151" i="1"/>
  <c r="AG150" i="1"/>
  <c r="AN150" i="1" s="1"/>
  <c r="AN88" i="1"/>
  <c r="AG129" i="1"/>
  <c r="AG105" i="1"/>
  <c r="AN105" i="1" s="1"/>
  <c r="AG128" i="1" l="1"/>
  <c r="AN128" i="1" s="1"/>
  <c r="AN129" i="1"/>
  <c r="AG87" i="1" l="1"/>
  <c r="AK26" i="1" l="1"/>
  <c r="AK29" i="1" s="1"/>
  <c r="AK37" i="1" s="1"/>
  <c r="AN87" i="1"/>
  <c r="AN158" i="1" s="1"/>
  <c r="AG158" i="1"/>
</calcChain>
</file>

<file path=xl/sharedStrings.xml><?xml version="1.0" encoding="utf-8"?>
<sst xmlns="http://schemas.openxmlformats.org/spreadsheetml/2006/main" count="25300" uniqueCount="2013">
  <si>
    <t>2012</t>
  </si>
  <si>
    <t>List obsahuje:</t>
  </si>
  <si>
    <t>1) Souhrnný list stavby</t>
  </si>
  <si>
    <t>2) Rekapitulace objektů</t>
  </si>
  <si>
    <t>2.0</t>
  </si>
  <si>
    <t/>
  </si>
  <si>
    <t>False</t>
  </si>
  <si>
    <t>optimalizováno pro tisk sestav ve formátu A4 - na výšku</t>
  </si>
  <si>
    <t>&gt;&gt;  skryté sloupce  &lt;&lt;</t>
  </si>
  <si>
    <t>0,01</t>
  </si>
  <si>
    <t>21</t>
  </si>
  <si>
    <t>15</t>
  </si>
  <si>
    <t>SOUHRNNÝ LIST STAVBY</t>
  </si>
  <si>
    <t>v ---  níže se nacházejí doplnkové a pomocné údaje k sestavám  --- v</t>
  </si>
  <si>
    <t>0,001</t>
  </si>
  <si>
    <t>Kód:</t>
  </si>
  <si>
    <t>BPT4317</t>
  </si>
  <si>
    <t>Stavba:</t>
  </si>
  <si>
    <t>Výstavba inženýrských sítí v prostoru Slatinice</t>
  </si>
  <si>
    <t>JKSO:</t>
  </si>
  <si>
    <t>CC-CZ:</t>
  </si>
  <si>
    <t>Místo:</t>
  </si>
  <si>
    <t>Slatinice</t>
  </si>
  <si>
    <t>Datum:</t>
  </si>
  <si>
    <t>Objednatel:</t>
  </si>
  <si>
    <t>IČ:</t>
  </si>
  <si>
    <t>Vršanská uhelná a.s.</t>
  </si>
  <si>
    <t>DIČ:</t>
  </si>
  <si>
    <t>Zhotovitel:</t>
  </si>
  <si>
    <t xml:space="preserve"> </t>
  </si>
  <si>
    <t>Projektant:</t>
  </si>
  <si>
    <t>PipeTech Project s.r.o.</t>
  </si>
  <si>
    <t>True</t>
  </si>
  <si>
    <t>Zpracovatel:</t>
  </si>
  <si>
    <t>Poznámka:</t>
  </si>
  <si>
    <t>Náklady z rozpočtů</t>
  </si>
  <si>
    <t>Ostatní náklady ze souhrnného listu</t>
  </si>
  <si>
    <t>Cena bez DPH</t>
  </si>
  <si>
    <t>DPH</t>
  </si>
  <si>
    <t>základní</t>
  </si>
  <si>
    <t>ze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</si>
  <si>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</si>
  <si>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</si>
  <si>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</si>
  <si>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</si>
  <si>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</si>
  <si>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</si>
  <si>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</si>
  <si>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</si>
  <si>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</si>
  <si>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</si>
  <si>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</si>
  <si>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</si>
  <si>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</si>
  <si>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</t>
  </si>
  <si>
    <t>Informatívní údaje z listů zakázek</t>
  </si>
  <si>
    <t>Kód</t>
  </si>
  <si>
    <t>Objekt</t>
  </si>
  <si>
    <t>Cena bez DPH [CZK]</t>
  </si>
  <si>
    <t>Cena s DPH [CZK]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</si>
  <si>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</si>
  <si>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</si>
  <si>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</si>
  <si>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</si>
  <si>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</si>
  <si>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</si>
  <si>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</si>
  <si>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</si>
  <si>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</si>
  <si>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</si>
  <si>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</si>
  <si>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</si>
  <si>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1) Náklady z rozpočtů</t>
  </si>
  <si>
    <t>D</t>
  </si>
  <si>
    <t>0</t>
  </si>
  <si>
    <t>###NOIMPORT###</t>
  </si>
  <si>
    <t>IMPORT</t>
  </si>
  <si>
    <t>{91737c58-9c3f-4ce4-bd5a-0be91e2d532b}</t>
  </si>
  <si>
    <t>{00000000-0000-0000-0000-000000000000}</t>
  </si>
  <si>
    <t>TZ07</t>
  </si>
  <si>
    <t>TZ 07 - Etylenovod - 1x DN250</t>
  </si>
  <si>
    <t>1</t>
  </si>
  <si>
    <t>{6d0640fc-876c-4c19-be44-9c7ccbef42e3}</t>
  </si>
  <si>
    <t>/</t>
  </si>
  <si>
    <t>PS0701</t>
  </si>
  <si>
    <t>PS 07-01 - Strojní část</t>
  </si>
  <si>
    <t>2</t>
  </si>
  <si>
    <t>{c2fc96a7-9702-46cf-8c49-258f088e71a2}</t>
  </si>
  <si>
    <t>PS0702</t>
  </si>
  <si>
    <t>PS 07-02 -  Motorové rozvody</t>
  </si>
  <si>
    <t>{ada47784-df65-407f-85f7-cff12f4a8d3a}</t>
  </si>
  <si>
    <t>SO0701</t>
  </si>
  <si>
    <t>SO 07-01 - Armaturní stanice</t>
  </si>
  <si>
    <t>{7400936b-42a8-4469-a5d1-ad570438f504}</t>
  </si>
  <si>
    <t>SO0706</t>
  </si>
  <si>
    <t>SO 07-06-  Potrubní část</t>
  </si>
  <si>
    <t>{a65f8014-bc68-46fe-92f2-ec50e0b5b61f}</t>
  </si>
  <si>
    <t>TZ07VRN</t>
  </si>
  <si>
    <t>TZ07-VRN - Vedlejší rozpočtové náklady</t>
  </si>
  <si>
    <t>{b706fb4f-7d76-4db0-b8bb-08494987b7fa}</t>
  </si>
  <si>
    <t>TZ08</t>
  </si>
  <si>
    <t>TZ 08 - Dálkovod C4 frakce - 1 x DN150</t>
  </si>
  <si>
    <t>{125c8831-4652-462f-8230-0b3acdbd9bee}</t>
  </si>
  <si>
    <t>PS0801</t>
  </si>
  <si>
    <t>PS 08-01 - Strojní část</t>
  </si>
  <si>
    <t>{84ef0caf-b1b0-4a6a-a59e-bacf52423184}</t>
  </si>
  <si>
    <t>PS0802</t>
  </si>
  <si>
    <t>PS 08-02 - Motorové rozvody</t>
  </si>
  <si>
    <t>{3e217951-85a1-402c-bc54-b5b98e3fda7e}</t>
  </si>
  <si>
    <t>PS0803</t>
  </si>
  <si>
    <t>PS 08-03 - Stavební elektroinstalace</t>
  </si>
  <si>
    <t>{f511bdca-079d-4a73-b3c7-cdbf40b686f3}</t>
  </si>
  <si>
    <t>SO0801</t>
  </si>
  <si>
    <t>SO 08-01 - Armaturní stanice</t>
  </si>
  <si>
    <t>{cdf0a9ff-3b35-460a-b644-fdc49d629baa}</t>
  </si>
  <si>
    <t>SO0802</t>
  </si>
  <si>
    <t>SO 08-02 - Elektrodomek</t>
  </si>
  <si>
    <t>{677d9ffa-c092-4cfb-be45-755359dda2fd}</t>
  </si>
  <si>
    <t>SO0803</t>
  </si>
  <si>
    <t>SO 08-03 - Zpevněné plochy</t>
  </si>
  <si>
    <t>{c97ec9bf-7047-4c47-9687-2643c0a49ed7}</t>
  </si>
  <si>
    <t>SO0804</t>
  </si>
  <si>
    <t>SO 08-04 - Přípojka el. energie</t>
  </si>
  <si>
    <t>{dc126e7e-30b2-4e56-b422-922563cfcd93}</t>
  </si>
  <si>
    <t>SO0805</t>
  </si>
  <si>
    <t>SO 08-05 - Oplocení</t>
  </si>
  <si>
    <t>{22eb2e12-79ce-4ac8-bfb1-885276ff0a5c}</t>
  </si>
  <si>
    <t>SO0806</t>
  </si>
  <si>
    <t>SO 08-06 - Potrubní část</t>
  </si>
  <si>
    <t>{8c782716-cf3a-4dfa-bb32-b51b8371f84f}</t>
  </si>
  <si>
    <t>TZ08VRN</t>
  </si>
  <si>
    <t>TZ08-VRN - Vedlejší rozpočtové náklady</t>
  </si>
  <si>
    <t>{d409f9a5-ce40-4ef6-aeaf-ff357f51a4ab}</t>
  </si>
  <si>
    <t>TZ09</t>
  </si>
  <si>
    <t>TZ 09 - Produktovod - 2 x DN300</t>
  </si>
  <si>
    <t>{72732512-a6b3-4ef6-bb7f-f923594b8a9b}</t>
  </si>
  <si>
    <t>PS0901</t>
  </si>
  <si>
    <t>PS 09-01 Strojní část</t>
  </si>
  <si>
    <t>{1c217ce1-78a8-4e88-892c-46b0b9afd9e9}</t>
  </si>
  <si>
    <t>PS0902</t>
  </si>
  <si>
    <t>PS 09-02 Motorové rozvody</t>
  </si>
  <si>
    <t>{865ce001-6240-4962-8d38-e4ca485eaf29}</t>
  </si>
  <si>
    <t>PS0903</t>
  </si>
  <si>
    <t>PS 09-03 Stavební elektroinstalace</t>
  </si>
  <si>
    <t>{17ae215c-49b6-4c80-899d-f56c217810e4}</t>
  </si>
  <si>
    <t>SO0901</t>
  </si>
  <si>
    <t>SO 09-01 - Armaturní šachta</t>
  </si>
  <si>
    <t>{7b65c44b-6d25-4045-b169-a6a454d9a62e}</t>
  </si>
  <si>
    <t>SO0902</t>
  </si>
  <si>
    <t>SO 09-02 - Elektrodomek</t>
  </si>
  <si>
    <t>{d856e57f-35ca-48ae-9469-ae39c768ce78}</t>
  </si>
  <si>
    <t>SO0903</t>
  </si>
  <si>
    <t>SO 09-03 - Zpevněné plochy</t>
  </si>
  <si>
    <t>{39f7bb69-8af7-4fcc-950e-585efec10b16}</t>
  </si>
  <si>
    <t>SO0904</t>
  </si>
  <si>
    <t>SO 09-04 - Přípojka elektrické energie</t>
  </si>
  <si>
    <t>{d264d872-fa63-4272-b243-c12f919a6799}</t>
  </si>
  <si>
    <t>SO0905</t>
  </si>
  <si>
    <t>SO 09-05 - Oplocení</t>
  </si>
  <si>
    <t>{5b784124-d414-49b3-a8ce-0ebc8e80a454}</t>
  </si>
  <si>
    <t>SO0906</t>
  </si>
  <si>
    <t>SO 09-06 - Potrubní část P101</t>
  </si>
  <si>
    <t>{027b1a26-4a5f-441b-9a7f-c24cc34a3771}</t>
  </si>
  <si>
    <t>SO0907</t>
  </si>
  <si>
    <t>SO 09-07 - Potrubní část P102</t>
  </si>
  <si>
    <t>{f8265bce-aa67-4480-90bf-c83de83b4dba}</t>
  </si>
  <si>
    <t>TZ09VRN</t>
  </si>
  <si>
    <t>TZ09-VRN - Vedlejší rozpočtové náklady</t>
  </si>
  <si>
    <t>{e3b3fa66-a91b-4e97-8388-73b357ee9c76}</t>
  </si>
  <si>
    <t>TZ10</t>
  </si>
  <si>
    <t>TZ 10 - Ropovod - 1 x DN500</t>
  </si>
  <si>
    <t>{013e4d4c-3022-4c7c-a1b5-bcb1dad709b5}</t>
  </si>
  <si>
    <t>PS1001</t>
  </si>
  <si>
    <t>PS 10 01 Strojní část</t>
  </si>
  <si>
    <t>{854bd7db-e0b8-4631-b452-b03a9df73a6c}</t>
  </si>
  <si>
    <t>PS1002</t>
  </si>
  <si>
    <t>PS 10 02 Motorové rozvody</t>
  </si>
  <si>
    <t>{4293fc48-1f2a-41cd-9aeb-f7c2d9f1ade6}</t>
  </si>
  <si>
    <t>PS1003</t>
  </si>
  <si>
    <t>PS 10 03 Stavební elektroinstalace</t>
  </si>
  <si>
    <t>{749d6749-16c2-4602-a207-996dec80002f}</t>
  </si>
  <si>
    <t>SO1001</t>
  </si>
  <si>
    <t>SO 10-01 Armaturní stanice</t>
  </si>
  <si>
    <t>{054233ff-3dc0-45cd-a309-6069cb0d6206}</t>
  </si>
  <si>
    <t>SO1002</t>
  </si>
  <si>
    <t>SO 10-02 Elektrodomek</t>
  </si>
  <si>
    <t>{2cfa6231-5b58-4049-a99d-5874faccad2f}</t>
  </si>
  <si>
    <t>SO1003</t>
  </si>
  <si>
    <t>SO 10-03 Zpevněné plochy</t>
  </si>
  <si>
    <t>{868130d8-1761-4e2c-bfc1-1edc06fc7412}</t>
  </si>
  <si>
    <t>SO1004</t>
  </si>
  <si>
    <t>SO 10 04 Přípojka elektrické energie</t>
  </si>
  <si>
    <t>{e5941b23-5d03-440c-82c1-fd553d15c7bb}</t>
  </si>
  <si>
    <t>SO1005</t>
  </si>
  <si>
    <t>SO 10-05 Oplocení</t>
  </si>
  <si>
    <t>{555ae0bb-db6c-44a7-ae87-c4be152e747f}</t>
  </si>
  <si>
    <t>SO1006</t>
  </si>
  <si>
    <t>SO 10-06 Potrubní část</t>
  </si>
  <si>
    <t>{20ec8283-f5e5-404b-afea-617a22f4227c}</t>
  </si>
  <si>
    <t>VRNTZ10</t>
  </si>
  <si>
    <t>VRN TZ10 - Vedlejší rozpočtové náklady</t>
  </si>
  <si>
    <t>{315da1db-ede0-44b6-9be9-ab8b52250155}</t>
  </si>
  <si>
    <t>TZ11</t>
  </si>
  <si>
    <t>TZ 11 - Dálkovod etylbenzenu - 1 x DN 150</t>
  </si>
  <si>
    <t>{dbe284ec-fe4e-40bc-8398-67e0304d6080}</t>
  </si>
  <si>
    <t>TZ1118.1</t>
  </si>
  <si>
    <t>TZ 11 částt 18.1 - Dálkovod etylbenzenu - 1 x DN150</t>
  </si>
  <si>
    <t>{860f4293-e448-4fa5-a297-f4d1be9cd2f6}</t>
  </si>
  <si>
    <t>PS110118.1</t>
  </si>
  <si>
    <t>PS 11-01 - Strojní část</t>
  </si>
  <si>
    <t>3</t>
  </si>
  <si>
    <t>{850304cb-2af8-483f-a10c-c7301b544323}</t>
  </si>
  <si>
    <t>PS110218.1</t>
  </si>
  <si>
    <t>PS 11-02 - Motorové rozvody</t>
  </si>
  <si>
    <t>{39699820-3e34-4df5-96fc-0d964bdb2912}</t>
  </si>
  <si>
    <t>PS110318.1</t>
  </si>
  <si>
    <t>PS 11-03 - Stavební elektroinstalace</t>
  </si>
  <si>
    <t>{6d5a8526-024f-45bf-baec-6ec85c87df8b}</t>
  </si>
  <si>
    <t>SO110118.1</t>
  </si>
  <si>
    <t>SO 11-01 - Armaturní stanice</t>
  </si>
  <si>
    <t>{c8bc4155-c6b6-44ee-be24-e7ebf8cc8778}</t>
  </si>
  <si>
    <t>SO110218.1</t>
  </si>
  <si>
    <t>SO 11-02 - Elektrodomek</t>
  </si>
  <si>
    <t>{accdf43a-209e-4ed3-911c-f80e7414c5f0}</t>
  </si>
  <si>
    <t>SO110318.1</t>
  </si>
  <si>
    <t>SO 11-03 - Zpevněné plochy</t>
  </si>
  <si>
    <t>{c9d2e54b-3cd9-4886-9854-e2e0ad996d6d}</t>
  </si>
  <si>
    <t>SO110418.1</t>
  </si>
  <si>
    <t>SO 11-04 -  Přípojka elektrické energie</t>
  </si>
  <si>
    <t>{53ad36f0-76c3-4af0-8231-12e1de263d72}</t>
  </si>
  <si>
    <t>SO110518.1</t>
  </si>
  <si>
    <t>SO 11-05 - Oplocení</t>
  </si>
  <si>
    <t>{4709b453-00e3-417e-a987-c357fa9c21b8}</t>
  </si>
  <si>
    <t>SO110618.1</t>
  </si>
  <si>
    <t>SO 11-06 - Potrubní část</t>
  </si>
  <si>
    <t>{8c091920-cf60-4e9b-8813-70953ae4fae0}</t>
  </si>
  <si>
    <t>VRNTZ1118.1</t>
  </si>
  <si>
    <t>VRN TZ 11 -  Vedlejší rozpočtové náklady</t>
  </si>
  <si>
    <t>{fd927f5c-1935-48e7-80f7-1f49d067875e}</t>
  </si>
  <si>
    <t>TZ1118.2</t>
  </si>
  <si>
    <t>TZ 11 18.2 - Dálkovod etylbenzenu - 1 x DN150, výstavba AŠ</t>
  </si>
  <si>
    <t>{3ae6ed9a-9679-4026-a35e-5ae21439a0a4}</t>
  </si>
  <si>
    <t>PS110118.2</t>
  </si>
  <si>
    <t>{e4614e05-0661-4e99-903c-0944e912d3a5}</t>
  </si>
  <si>
    <t>PS110218.2</t>
  </si>
  <si>
    <t>{99962bac-b718-438f-89b0-4cf93747fc44}</t>
  </si>
  <si>
    <t>PS110318.2</t>
  </si>
  <si>
    <t>{762c8b40-18c4-4531-bac8-e3fbed211b99}</t>
  </si>
  <si>
    <t>SO110118.2</t>
  </si>
  <si>
    <t>{4bda62b4-40ba-4606-8451-91b8ab24a270}</t>
  </si>
  <si>
    <t>SO110218.2</t>
  </si>
  <si>
    <t>{ac8cb9f7-f969-41f2-9ea0-0c0b737c324e}</t>
  </si>
  <si>
    <t>SO110318.2</t>
  </si>
  <si>
    <t>{0540f5db-af6a-44a9-8e43-4ed0db3442e4}</t>
  </si>
  <si>
    <t>SO110418.2</t>
  </si>
  <si>
    <t>{c2c3ac6b-4fd0-4cd6-ae02-96de72711500}</t>
  </si>
  <si>
    <t>SO110518.2</t>
  </si>
  <si>
    <t>{8a79369b-a742-461c-9153-f91b51d0cdfa}</t>
  </si>
  <si>
    <t>VRN1118.2</t>
  </si>
  <si>
    <t>VRN TZ 11 - Vedlejší rozpočtové náklady</t>
  </si>
  <si>
    <t>{cf2bd26f-be65-4226-b8c6-cdc4f1ff4914}</t>
  </si>
  <si>
    <t>TZ12</t>
  </si>
  <si>
    <t>TZ 12 - Plynovody VTL - 1 x DN300, 1 x DN500</t>
  </si>
  <si>
    <t>{095350eb-6b2c-4098-91d3-1284c933cf98}</t>
  </si>
  <si>
    <t>SO1201</t>
  </si>
  <si>
    <t>SO12-01 - Plynovod VTL  P1 DN300 PN40</t>
  </si>
  <si>
    <t>{06d52651-a2ae-4a3f-8ed6-5e64ea897d67}</t>
  </si>
  <si>
    <t>SO1202</t>
  </si>
  <si>
    <t>SO12-02 - Plynovod VTL  P2 DN500 PN40</t>
  </si>
  <si>
    <t>{6d520a3e-3067-4221-8025-169d9151c850}</t>
  </si>
  <si>
    <t>TZ12VRN</t>
  </si>
  <si>
    <t>TZ12-VRN - Vedlejší rozpočtové náklady</t>
  </si>
  <si>
    <t>{79b03531-e9a2-4e05-adff-0939df4ab6ff}</t>
  </si>
  <si>
    <t>2) Ostatní náklady ze souhrnného listu</t>
  </si>
  <si>
    <t>Procent. zadání_x000D_
[% nákladů rozpočtu]</t>
  </si>
  <si>
    <t>Zařazení nákladů</t>
  </si>
  <si>
    <t>Celkové náklady za stavbu 1) + 2)</t>
  </si>
  <si>
    <t>1) Krycí list rozpočtu</t>
  </si>
  <si>
    <t>2) Rekapitulace rozpočtu</t>
  </si>
  <si>
    <t>3) Rozpočet</t>
  </si>
  <si>
    <t>Zpět na list:</t>
  </si>
  <si>
    <t>Rekapitulace stavby</t>
  </si>
  <si>
    <t>KRYCÍ LIST ROZPOČTU</t>
  </si>
  <si>
    <t>Objekt:</t>
  </si>
  <si>
    <t>TZ07 - TZ 07 - Etylenovod - 1x DN250</t>
  </si>
  <si>
    <t>Část:</t>
  </si>
  <si>
    <t>PS0701 - PS 07-01 - Strojní část</t>
  </si>
  <si>
    <t>Náklady z rozpočtu</t>
  </si>
  <si>
    <t>Ostatní náklady</t>
  </si>
  <si>
    <t>REKAPITULACE ROZPOČTU</t>
  </si>
  <si>
    <t>Kód - Popis</t>
  </si>
  <si>
    <t>Cena celkem [CZK]</t>
  </si>
  <si>
    <t>1) Náklady z rozpočtu</t>
  </si>
  <si>
    <t>-1</t>
  </si>
  <si>
    <t>HSV - HSV</t>
  </si>
  <si>
    <t xml:space="preserve">    023 - Potrubí</t>
  </si>
  <si>
    <t>M - Práce a dodávky M</t>
  </si>
  <si>
    <t xml:space="preserve">    23-M - Montáže potrubí</t>
  </si>
  <si>
    <t>2) Ostatní náklady</t>
  </si>
  <si>
    <t>ROZPOČET</t>
  </si>
  <si>
    <t>PČ</t>
  </si>
  <si>
    <t>Typ</t>
  </si>
  <si>
    <t>Popis</t>
  </si>
  <si>
    <t>MJ</t>
  </si>
  <si>
    <t>Množství</t>
  </si>
  <si>
    <t>J.cena [CZK]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</si>
  <si>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</si>
  <si>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</si>
  <si>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</si>
  <si>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</si>
  <si>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</si>
  <si>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</si>
  <si>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</si>
  <si>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ROZPOCET</t>
  </si>
  <si>
    <t>K</t>
  </si>
  <si>
    <t>230R01.2</t>
  </si>
  <si>
    <t xml:space="preserve">Výřez potrubí  DN250 v délce plánovaného výřezu armaturní stanice </t>
  </si>
  <si>
    <t>kpl</t>
  </si>
  <si>
    <t>4</t>
  </si>
  <si>
    <t>1504014594</t>
  </si>
  <si>
    <t>230R04.1</t>
  </si>
  <si>
    <t>Montáž KK DN 250 - dodá Unipetrol</t>
  </si>
  <si>
    <t>-1466116604</t>
  </si>
  <si>
    <t>230R05.1</t>
  </si>
  <si>
    <t>230R06.1</t>
  </si>
  <si>
    <t>Návarek pro teploměr dle PD</t>
  </si>
  <si>
    <t>5</t>
  </si>
  <si>
    <t>230R07</t>
  </si>
  <si>
    <t xml:space="preserve">Podpěra KK </t>
  </si>
  <si>
    <t>PS0702 - PS 07-02 -  Motorové rozvody</t>
  </si>
  <si>
    <t>Jednotkové ceny jsou za kompletní  montáž i dodávku v provedení dle PD</t>
  </si>
  <si>
    <t>PSV - PSV</t>
  </si>
  <si>
    <t xml:space="preserve">    746 - Elektromontážní práce</t>
  </si>
  <si>
    <t>746R08</t>
  </si>
  <si>
    <t>Rozvaděč RMS skříňový v elelektrodomku, v provedení dle PD, kterou zpracuje dodavatel stavby</t>
  </si>
  <si>
    <t>16</t>
  </si>
  <si>
    <t>1371553921</t>
  </si>
  <si>
    <t>746R10b</t>
  </si>
  <si>
    <t xml:space="preserve">Silové napojení elektropohonu armatury  (dodávka Unipetrol) -  kabel +  chránička </t>
  </si>
  <si>
    <t>-1758993218</t>
  </si>
  <si>
    <t>746R12</t>
  </si>
  <si>
    <t xml:space="preserve">El. trubky, žlaby </t>
  </si>
  <si>
    <t>1532194422</t>
  </si>
  <si>
    <t>746R13</t>
  </si>
  <si>
    <t>Revize vč. vyhotovení revizní zprávy</t>
  </si>
  <si>
    <t>-1486179322</t>
  </si>
  <si>
    <t>SO0701 - SO 07-01 - Armaturní stanice</t>
  </si>
  <si>
    <t>HSV - Práce a dodávky HSV</t>
  </si>
  <si>
    <t xml:space="preserve">    1 - Zemní práce</t>
  </si>
  <si>
    <t xml:space="preserve">    2 - Zakládání</t>
  </si>
  <si>
    <t xml:space="preserve">    998 - Přesun hmot</t>
  </si>
  <si>
    <t>131201102</t>
  </si>
  <si>
    <t>Hloubení jam nezapažených v hornině tř. 3 objemu do 1000 m3</t>
  </si>
  <si>
    <t>m3</t>
  </si>
  <si>
    <t>-713181080</t>
  </si>
  <si>
    <t>VV</t>
  </si>
  <si>
    <t>131201209</t>
  </si>
  <si>
    <t>Příplatek za lepivost u hloubení jam zapažených v hornině tř. 3</t>
  </si>
  <si>
    <t>681832775</t>
  </si>
  <si>
    <t>162301101</t>
  </si>
  <si>
    <t>Vodorovné přemístění do 500 m výkopku/sypaniny z horniny tř. 1 až 4</t>
  </si>
  <si>
    <t>-1507756303</t>
  </si>
  <si>
    <t>167101102</t>
  </si>
  <si>
    <t>Nakládání výkopku z hornin tř. 1 až 4 přes 100 m3</t>
  </si>
  <si>
    <t>1272308977</t>
  </si>
  <si>
    <t>171201201</t>
  </si>
  <si>
    <t>Uložení sypaniny na skládky</t>
  </si>
  <si>
    <t>2089647813</t>
  </si>
  <si>
    <t>6</t>
  </si>
  <si>
    <t>174101101</t>
  </si>
  <si>
    <t>Zásyp jam, šachet rýh nebo kolem objektů sypaninou se zhutněním</t>
  </si>
  <si>
    <t>258962174</t>
  </si>
  <si>
    <t>7</t>
  </si>
  <si>
    <t>278381541</t>
  </si>
  <si>
    <t>Základ pod stroje z betonu do 5 m3 tř. C 20/25 složitosti I</t>
  </si>
  <si>
    <t>-1878341133</t>
  </si>
  <si>
    <t>8</t>
  </si>
  <si>
    <t>998142251</t>
  </si>
  <si>
    <t>Přesun hmot pro nádrže, jímky, zásobníky a jámy betonové monolitické v do 25 m</t>
  </si>
  <si>
    <t>t</t>
  </si>
  <si>
    <t>887514526</t>
  </si>
  <si>
    <t>SO0706 - SO 07-06-  Potrubní část</t>
  </si>
  <si>
    <t xml:space="preserve">    4 - Vodorovné konstrukce</t>
  </si>
  <si>
    <t xml:space="preserve">    5 - Komunikace pozemní</t>
  </si>
  <si>
    <t xml:space="preserve">    8 - Trubní vedení</t>
  </si>
  <si>
    <t xml:space="preserve">    9 - Ostatní konstrukce a práce, bourání</t>
  </si>
  <si>
    <t xml:space="preserve">    997 - Přesun sutě</t>
  </si>
  <si>
    <t>m2</t>
  </si>
  <si>
    <t>115101201</t>
  </si>
  <si>
    <t>Čerpání vody na dopravní výšku do 10 m průměrný přítok do 500 l/min</t>
  </si>
  <si>
    <t>hod</t>
  </si>
  <si>
    <t>115101301</t>
  </si>
  <si>
    <t>Pohotovost čerpací soupravy pro dopravní výšku do 10 m přítok do 500 l/min</t>
  </si>
  <si>
    <t>den</t>
  </si>
  <si>
    <t>119001401</t>
  </si>
  <si>
    <t>Dočasné zajištění potrubí ocelového nebo litinového DN do 200</t>
  </si>
  <si>
    <t>m</t>
  </si>
  <si>
    <t>119001402</t>
  </si>
  <si>
    <t>Dočasné zajištění potrubí ocelového nebo litinového DN do 500</t>
  </si>
  <si>
    <t>119001421</t>
  </si>
  <si>
    <t>Dočasné zajištění kabelů a kabelových tratí ze 3 volně ložených kabelů</t>
  </si>
  <si>
    <t>123202103</t>
  </si>
  <si>
    <t>9</t>
  </si>
  <si>
    <t>123202109</t>
  </si>
  <si>
    <t>Příplatek k vykopávkám zářezů na suchu v hornině tř. 3 za na lepivost</t>
  </si>
  <si>
    <t>10</t>
  </si>
  <si>
    <t>11</t>
  </si>
  <si>
    <t>12</t>
  </si>
  <si>
    <t>Vykopávky zářezů na suchu objemu přes 5000 m3 v hornině tř. 6</t>
  </si>
  <si>
    <t>13</t>
  </si>
  <si>
    <t>130901121</t>
  </si>
  <si>
    <t>Bourání kcí v hloubených vykopávkách ze zdiva z betonu prostého ručně</t>
  </si>
  <si>
    <t>14</t>
  </si>
  <si>
    <t>151101102</t>
  </si>
  <si>
    <t>Zřízení příložného pažení a rozepření stěn rýh hl do 4 m</t>
  </si>
  <si>
    <t>151101112</t>
  </si>
  <si>
    <t>Odstranění příložného pažení a rozepření stěn rýh hl do 4 m</t>
  </si>
  <si>
    <t>161101102</t>
  </si>
  <si>
    <t>Svislé přemístění výkopku z horniny tř. 1 až 4 hl výkopu do 4 m</t>
  </si>
  <si>
    <t>17</t>
  </si>
  <si>
    <t>18</t>
  </si>
  <si>
    <t>19</t>
  </si>
  <si>
    <t>171101101</t>
  </si>
  <si>
    <t>Uložení sypaniny z hornin soudržných do násypů zhutněných na 95 % PS</t>
  </si>
  <si>
    <t>-1068455664</t>
  </si>
  <si>
    <t>0"násyp tl. 400mm</t>
  </si>
  <si>
    <t>20</t>
  </si>
  <si>
    <t>1312232944</t>
  </si>
  <si>
    <t>175151101</t>
  </si>
  <si>
    <t>Obsypání potrubí strojně sypaninou bez prohození, uloženou do 3 m</t>
  </si>
  <si>
    <t>-1468151264</t>
  </si>
  <si>
    <t>22</t>
  </si>
  <si>
    <t>213111121</t>
  </si>
  <si>
    <t>Stabilizace základové spáry zřízením vrstvy z geomříže tuhé</t>
  </si>
  <si>
    <t>1777541715</t>
  </si>
  <si>
    <t>M</t>
  </si>
  <si>
    <t>693210R01</t>
  </si>
  <si>
    <t>geomříže stabilizační z PP</t>
  </si>
  <si>
    <t>-1751584604</t>
  </si>
  <si>
    <t>213141132</t>
  </si>
  <si>
    <t>Zřízení vrstvy z geotextilie ve sklonu do 1:1 š do 6 m</t>
  </si>
  <si>
    <t>1503554620</t>
  </si>
  <si>
    <t>693110410</t>
  </si>
  <si>
    <t xml:space="preserve">geotextilie netkaná </t>
  </si>
  <si>
    <t>-1972163618</t>
  </si>
  <si>
    <t>P</t>
  </si>
  <si>
    <t>451541111</t>
  </si>
  <si>
    <t>Lože pod potrubí otevřený výkop ze štěrkodrtě</t>
  </si>
  <si>
    <t>-1317621182</t>
  </si>
  <si>
    <t>451573111</t>
  </si>
  <si>
    <t>Lože pod potrubí otevřený výkop ze štěrkopísku</t>
  </si>
  <si>
    <t>-2037713213</t>
  </si>
  <si>
    <t>462511270</t>
  </si>
  <si>
    <t>Zához z lomového kamene bez proštěrkování z terénu hmotnost do 200 kg</t>
  </si>
  <si>
    <t>-218155942</t>
  </si>
  <si>
    <t>564681111R</t>
  </si>
  <si>
    <t>Podklad z kameniva hrubého drceného vel. 0-63 mm tl 300 mm</t>
  </si>
  <si>
    <t>572340111</t>
  </si>
  <si>
    <t>572340112</t>
  </si>
  <si>
    <t>-146147032</t>
  </si>
  <si>
    <t>894411311</t>
  </si>
  <si>
    <t>Osazení železobetonových dílců pro šachty skruží rovných</t>
  </si>
  <si>
    <t>kus</t>
  </si>
  <si>
    <t>-675396566</t>
  </si>
  <si>
    <t>592254600</t>
  </si>
  <si>
    <t>skruž betonová studňová kruhová TBH 80/50 D80x50x9 cm</t>
  </si>
  <si>
    <t>755244060</t>
  </si>
  <si>
    <t>899713111</t>
  </si>
  <si>
    <t>Orientační tabulky na sloupku betonovém nebo ocelovém</t>
  </si>
  <si>
    <t>2120649434</t>
  </si>
  <si>
    <t>899722.R01</t>
  </si>
  <si>
    <t>Krytí potrubí výstražnou fólií z PVC 40 cm</t>
  </si>
  <si>
    <t>1967571342</t>
  </si>
  <si>
    <t>938959598</t>
  </si>
  <si>
    <t>931999R01</t>
  </si>
  <si>
    <t>Ochrana křížených kabelů uložením do dvoudílných bet. žlabů, vč. dodávky dílců AZD 114-50 a AZD 13-100, vč. pískového lože tl. 0,05m</t>
  </si>
  <si>
    <t>997013801</t>
  </si>
  <si>
    <t>Poplatek za uložení stavebního betonového odpadu na skládce (skládkovné)</t>
  </si>
  <si>
    <t>997221551</t>
  </si>
  <si>
    <t>Vodorovná doprava suti ze sypkých materiálů do 1 km</t>
  </si>
  <si>
    <t>997221559</t>
  </si>
  <si>
    <t>Příplatek ZKD 1 km u vodorovné dopravy suti ze sypkých materiálů</t>
  </si>
  <si>
    <t>997221561</t>
  </si>
  <si>
    <t>Vodorovná doprava suti z kusových materiálů do 1 km</t>
  </si>
  <si>
    <t>997221569</t>
  </si>
  <si>
    <t>Příplatek ZKD 1 km u vodorovné dopravy suti z kusových materiálů</t>
  </si>
  <si>
    <t>997221611</t>
  </si>
  <si>
    <t>Nakládání suti na dopravní prostředky pro vodorovnou dopravu</t>
  </si>
  <si>
    <t>230080.R01</t>
  </si>
  <si>
    <t>Demontážní řezy potrubí bezplamené DN250 tl. 8-10 mm</t>
  </si>
  <si>
    <t>64</t>
  </si>
  <si>
    <t>24988057</t>
  </si>
  <si>
    <t>230080.R02</t>
  </si>
  <si>
    <t>Dodávka a montáž kontrolního uzavíratelného odběru koncetrace výbušných par v nejiskřivém provedení (otvor min. 6 mm)</t>
  </si>
  <si>
    <t>-292023247</t>
  </si>
  <si>
    <t>230201.R02</t>
  </si>
  <si>
    <t>Dodávka a montáž nadzemní izolační příruby DN250 specifikace dle technické zprávy</t>
  </si>
  <si>
    <t>1647800766</t>
  </si>
  <si>
    <t>230201038</t>
  </si>
  <si>
    <t>Montáž potrubí D 273 mm, tl stěny 8,0 mm</t>
  </si>
  <si>
    <t>-76351914</t>
  </si>
  <si>
    <t>140111.R01</t>
  </si>
  <si>
    <t>Ocel. tr. Ø 274,0 x 8,0 dle ČSN EN ISO 3183 příloha M, pro PSL 2, mat. L360NE/ME, zesílená izolace PE</t>
  </si>
  <si>
    <t>128</t>
  </si>
  <si>
    <t>-1004456137</t>
  </si>
  <si>
    <t>140111.R02</t>
  </si>
  <si>
    <t xml:space="preserve">Ocel. tr. Ø 274,0 x 8,0 dle ČSN EN ISO 3183 příloha M, pro PSL 2, mat. L360NE/ME, zesílená PE izoloace + cementová ochrana FZM-N  </t>
  </si>
  <si>
    <t>-1529628639</t>
  </si>
  <si>
    <t>230201143</t>
  </si>
  <si>
    <t>816708136</t>
  </si>
  <si>
    <t>230210.R01</t>
  </si>
  <si>
    <t>ks</t>
  </si>
  <si>
    <t>1945527208</t>
  </si>
  <si>
    <t>422283.R01</t>
  </si>
  <si>
    <t>256</t>
  </si>
  <si>
    <t>-473712678</t>
  </si>
  <si>
    <t>230210003</t>
  </si>
  <si>
    <t>Oprava opláštění, izolace svarů ovinem páskou za studena 2vrstvy</t>
  </si>
  <si>
    <t>1673578645</t>
  </si>
  <si>
    <t>2861336.R</t>
  </si>
  <si>
    <t xml:space="preserve">Izolační páska Serviwrap š=150 mm </t>
  </si>
  <si>
    <t>-1688376976</t>
  </si>
  <si>
    <t>230210011</t>
  </si>
  <si>
    <t>Oprava opláštění ruční natavením normálním</t>
  </si>
  <si>
    <t>1486366846</t>
  </si>
  <si>
    <t>283R72100</t>
  </si>
  <si>
    <t>FLEXCLAD-II-C30-100mm</t>
  </si>
  <si>
    <t>-158477873</t>
  </si>
  <si>
    <t>230210013</t>
  </si>
  <si>
    <t>Oprava opláštění ruční ovinem páskou za studena 2vrstvy</t>
  </si>
  <si>
    <t>-220590220</t>
  </si>
  <si>
    <t>283R72145</t>
  </si>
  <si>
    <t>ERGELIT-Band 03, 120mm</t>
  </si>
  <si>
    <t>182133645</t>
  </si>
  <si>
    <t>230220011</t>
  </si>
  <si>
    <t>Montáž orientačního sloupku ON 13 2970</t>
  </si>
  <si>
    <t>1491553403</t>
  </si>
  <si>
    <t>926-01</t>
  </si>
  <si>
    <t>Orientační sloupek modrý se žlutými pruhy včetně betonové patky</t>
  </si>
  <si>
    <t>-1426240444</t>
  </si>
  <si>
    <t>230230.R01</t>
  </si>
  <si>
    <t xml:space="preserve">Tlaková zkouška vodou s vyhodnocením těsnosti DN250 PN63 propojovacích mezikusů </t>
  </si>
  <si>
    <t>438919943</t>
  </si>
  <si>
    <t>230230.R02</t>
  </si>
  <si>
    <t>Hlavní tlaková zkouška - stresstest</t>
  </si>
  <si>
    <t>209148025</t>
  </si>
  <si>
    <t>230230078</t>
  </si>
  <si>
    <t>Čištění potrubí DN 250 viz.technická zpráva</t>
  </si>
  <si>
    <t>-1783214340</t>
  </si>
  <si>
    <t>926-M01</t>
  </si>
  <si>
    <t>Sušení potrubí DN250 na rosný bod -70°C</t>
  </si>
  <si>
    <t>1550904627</t>
  </si>
  <si>
    <t>926-M02</t>
  </si>
  <si>
    <t>Kalibrace potrubí DN250 kalibračbí deskou, viz. technická zpráva</t>
  </si>
  <si>
    <t>779534656</t>
  </si>
  <si>
    <t>926-M03</t>
  </si>
  <si>
    <t>-1254535746</t>
  </si>
  <si>
    <t>926-M05</t>
  </si>
  <si>
    <t>-1798059829</t>
  </si>
  <si>
    <t>926-M06</t>
  </si>
  <si>
    <t>-738542056</t>
  </si>
  <si>
    <t>926-M07</t>
  </si>
  <si>
    <t>Kontrola stavu pasivní ochrany před spuštěním do výkopu DN250</t>
  </si>
  <si>
    <t>-1405936570</t>
  </si>
  <si>
    <t>926-M10</t>
  </si>
  <si>
    <t>926-M11</t>
  </si>
  <si>
    <t xml:space="preserve">Elektrojiskrová zkouška izolace </t>
  </si>
  <si>
    <t>459099479</t>
  </si>
  <si>
    <t>926-M12</t>
  </si>
  <si>
    <t>Konzervace potrubí dusíkem na tlak 5 bar před přepojením po tlak.zk</t>
  </si>
  <si>
    <t>1930424801</t>
  </si>
  <si>
    <t>926-M13</t>
  </si>
  <si>
    <t>Odvětrání dusíku z výkopu při přepojování na části sever a jih</t>
  </si>
  <si>
    <t>557661658</t>
  </si>
  <si>
    <t>926-VT</t>
  </si>
  <si>
    <t>Vizuální kontrola svarů 100%</t>
  </si>
  <si>
    <t>211984176</t>
  </si>
  <si>
    <t>ISP</t>
  </si>
  <si>
    <t xml:space="preserve">Inertizace stávajícího potrubí dle POP (odvětrání, měření zbytkové koncentrace) </t>
  </si>
  <si>
    <t>1024</t>
  </si>
  <si>
    <t>-429867056</t>
  </si>
  <si>
    <t>NAT</t>
  </si>
  <si>
    <t>Povrchová úprava nadzemního potrubí dle specifikace technické zprávy</t>
  </si>
  <si>
    <t>-843672153</t>
  </si>
  <si>
    <t>OP</t>
  </si>
  <si>
    <t xml:space="preserve">Dodávka, montáž odvětrávacího ocel potrubí DN50 se stříškou proti dešti, délka cca 2,0 m (odhad 10 ks)  </t>
  </si>
  <si>
    <t>420860208</t>
  </si>
  <si>
    <t>TIČR</t>
  </si>
  <si>
    <t>Stanovisko a účast TIČR</t>
  </si>
  <si>
    <t>-1728042090</t>
  </si>
  <si>
    <t>TP</t>
  </si>
  <si>
    <t>Technologické postupy výstavby</t>
  </si>
  <si>
    <t>919997076</t>
  </si>
  <si>
    <t>WPS</t>
  </si>
  <si>
    <t>Vypracování WPS</t>
  </si>
  <si>
    <t>-942473260</t>
  </si>
  <si>
    <t>TZ07VRN - TZ07-VRN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</si>
  <si>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</si>
  <si>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</si>
  <si>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</si>
  <si>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</si>
  <si>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011503000</t>
  </si>
  <si>
    <t>Vytyčení stávajících IS</t>
  </si>
  <si>
    <t>-2013568340</t>
  </si>
  <si>
    <t>012103000</t>
  </si>
  <si>
    <t>Geodetické práce před výstavbou</t>
  </si>
  <si>
    <t>-1657517463</t>
  </si>
  <si>
    <t>012203000</t>
  </si>
  <si>
    <t>Geodetické práce při provádění stavby</t>
  </si>
  <si>
    <t>-257174365</t>
  </si>
  <si>
    <t>012303000</t>
  </si>
  <si>
    <t>1365121270</t>
  </si>
  <si>
    <t>013254000</t>
  </si>
  <si>
    <t>Dokumentace skutečného provedení stavby včetně PTD</t>
  </si>
  <si>
    <t>1998534478</t>
  </si>
  <si>
    <t>032903000</t>
  </si>
  <si>
    <t>Náklady na vybavení staveniště, provoz a údržbu</t>
  </si>
  <si>
    <t>1856314722</t>
  </si>
  <si>
    <t>JP</t>
  </si>
  <si>
    <t>Jeřábové práce</t>
  </si>
  <si>
    <t>659352290</t>
  </si>
  <si>
    <t>RP</t>
  </si>
  <si>
    <t xml:space="preserve">Rozvoz potrubí v trase přeložky </t>
  </si>
  <si>
    <t>341803131</t>
  </si>
  <si>
    <t>041203000</t>
  </si>
  <si>
    <t>Zpracování HMG propojů, včetně zajištění souhlasných stanovisek provozovatelů dle POP</t>
  </si>
  <si>
    <t>-215130478</t>
  </si>
  <si>
    <t>041403000</t>
  </si>
  <si>
    <t>-429440792</t>
  </si>
  <si>
    <t>044002000</t>
  </si>
  <si>
    <t>Revize PZ</t>
  </si>
  <si>
    <t>-1813833458</t>
  </si>
  <si>
    <t>045002000</t>
  </si>
  <si>
    <t>Kompletační a koordinační činnost</t>
  </si>
  <si>
    <t>-127698061</t>
  </si>
  <si>
    <t>TZ08 - TZ 08 - Dálkovod C4 frakce - 1 x DN150</t>
  </si>
  <si>
    <t>PS0801 - PS 08-01 - Strojní část</t>
  </si>
  <si>
    <t>230R01.3</t>
  </si>
  <si>
    <t xml:space="preserve">Výřez potrubí  DN150 v délce plánovaného výřezu armaturní stanice </t>
  </si>
  <si>
    <t>1942798704</t>
  </si>
  <si>
    <t>230R04.2</t>
  </si>
  <si>
    <t>Montáž KK DN 150 - dodá Unipetrol</t>
  </si>
  <si>
    <t>2025409122</t>
  </si>
  <si>
    <t>1986268452</t>
  </si>
  <si>
    <t>-490854526</t>
  </si>
  <si>
    <t>1536031263</t>
  </si>
  <si>
    <t>230R11</t>
  </si>
  <si>
    <t>Potrubí ocel. DN 80 vč. kolen a tvarovek, mont+dod</t>
  </si>
  <si>
    <t>2121299001</t>
  </si>
  <si>
    <t>230R12</t>
  </si>
  <si>
    <t>Podpěra potrubí DN80, mont+dod</t>
  </si>
  <si>
    <t>1071907320</t>
  </si>
  <si>
    <t>PS0802 - PS 08-02 - Motorové rozvody</t>
  </si>
  <si>
    <t>-1981587121</t>
  </si>
  <si>
    <t>-991829006</t>
  </si>
  <si>
    <t>-1432909577</t>
  </si>
  <si>
    <t>PS0803 - PS 08-03 - Stavební elektroinstalace</t>
  </si>
  <si>
    <t>746R14</t>
  </si>
  <si>
    <t xml:space="preserve">Vnitřní elektroinstalace elktrodomku - typová v provedení dle projektové dokumentace, kterou zajišťuje dodavatel stavby </t>
  </si>
  <si>
    <t>10170963</t>
  </si>
  <si>
    <t>746R16</t>
  </si>
  <si>
    <t>Ochrana proti blesku - elektrodomek - obvodové jímací vedení drát FeZn prů. 10 mm, 2 svody</t>
  </si>
  <si>
    <t>-627133116</t>
  </si>
  <si>
    <t>746R18.1</t>
  </si>
  <si>
    <t>Ochrana proti blesku - uzemnění - pásek FeZn kolem elektrodomku, armaturní stanice , vzájemně propojeno</t>
  </si>
  <si>
    <t>-1700085605</t>
  </si>
  <si>
    <t>746R19.1</t>
  </si>
  <si>
    <t>Ochrana potrubí - propojení potrubí s uzemněním přes bleskojistku ( do zóny 2)</t>
  </si>
  <si>
    <t>1631543129</t>
  </si>
  <si>
    <t>746R20</t>
  </si>
  <si>
    <t>-942707296</t>
  </si>
  <si>
    <t>SO0801 - SO 08-01 - Armaturní stanice</t>
  </si>
  <si>
    <t>-1324912554</t>
  </si>
  <si>
    <t>-1846142559</t>
  </si>
  <si>
    <t>-1793912556</t>
  </si>
  <si>
    <t>598918926</t>
  </si>
  <si>
    <t>-125109670</t>
  </si>
  <si>
    <t>1808945586</t>
  </si>
  <si>
    <t>453695616</t>
  </si>
  <si>
    <t>-1556426251</t>
  </si>
  <si>
    <t>SO0802 - SO 08-02 - Elektrodomek</t>
  </si>
  <si>
    <t xml:space="preserve">    9 - Ostatní konstrukce a práce</t>
  </si>
  <si>
    <t>132201101</t>
  </si>
  <si>
    <t>Hloubení rýh š do 600 mm v hornině tř. 3 objemu do 100 m3</t>
  </si>
  <si>
    <t>-588974151</t>
  </si>
  <si>
    <t>-475750735</t>
  </si>
  <si>
    <t>-85128748</t>
  </si>
  <si>
    <t>271532213</t>
  </si>
  <si>
    <t>Podsyp pod základové konstrukce se zhutněním z hrubého kameniva frakce 8 až 16 mm</t>
  </si>
  <si>
    <t>-2007453090</t>
  </si>
  <si>
    <t>27156221R</t>
  </si>
  <si>
    <t>Podsyp pod základové konstrukce se zhutněním z drobného kameniva frakce 0 až 2 mm</t>
  </si>
  <si>
    <t>607325043</t>
  </si>
  <si>
    <t>272361821</t>
  </si>
  <si>
    <t>Výztuž základových kleneb betonářskou ocelí 10 505 (R)</t>
  </si>
  <si>
    <t>274321311</t>
  </si>
  <si>
    <t>Základové pasy ze ŽB bez zvýšených nároků na prostředí tř. C 16/20</t>
  </si>
  <si>
    <t>-1144237994</t>
  </si>
  <si>
    <t>388R02</t>
  </si>
  <si>
    <t>Kompletní dodávka a montáž elektrodomku , vč. dopravy na místo a osazení na připravený základ</t>
  </si>
  <si>
    <t>-286868369</t>
  </si>
  <si>
    <t>998011001</t>
  </si>
  <si>
    <t>Přesun hmot pro budovy zděné v do 6 m</t>
  </si>
  <si>
    <t>1460222671</t>
  </si>
  <si>
    <t>SO0803 - SO 08-03 - Zpevněné plochy</t>
  </si>
  <si>
    <t>181102302</t>
  </si>
  <si>
    <t>Úprava pláně v zářezech se zhutněním</t>
  </si>
  <si>
    <t>-480866748</t>
  </si>
  <si>
    <t>181111131</t>
  </si>
  <si>
    <t>Plošná úprava terénu do 500 m2 zemina tř 1 až 4 nerovnosti do 200 mm v rovinně a svahu do 1:5</t>
  </si>
  <si>
    <t>1711434481</t>
  </si>
  <si>
    <t>564851111</t>
  </si>
  <si>
    <t>Podklad ze štěrkodrtě ŠD tl 150 mm</t>
  </si>
  <si>
    <t>654151263</t>
  </si>
  <si>
    <t>frakce 8/16 mm</t>
  </si>
  <si>
    <t>564851111R</t>
  </si>
  <si>
    <t>frakce 0/63 mm</t>
  </si>
  <si>
    <t>564871111</t>
  </si>
  <si>
    <t>Podklad ze štěrkodrtě ŠD tl 250 mm</t>
  </si>
  <si>
    <t>frakce 32/63 mm</t>
  </si>
  <si>
    <t>596212212</t>
  </si>
  <si>
    <t>Kladení zámkové dlažby pozemních komunikací tl 80 mm skupiny A pl do 300 m2</t>
  </si>
  <si>
    <t>1044597022</t>
  </si>
  <si>
    <t>592450070R</t>
  </si>
  <si>
    <t>dlažba zámková tl. 8 cm přírodní</t>
  </si>
  <si>
    <t>370988513</t>
  </si>
  <si>
    <t>spotřeba: 36 kus/m2</t>
  </si>
  <si>
    <t>919726123</t>
  </si>
  <si>
    <t>Geotextilie pro ochranu, separaci a filtraci netkaná měrná hmotnost do 500 g/m2</t>
  </si>
  <si>
    <t>1181434558</t>
  </si>
  <si>
    <t>998225111</t>
  </si>
  <si>
    <t>Přesun hmot pro pozemní komunikace s krytem z kamene, monolitickým betonovým nebo živičným</t>
  </si>
  <si>
    <t>575459786</t>
  </si>
  <si>
    <t>SO0804 - SO 08-04 - Přípojka el. energie</t>
  </si>
  <si>
    <t>746R01</t>
  </si>
  <si>
    <t>Pilíř měření RE typový plastový</t>
  </si>
  <si>
    <t>1386871893</t>
  </si>
  <si>
    <t>746R02</t>
  </si>
  <si>
    <t>Kabel CYKY 4Bx10mm2 do kabel.lože</t>
  </si>
  <si>
    <t>483357218</t>
  </si>
  <si>
    <t>746R03</t>
  </si>
  <si>
    <t>Výstražná fólie š. 33cm</t>
  </si>
  <si>
    <t>1460983816</t>
  </si>
  <si>
    <t>746R04</t>
  </si>
  <si>
    <t>Kabelová rýha 35/80 cm, výkop, zához, kabel. Lože, zacihlování</t>
  </si>
  <si>
    <t>432940743</t>
  </si>
  <si>
    <t>746R05</t>
  </si>
  <si>
    <t>Kabelová chránička  PE DN 100</t>
  </si>
  <si>
    <t>2098676041</t>
  </si>
  <si>
    <t>746R06</t>
  </si>
  <si>
    <t>Drobný elektrotechnický materiál</t>
  </si>
  <si>
    <t>-655269138</t>
  </si>
  <si>
    <t>746R07</t>
  </si>
  <si>
    <t>-735378745</t>
  </si>
  <si>
    <t>SO0805 - SO 08-05 - Oplocení</t>
  </si>
  <si>
    <t xml:space="preserve">    3 - Svislé a kompletní konstrukce</t>
  </si>
  <si>
    <t>131201101</t>
  </si>
  <si>
    <t>Hloubení jam nezapažených v hornině tř. 3 objemu do 100 m3</t>
  </si>
  <si>
    <t>-266978009</t>
  </si>
  <si>
    <t>1331937261</t>
  </si>
  <si>
    <t>167101101</t>
  </si>
  <si>
    <t>Nakládání výkopku z hornin tř. 1 až 4 do 100 m3</t>
  </si>
  <si>
    <t>1129230890</t>
  </si>
  <si>
    <t>-1382856497</t>
  </si>
  <si>
    <t>275313811</t>
  </si>
  <si>
    <t>Základové patky z betonu tř. C 25/30 - XF1</t>
  </si>
  <si>
    <t>269485383</t>
  </si>
  <si>
    <t>275351215</t>
  </si>
  <si>
    <t>Zřízení bednění stěn základových patek</t>
  </si>
  <si>
    <t>282799986</t>
  </si>
  <si>
    <t>275351216</t>
  </si>
  <si>
    <t>Odstranění bednění stěn základových patek</t>
  </si>
  <si>
    <t>-1890741095</t>
  </si>
  <si>
    <t>338171121</t>
  </si>
  <si>
    <t>Osazování sloupků a vzpěr plotových ocelových v 2,60 m se zalitím MC</t>
  </si>
  <si>
    <t>-1730851157</t>
  </si>
  <si>
    <t>553422640</t>
  </si>
  <si>
    <t>sloupek plotový koncový pozinkovaný a komaxitový 2750/48x1,5 mm</t>
  </si>
  <si>
    <t>-1499702143</t>
  </si>
  <si>
    <t>553422740</t>
  </si>
  <si>
    <t>vzpěra plotová 38x1,5 mm včetně krytky s uchem, 2500 mm</t>
  </si>
  <si>
    <t>511427376</t>
  </si>
  <si>
    <t>553422R</t>
  </si>
  <si>
    <t>Bavolet jednostranný poplastovaný dl. 450mm</t>
  </si>
  <si>
    <t>-297675686</t>
  </si>
  <si>
    <t>348000R01</t>
  </si>
  <si>
    <t>Podhrabové betonové desky v=300mm, dl.=3000mm, dodávka+osazení</t>
  </si>
  <si>
    <t>-1586534096</t>
  </si>
  <si>
    <t>348101210</t>
  </si>
  <si>
    <t>Osazení vrat a vrátek k oplocení na ocelové sloupky do 2 m2</t>
  </si>
  <si>
    <t>2091376819</t>
  </si>
  <si>
    <t>553000R02</t>
  </si>
  <si>
    <t>Branka š=1000mm, vč. povrchové úpravy</t>
  </si>
  <si>
    <t>1969169956</t>
  </si>
  <si>
    <t>348101240</t>
  </si>
  <si>
    <t>Osazení vrat a vrátek k oplocení na ocelové sloupky do 8 m2</t>
  </si>
  <si>
    <t>-1812173397</t>
  </si>
  <si>
    <t>553000R03</t>
  </si>
  <si>
    <t>Vjezdová brána otevíravá 3600x2000mm, vč. povrchové úpravy</t>
  </si>
  <si>
    <t>-773904448</t>
  </si>
  <si>
    <t>348401130</t>
  </si>
  <si>
    <t>Osazení oplocení ze strojového pletiva s napínacími dráty výšky do 2,0 m do 15° sklonu svahu</t>
  </si>
  <si>
    <t>-1433978810</t>
  </si>
  <si>
    <t>313275030R</t>
  </si>
  <si>
    <t>pletivo poplastované čtvercová oka 50 mm x 2,2 mm x 180cm</t>
  </si>
  <si>
    <t>-547795125</t>
  </si>
  <si>
    <t>156191000</t>
  </si>
  <si>
    <t>drát poplastovaný kruhový napínací 2,5/3,5 mm bal. 78 m</t>
  </si>
  <si>
    <t>1447713523</t>
  </si>
  <si>
    <t>348401320</t>
  </si>
  <si>
    <t>Rozvinutí, osazení a napnutí ostnatého drátu ve výšce přes 2 m do 15° sklonu svahu</t>
  </si>
  <si>
    <t>-691996963</t>
  </si>
  <si>
    <t>314782010</t>
  </si>
  <si>
    <t>drát ostnatý D 2 mm 1 svitek 100 m</t>
  </si>
  <si>
    <t>799087522</t>
  </si>
  <si>
    <t>Hmotnost 7kg/100m. Drát ostnatý 1,8/2,0mm Zn - 100m</t>
  </si>
  <si>
    <t>998232110</t>
  </si>
  <si>
    <t>Přesun hmot pro oplocení zděné z cihel nebo tvárnic v do 3 m</t>
  </si>
  <si>
    <t>-2019624965</t>
  </si>
  <si>
    <t>SO0806 - SO 08-06 - Potrubní část</t>
  </si>
  <si>
    <t>177711242</t>
  </si>
  <si>
    <t>1190164507</t>
  </si>
  <si>
    <t>-2139865368</t>
  </si>
  <si>
    <t>908653091</t>
  </si>
  <si>
    <t>-1735699115</t>
  </si>
  <si>
    <t>1947307769</t>
  </si>
  <si>
    <t>-172506338</t>
  </si>
  <si>
    <t>-644575364</t>
  </si>
  <si>
    <t>-105407776</t>
  </si>
  <si>
    <t>2096999592</t>
  </si>
  <si>
    <t>-1500287226</t>
  </si>
  <si>
    <t>-589504606</t>
  </si>
  <si>
    <t>-1633397321</t>
  </si>
  <si>
    <t>-1652130417</t>
  </si>
  <si>
    <t>-231083280</t>
  </si>
  <si>
    <t>-1943553068</t>
  </si>
  <si>
    <t>2055949469</t>
  </si>
  <si>
    <t>-459749270</t>
  </si>
  <si>
    <t>103860874</t>
  </si>
  <si>
    <t>-504399628</t>
  </si>
  <si>
    <t>-1652822633</t>
  </si>
  <si>
    <t>1290808927</t>
  </si>
  <si>
    <t>-2097104086</t>
  </si>
  <si>
    <t>1896056119</t>
  </si>
  <si>
    <t>189866790</t>
  </si>
  <si>
    <t>-1257616860</t>
  </si>
  <si>
    <t>-1789925142</t>
  </si>
  <si>
    <t>Demontážní řezy potrubí bezplamené DN150 tl. 6-7 mm</t>
  </si>
  <si>
    <t>1248553896</t>
  </si>
  <si>
    <t>1444605740</t>
  </si>
  <si>
    <t>Dodávka a montáž nadzemní izolační příruby DN150 specifikace dle technické zprávy</t>
  </si>
  <si>
    <t>-617274869</t>
  </si>
  <si>
    <t>230201028</t>
  </si>
  <si>
    <t>Montáž potrubí D 159 mm tl stěny 7,0 mm</t>
  </si>
  <si>
    <t>1112651458</t>
  </si>
  <si>
    <t>Ocel. tr. Ø 159 x 7,0 dle ČSN EN ISO 3183 příloha M, pro PSL 2, mat. L290NE/ME, zesílená izolace PE</t>
  </si>
  <si>
    <t>908638828</t>
  </si>
  <si>
    <t xml:space="preserve">Ocel. tr. Ø 159,0 x 7,0 dle ČSN EN ISO 3183 příloha M, pro PSL 2, mat. L290NE/ME, zesílená PE izoloace + cementová ochrana FZM-N  </t>
  </si>
  <si>
    <t>994066306</t>
  </si>
  <si>
    <t>230201133</t>
  </si>
  <si>
    <t>Montáž trubních dílů přivařovacích  D 159,0 mm, tl stěny 7,0 mm dle specifikace technické zprávy (oblouky)</t>
  </si>
  <si>
    <t>-2009617049</t>
  </si>
  <si>
    <t>Montáž smršťovací manžety DN 150</t>
  </si>
  <si>
    <t>-436375397</t>
  </si>
  <si>
    <t>1976886837</t>
  </si>
  <si>
    <t>-493954302</t>
  </si>
  <si>
    <t>-1050758875</t>
  </si>
  <si>
    <t>1550127114</t>
  </si>
  <si>
    <t>1215896413</t>
  </si>
  <si>
    <t>681108685</t>
  </si>
  <si>
    <t>1082858063</t>
  </si>
  <si>
    <t>1259569893</t>
  </si>
  <si>
    <t>1354080140</t>
  </si>
  <si>
    <t>-449751778</t>
  </si>
  <si>
    <t>1629946929</t>
  </si>
  <si>
    <t>Čištění potrubí DN 150 viz.technická zpráva</t>
  </si>
  <si>
    <t>-798516057</t>
  </si>
  <si>
    <t>Sušení potrubí DN150 na rosný bod -40°C</t>
  </si>
  <si>
    <t>-1639327470</t>
  </si>
  <si>
    <t>Kalibrace potrubí DN150 kalibračbí deskou, viz. technická zpráva</t>
  </si>
  <si>
    <t>-264219671</t>
  </si>
  <si>
    <t>-2060688566</t>
  </si>
  <si>
    <t>1449184697</t>
  </si>
  <si>
    <t>Kontrola stavu pasivní ochrany před spuštěním do výkopu DN150</t>
  </si>
  <si>
    <t>1230823163</t>
  </si>
  <si>
    <t>53807048</t>
  </si>
  <si>
    <t>1408094517</t>
  </si>
  <si>
    <t>-1726888868</t>
  </si>
  <si>
    <t>645464902</t>
  </si>
  <si>
    <t>-1739450110</t>
  </si>
  <si>
    <t>1304443244</t>
  </si>
  <si>
    <t>-1894234246</t>
  </si>
  <si>
    <t>-842388440</t>
  </si>
  <si>
    <t>-1977899745</t>
  </si>
  <si>
    <t>-474356732</t>
  </si>
  <si>
    <t>-1271338212</t>
  </si>
  <si>
    <t>TZ08VRN - TZ08-VRN - Vedlejší rozpočtové náklady</t>
  </si>
  <si>
    <t>-771186570</t>
  </si>
  <si>
    <t>2115363329</t>
  </si>
  <si>
    <t>-1796803122</t>
  </si>
  <si>
    <t>-815161539</t>
  </si>
  <si>
    <t>1374547266</t>
  </si>
  <si>
    <t>618860839</t>
  </si>
  <si>
    <t>-1244005067</t>
  </si>
  <si>
    <t>226049514</t>
  </si>
  <si>
    <t>1552283698</t>
  </si>
  <si>
    <t>-148273372</t>
  </si>
  <si>
    <t>1573217869</t>
  </si>
  <si>
    <t>-1610818520</t>
  </si>
  <si>
    <t>TZ09 - TZ 09 - Produktovod - 2 x DN300</t>
  </si>
  <si>
    <t>PS0901 - PS 09-01 Strojní část</t>
  </si>
  <si>
    <t>230R01.1</t>
  </si>
  <si>
    <t>Výřez potrubí  DN300 v délce plánovaného výřezu stávající šachty -  demontáž .</t>
  </si>
  <si>
    <t>-899184094</t>
  </si>
  <si>
    <t>230R03a</t>
  </si>
  <si>
    <t xml:space="preserve">Přivaření nové šachty do potrubí </t>
  </si>
  <si>
    <t>315424476</t>
  </si>
  <si>
    <t>PS0902 - PS 09-02 Motorové rozvody</t>
  </si>
  <si>
    <t>1886708858</t>
  </si>
  <si>
    <t>746R09</t>
  </si>
  <si>
    <t>Kabelové propojení mezi RMS a armaturní šachtou - viz technická zpráva</t>
  </si>
  <si>
    <t>-800842851</t>
  </si>
  <si>
    <t>746R10a</t>
  </si>
  <si>
    <t>Připojení El. pohonu armatury Auma Matic (dodávka investora) vč. kabelu topení armatury</t>
  </si>
  <si>
    <t>649348799</t>
  </si>
  <si>
    <t>746R11</t>
  </si>
  <si>
    <t>Havarijní vypnutí ovládání osvětlení v šachtě "TOTÁL STOP"</t>
  </si>
  <si>
    <t>407784924</t>
  </si>
  <si>
    <t>1038261303</t>
  </si>
  <si>
    <t>1409257252</t>
  </si>
  <si>
    <t>PS0903 - PS 09-03 Stavební elektroinstalace</t>
  </si>
  <si>
    <t>-440686539</t>
  </si>
  <si>
    <t>746R15</t>
  </si>
  <si>
    <t>Silnoproudé zařízení armaturní šachty do zóny 2</t>
  </si>
  <si>
    <t>52932211</t>
  </si>
  <si>
    <t>-280366816</t>
  </si>
  <si>
    <t>746R17</t>
  </si>
  <si>
    <t>Ochrana proti blesku - armaturní šachta - jímací vedení na obvodu pásek FeZn 30x4 připojený na zemniče</t>
  </si>
  <si>
    <t>587358666</t>
  </si>
  <si>
    <t>746R18</t>
  </si>
  <si>
    <t>Ochrana proti blesku - uzemnění - pásek FeZn kolem elektrodomku, armaturní šachty , vzájemně propojeno</t>
  </si>
  <si>
    <t>-166011987</t>
  </si>
  <si>
    <t>746R19</t>
  </si>
  <si>
    <t>Ochrana potrubí v šachtě - propojení potrubí s uzemněním šachty přes bleskojistku ( do zóny 2)</t>
  </si>
  <si>
    <t>2100325953</t>
  </si>
  <si>
    <t>1783150191</t>
  </si>
  <si>
    <t>SO0901 - SO 09-01 - Armaturní šachta</t>
  </si>
  <si>
    <t xml:space="preserve">    3 - Svislé konstrukce</t>
  </si>
  <si>
    <t>-101722594</t>
  </si>
  <si>
    <t>-1161752803</t>
  </si>
  <si>
    <t>1580624294</t>
  </si>
  <si>
    <t>603307159</t>
  </si>
  <si>
    <t>-965412585</t>
  </si>
  <si>
    <t>-1528613206</t>
  </si>
  <si>
    <t>-80103368</t>
  </si>
  <si>
    <t>38812a</t>
  </si>
  <si>
    <t>Armaturní šachta typová včetně potrubního vystrojení   Dodavatel zajistí dopravu na stavbu ze skladu a osazení do výkopu na připravený štěrkový podklad, (vč.žebříku, větracích mřížek, poklopu, těsněných prostupů atd.)</t>
  </si>
  <si>
    <t>KS</t>
  </si>
  <si>
    <t>159439880</t>
  </si>
  <si>
    <t>765496110</t>
  </si>
  <si>
    <t>230R04</t>
  </si>
  <si>
    <t>Montáž KK DN 300 - dodá Čepro</t>
  </si>
  <si>
    <t>-1029912060</t>
  </si>
  <si>
    <t>230R05</t>
  </si>
  <si>
    <t>1239985990</t>
  </si>
  <si>
    <t>230R06</t>
  </si>
  <si>
    <t>Návarek DN 50 PN63 pro instalaci PIG-SIG</t>
  </si>
  <si>
    <t>-513911786</t>
  </si>
  <si>
    <t>-340876106</t>
  </si>
  <si>
    <t>SO0902 - SO 09-02 - Elektrodomek</t>
  </si>
  <si>
    <t>1283985467</t>
  </si>
  <si>
    <t>1307676851</t>
  </si>
  <si>
    <t>-451269671</t>
  </si>
  <si>
    <t>-1542641171</t>
  </si>
  <si>
    <t>1380423280</t>
  </si>
  <si>
    <t>-974879063</t>
  </si>
  <si>
    <t>13638528</t>
  </si>
  <si>
    <t>388R01</t>
  </si>
  <si>
    <t xml:space="preserve">Kompletní dodávka a montáž elektrodomku , vč. dopravy na místo a osazení na připravený štěrkový podklad </t>
  </si>
  <si>
    <t>-452497745</t>
  </si>
  <si>
    <t>998014011</t>
  </si>
  <si>
    <t>Přesun hmot pro budovy jednopodlažní z betonových dílců s nezděným pláštěm</t>
  </si>
  <si>
    <t>-975452569</t>
  </si>
  <si>
    <t>SO0903 - SO 09-03 - Zpevněné plochy</t>
  </si>
  <si>
    <t>-417142361</t>
  </si>
  <si>
    <t>683379741</t>
  </si>
  <si>
    <t>564811111</t>
  </si>
  <si>
    <t>Podklad ze štěrkodrtě ŠD tl 50 mm</t>
  </si>
  <si>
    <t>-637538458</t>
  </si>
  <si>
    <t>frakce 0/32 mm</t>
  </si>
  <si>
    <t>564861111</t>
  </si>
  <si>
    <t>Podklad ze štěrkodrtě ŠD tl 200 mm</t>
  </si>
  <si>
    <t>220375333</t>
  </si>
  <si>
    <t>frakce 32/64 mm</t>
  </si>
  <si>
    <t>1618976461</t>
  </si>
  <si>
    <t>-1772373191</t>
  </si>
  <si>
    <t>SO0904 - SO 09-04 - Přípojka elektrické energie</t>
  </si>
  <si>
    <t>-1393253782</t>
  </si>
  <si>
    <t>1427758528</t>
  </si>
  <si>
    <t>-962114166</t>
  </si>
  <si>
    <t>-470662679</t>
  </si>
  <si>
    <t>2028711238</t>
  </si>
  <si>
    <t>2079203054</t>
  </si>
  <si>
    <t>1967656532</t>
  </si>
  <si>
    <t>SO0905 - SO 09-05 - Oplocení</t>
  </si>
  <si>
    <t>1681507416</t>
  </si>
  <si>
    <t>-212465938</t>
  </si>
  <si>
    <t>420949596</t>
  </si>
  <si>
    <t>-430373810</t>
  </si>
  <si>
    <t>1827563574</t>
  </si>
  <si>
    <t>-2091953888</t>
  </si>
  <si>
    <t>1664910458</t>
  </si>
  <si>
    <t>-1359201168</t>
  </si>
  <si>
    <t>-399211278</t>
  </si>
  <si>
    <t>-1710326158</t>
  </si>
  <si>
    <t>-314686551</t>
  </si>
  <si>
    <t>-1238085330</t>
  </si>
  <si>
    <t>798219169</t>
  </si>
  <si>
    <t>1298090639</t>
  </si>
  <si>
    <t>-1893634226</t>
  </si>
  <si>
    <t>-889969282</t>
  </si>
  <si>
    <t>2044989466</t>
  </si>
  <si>
    <t>-2070774306</t>
  </si>
  <si>
    <t>1308756991</t>
  </si>
  <si>
    <t>207930581</t>
  </si>
  <si>
    <t>786482995</t>
  </si>
  <si>
    <t>-1640078436</t>
  </si>
  <si>
    <t>SO0906 - SO 09-06 - Potrubní část P101</t>
  </si>
  <si>
    <t>-1741093072</t>
  </si>
  <si>
    <t>-1963793580</t>
  </si>
  <si>
    <t>-966836198</t>
  </si>
  <si>
    <t>1066211374</t>
  </si>
  <si>
    <t>-942646045</t>
  </si>
  <si>
    <t>-1063224629</t>
  </si>
  <si>
    <t>680091228</t>
  </si>
  <si>
    <t>-895666477</t>
  </si>
  <si>
    <t>-2085228299</t>
  </si>
  <si>
    <t>1607367709</t>
  </si>
  <si>
    <t>1969182138</t>
  </si>
  <si>
    <t>1394427280</t>
  </si>
  <si>
    <t>-2028348124</t>
  </si>
  <si>
    <t>1760729081</t>
  </si>
  <si>
    <t>396704356</t>
  </si>
  <si>
    <t>1077782923</t>
  </si>
  <si>
    <t>2672942</t>
  </si>
  <si>
    <t>-971976338</t>
  </si>
  <si>
    <t>166930358</t>
  </si>
  <si>
    <t>-1732376609</t>
  </si>
  <si>
    <t>-324843004</t>
  </si>
  <si>
    <t>1865517130</t>
  </si>
  <si>
    <t>-29676628</t>
  </si>
  <si>
    <t>-1202072847</t>
  </si>
  <si>
    <t>-1647204308</t>
  </si>
  <si>
    <t>300677281</t>
  </si>
  <si>
    <t>Demontážní řezy potrubí DN300</t>
  </si>
  <si>
    <t>-1228222836</t>
  </si>
  <si>
    <t>230201.R01</t>
  </si>
  <si>
    <t>Montáž trubních dílů přivařovacích  D 324 mm, tl stěny 9,0 mm (oblouky)</t>
  </si>
  <si>
    <t>1555470430</t>
  </si>
  <si>
    <t>Dodávka a montáž izolační příruby DN300 specifikace dle technické zprávy</t>
  </si>
  <si>
    <t>194198944</t>
  </si>
  <si>
    <t>230201051</t>
  </si>
  <si>
    <t>Montáž potrubí D 324 mm, tl stěny 9,0 mm</t>
  </si>
  <si>
    <t>487877286</t>
  </si>
  <si>
    <t>140111</t>
  </si>
  <si>
    <t xml:space="preserve">Ocel. tr. Ø 324 x 9,0 dle ČSN EN ISO 3183 příloha M, pro PSL 2, mat. L360NE/ME, zesílená tovární izolace PE  </t>
  </si>
  <si>
    <t>363406309</t>
  </si>
  <si>
    <t>140112</t>
  </si>
  <si>
    <t xml:space="preserve">Ocel. tr. Ø 324 x 9,0 dle ČSN EN ISO 3183 příloha M, pro PSL 2, mat. L360NE/ME,zesílená tovární izolace PE + cementová ochrana FZM-N  </t>
  </si>
  <si>
    <t>1006981379</t>
  </si>
  <si>
    <t>-1162626366</t>
  </si>
  <si>
    <t>Smršťovací manžeta HTLP 60 pro DN300 vč. uzavírací pásky</t>
  </si>
  <si>
    <t>1019038743</t>
  </si>
  <si>
    <t>-1734296552</t>
  </si>
  <si>
    <t>502263368</t>
  </si>
  <si>
    <t>-1166463819</t>
  </si>
  <si>
    <t>-1779870423</t>
  </si>
  <si>
    <t>-1397849218</t>
  </si>
  <si>
    <t>-336653987</t>
  </si>
  <si>
    <t>-1082757925</t>
  </si>
  <si>
    <t>Orientační sloupek bílá se zelenými pruhy dle PD včetně betonové patky</t>
  </si>
  <si>
    <t>-1405085749</t>
  </si>
  <si>
    <t xml:space="preserve">Tlaková zkouška vodou s vyhodnocením těsnosti DN300 PN63 propojovacích mezikusů </t>
  </si>
  <si>
    <t>-942347690</t>
  </si>
  <si>
    <t>230230.R02.1</t>
  </si>
  <si>
    <t>-252571425</t>
  </si>
  <si>
    <t>Čištění potrubí DN 300</t>
  </si>
  <si>
    <t>-848237477</t>
  </si>
  <si>
    <t>230230081</t>
  </si>
  <si>
    <t>Čištění stávajícího odpojeného potrubí DN 300 dle POP (inertizace, proplach, odvětrání potrubí)</t>
  </si>
  <si>
    <t>-315887006</t>
  </si>
  <si>
    <t>Kalibrace potrubí DN300 kalibračbí deskou 95% DN potrubí</t>
  </si>
  <si>
    <t>-197103495</t>
  </si>
  <si>
    <t>926-M04</t>
  </si>
  <si>
    <t>Kontrola svarů RT DN 300</t>
  </si>
  <si>
    <t>-2123529634</t>
  </si>
  <si>
    <t>-999104483</t>
  </si>
  <si>
    <t>449089262</t>
  </si>
  <si>
    <t xml:space="preserve">Kontrola stavu pasivní ochrany před spuštěním do výkopu DN300 </t>
  </si>
  <si>
    <t>-1549857692</t>
  </si>
  <si>
    <t>926-M08</t>
  </si>
  <si>
    <t>Měření koncentrace plynu</t>
  </si>
  <si>
    <t>793371297</t>
  </si>
  <si>
    <t>-1521215826</t>
  </si>
  <si>
    <t>-954096650</t>
  </si>
  <si>
    <t>1181461913</t>
  </si>
  <si>
    <t>1945223234</t>
  </si>
  <si>
    <t>776921769</t>
  </si>
  <si>
    <t>526286780</t>
  </si>
  <si>
    <t>-487711240</t>
  </si>
  <si>
    <t>492660626</t>
  </si>
  <si>
    <t>SO0907 - SO 09-07 - Potrubní část P102</t>
  </si>
  <si>
    <t>-275063023</t>
  </si>
  <si>
    <t>1712142910</t>
  </si>
  <si>
    <t>374529956</t>
  </si>
  <si>
    <t>396783629</t>
  </si>
  <si>
    <t>-1311766413</t>
  </si>
  <si>
    <t>-971986008</t>
  </si>
  <si>
    <t>-905996328</t>
  </si>
  <si>
    <t>2106633402</t>
  </si>
  <si>
    <t>-40403360</t>
  </si>
  <si>
    <t>-764556467</t>
  </si>
  <si>
    <t>1362115447</t>
  </si>
  <si>
    <t>-925913755</t>
  </si>
  <si>
    <t>-314820695</t>
  </si>
  <si>
    <t>-379262004</t>
  </si>
  <si>
    <t>435606558</t>
  </si>
  <si>
    <t>-1725963075</t>
  </si>
  <si>
    <t>-91881850</t>
  </si>
  <si>
    <t>653505591</t>
  </si>
  <si>
    <t>1088995022</t>
  </si>
  <si>
    <t>-883805022</t>
  </si>
  <si>
    <t>-1291205145</t>
  </si>
  <si>
    <t>-350651739</t>
  </si>
  <si>
    <t>498301471</t>
  </si>
  <si>
    <t>1568606242</t>
  </si>
  <si>
    <t>-1632015344</t>
  </si>
  <si>
    <t>886186326</t>
  </si>
  <si>
    <t>1881122042</t>
  </si>
  <si>
    <t>-738301105</t>
  </si>
  <si>
    <t>-455872022</t>
  </si>
  <si>
    <t>2120967274</t>
  </si>
  <si>
    <t>-2082458468</t>
  </si>
  <si>
    <t>558921898</t>
  </si>
  <si>
    <t>-3384692</t>
  </si>
  <si>
    <t>-926711259</t>
  </si>
  <si>
    <t>-505108867</t>
  </si>
  <si>
    <t>-2074554959</t>
  </si>
  <si>
    <t>808928772</t>
  </si>
  <si>
    <t>1698922514</t>
  </si>
  <si>
    <t>93706260</t>
  </si>
  <si>
    <t>-638718392</t>
  </si>
  <si>
    <t>1762928338</t>
  </si>
  <si>
    <t>1590590144</t>
  </si>
  <si>
    <t>-2143820529</t>
  </si>
  <si>
    <t>-867348039</t>
  </si>
  <si>
    <t>358563427</t>
  </si>
  <si>
    <t>-1225819307</t>
  </si>
  <si>
    <t>-2082901831</t>
  </si>
  <si>
    <t>-280843258</t>
  </si>
  <si>
    <t>-1096645722</t>
  </si>
  <si>
    <t>-677960562</t>
  </si>
  <si>
    <t>-1917084942</t>
  </si>
  <si>
    <t>-1934260916</t>
  </si>
  <si>
    <t>-742103489</t>
  </si>
  <si>
    <t>1557325880</t>
  </si>
  <si>
    <t>-724516176</t>
  </si>
  <si>
    <t>-1357471092</t>
  </si>
  <si>
    <t>-1272552477</t>
  </si>
  <si>
    <t>1596049686</t>
  </si>
  <si>
    <t>-1183778111</t>
  </si>
  <si>
    <t>1808134967</t>
  </si>
  <si>
    <t>16752749</t>
  </si>
  <si>
    <t>963395884</t>
  </si>
  <si>
    <t>-1357369293</t>
  </si>
  <si>
    <t>-309211080</t>
  </si>
  <si>
    <t>686672432</t>
  </si>
  <si>
    <t>-211834269</t>
  </si>
  <si>
    <t>-1887418630</t>
  </si>
  <si>
    <t>174489621</t>
  </si>
  <si>
    <t>646321146</t>
  </si>
  <si>
    <t>-1162901845</t>
  </si>
  <si>
    <t>TZ09VRN - TZ09-VRN - Vedlejší rozpočtové náklady</t>
  </si>
  <si>
    <t>-1101500619</t>
  </si>
  <si>
    <t>-1300480151</t>
  </si>
  <si>
    <t>43057132</t>
  </si>
  <si>
    <t>-1659152172</t>
  </si>
  <si>
    <t>-895224210</t>
  </si>
  <si>
    <t>2028064294</t>
  </si>
  <si>
    <t>-502804522</t>
  </si>
  <si>
    <t>494027738</t>
  </si>
  <si>
    <t>666864331</t>
  </si>
  <si>
    <t>-1170919034</t>
  </si>
  <si>
    <t>-1228478795</t>
  </si>
  <si>
    <t>TZ10 - TZ 10 - Ropovod - 1 x DN500</t>
  </si>
  <si>
    <t>PS1001 - PS 10 01 Strojní část</t>
  </si>
  <si>
    <t>230R01</t>
  </si>
  <si>
    <t>Výřez potrubí  DN500 v délce plánovaného výřezu stávající šachty -  demontáž .</t>
  </si>
  <si>
    <t>-889117727</t>
  </si>
  <si>
    <t>230R02</t>
  </si>
  <si>
    <t>Přivaření nové šachty do potrubí včetně jejího technologického vystrojení</t>
  </si>
  <si>
    <t>1079106176</t>
  </si>
  <si>
    <t>PS1002 - PS 10 02 Motorové rozvody</t>
  </si>
  <si>
    <t>1114194603</t>
  </si>
  <si>
    <t>761654026</t>
  </si>
  <si>
    <t>746R10</t>
  </si>
  <si>
    <t>Připojení El. pohonu armatury (dodávka MERO) vč. kabelu topení armatury</t>
  </si>
  <si>
    <t>318960827</t>
  </si>
  <si>
    <t>-144599677</t>
  </si>
  <si>
    <t>-1242112813</t>
  </si>
  <si>
    <t>-1415574728</t>
  </si>
  <si>
    <t>PS1003 - PS 10 03 Stavební elektroinstalace</t>
  </si>
  <si>
    <t>-1389603459</t>
  </si>
  <si>
    <t>-154276435</t>
  </si>
  <si>
    <t>548369922</t>
  </si>
  <si>
    <t>-1077504320</t>
  </si>
  <si>
    <t>-249203423</t>
  </si>
  <si>
    <t>1786067608</t>
  </si>
  <si>
    <t>2126508839</t>
  </si>
  <si>
    <t>SO1001 - SO 10-01 Armaturní stanice</t>
  </si>
  <si>
    <t>-1138855635</t>
  </si>
  <si>
    <t>-1822531487</t>
  </si>
  <si>
    <t>574881447</t>
  </si>
  <si>
    <t>-1000028310</t>
  </si>
  <si>
    <t>-406955252</t>
  </si>
  <si>
    <t>114485039</t>
  </si>
  <si>
    <t>1795243689</t>
  </si>
  <si>
    <t>1227011803</t>
  </si>
  <si>
    <t>-608530048</t>
  </si>
  <si>
    <t>230R08</t>
  </si>
  <si>
    <t>Montáž KK DN 500 - dodá Mero</t>
  </si>
  <si>
    <t>-425644100</t>
  </si>
  <si>
    <t>1054703734</t>
  </si>
  <si>
    <t>-69311988</t>
  </si>
  <si>
    <t>1148838780</t>
  </si>
  <si>
    <t>SO1002 - SO 10-02 Elektrodomek</t>
  </si>
  <si>
    <t>-219089860</t>
  </si>
  <si>
    <t>500551004</t>
  </si>
  <si>
    <t>-1577840377</t>
  </si>
  <si>
    <t>-256889434</t>
  </si>
  <si>
    <t>182669651</t>
  </si>
  <si>
    <t>1009168819</t>
  </si>
  <si>
    <t>840705434</t>
  </si>
  <si>
    <t>272361221</t>
  </si>
  <si>
    <t>Výztuž základových kleneb betonářskou ocelí 10 216 (E)</t>
  </si>
  <si>
    <t>1295941732</t>
  </si>
  <si>
    <t>-1692675819</t>
  </si>
  <si>
    <t>-64584251</t>
  </si>
  <si>
    <t>274351215</t>
  </si>
  <si>
    <t>Zřízení bednění stěn základových pasů</t>
  </si>
  <si>
    <t>-1566656672</t>
  </si>
  <si>
    <t>274351216</t>
  </si>
  <si>
    <t>Odstranění bednění stěn základových pasů</t>
  </si>
  <si>
    <t>1480279961</t>
  </si>
  <si>
    <t>-1145440358</t>
  </si>
  <si>
    <t>488097552</t>
  </si>
  <si>
    <t>SO1003 - SO 10-03 Zpevněné plochy</t>
  </si>
  <si>
    <t>1154307273</t>
  </si>
  <si>
    <t>-1038809843</t>
  </si>
  <si>
    <t>-1018149760</t>
  </si>
  <si>
    <t>-1819928870</t>
  </si>
  <si>
    <t>-1928201072</t>
  </si>
  <si>
    <t>-1394723107</t>
  </si>
  <si>
    <t>SO1004 - SO 10 04 Přípojka elektrické energie</t>
  </si>
  <si>
    <t>Jednotkové ceny jsou za kompletní  montáž i dodávku v provedení dle PD.</t>
  </si>
  <si>
    <t>955258779</t>
  </si>
  <si>
    <t>-1640425958</t>
  </si>
  <si>
    <t>320198477</t>
  </si>
  <si>
    <t>2067567120</t>
  </si>
  <si>
    <t>-1969618974</t>
  </si>
  <si>
    <t>661771060</t>
  </si>
  <si>
    <t>1094680702</t>
  </si>
  <si>
    <t>SO1005 - SO 10-05 Oplocení</t>
  </si>
  <si>
    <t>1334008127</t>
  </si>
  <si>
    <t>-825581293</t>
  </si>
  <si>
    <t>132510005</t>
  </si>
  <si>
    <t>537326725</t>
  </si>
  <si>
    <t>1434828408</t>
  </si>
  <si>
    <t>-243258366</t>
  </si>
  <si>
    <t>1378390877</t>
  </si>
  <si>
    <t>1674090830</t>
  </si>
  <si>
    <t>-2079228932</t>
  </si>
  <si>
    <t>-1963768546</t>
  </si>
  <si>
    <t>1041116194</t>
  </si>
  <si>
    <t>1735585127</t>
  </si>
  <si>
    <t>-1735741687</t>
  </si>
  <si>
    <t>-93341255</t>
  </si>
  <si>
    <t>1083166365</t>
  </si>
  <si>
    <t>-196330719</t>
  </si>
  <si>
    <t>97829064</t>
  </si>
  <si>
    <t>1117300100</t>
  </si>
  <si>
    <t>-663857059</t>
  </si>
  <si>
    <t>-2125612202</t>
  </si>
  <si>
    <t>275481118</t>
  </si>
  <si>
    <t>768238175</t>
  </si>
  <si>
    <t>SO1006 - SO 10-06 Potrubní část</t>
  </si>
  <si>
    <t>M - M</t>
  </si>
  <si>
    <t xml:space="preserve">    M12 - Ostatní</t>
  </si>
  <si>
    <t>-1352457213</t>
  </si>
  <si>
    <t>976003704</t>
  </si>
  <si>
    <t>-140614377</t>
  </si>
  <si>
    <t>-821957169</t>
  </si>
  <si>
    <t>172484742</t>
  </si>
  <si>
    <t>2084948235</t>
  </si>
  <si>
    <t>949261035</t>
  </si>
  <si>
    <t>-1080526073</t>
  </si>
  <si>
    <t>-672858084</t>
  </si>
  <si>
    <t>1829094831</t>
  </si>
  <si>
    <t>-176716063</t>
  </si>
  <si>
    <t>-1040657469</t>
  </si>
  <si>
    <t>-215226534</t>
  </si>
  <si>
    <t>-281860968</t>
  </si>
  <si>
    <t>911983158</t>
  </si>
  <si>
    <t>-563775837</t>
  </si>
  <si>
    <t>-663670207</t>
  </si>
  <si>
    <t>-1383898927</t>
  </si>
  <si>
    <t>-1950917294</t>
  </si>
  <si>
    <t>1590172873</t>
  </si>
  <si>
    <t>815238435</t>
  </si>
  <si>
    <t>316856672</t>
  </si>
  <si>
    <t>-555184473</t>
  </si>
  <si>
    <t>1290970906</t>
  </si>
  <si>
    <t>167113410</t>
  </si>
  <si>
    <t>217523024</t>
  </si>
  <si>
    <t>-661806066</t>
  </si>
  <si>
    <t>1815447014</t>
  </si>
  <si>
    <t>1817666542</t>
  </si>
  <si>
    <t>1650601840</t>
  </si>
  <si>
    <t>1218779560</t>
  </si>
  <si>
    <t>997013802</t>
  </si>
  <si>
    <t>Poplatek za uložení stavebního železobetonového odpadu na skládce (skládkovné)</t>
  </si>
  <si>
    <t>1801405574</t>
  </si>
  <si>
    <t>1700408725</t>
  </si>
  <si>
    <t>1385248266</t>
  </si>
  <si>
    <t>-891309054</t>
  </si>
  <si>
    <t>-948122926</t>
  </si>
  <si>
    <t>1531313378</t>
  </si>
  <si>
    <t>Demontážní řezy potrubí bezplamené DN500 tl. 8-10 mm</t>
  </si>
  <si>
    <t>809534686</t>
  </si>
  <si>
    <t>230200.R01</t>
  </si>
  <si>
    <t xml:space="preserve">Ucpání otevřených konců odstaveného potrubí ucpávkami </t>
  </si>
  <si>
    <t>-368361601</t>
  </si>
  <si>
    <t>Montáž trubních dílů přivařovacích  D 530 mm, tl stěny 11,0 mm (oblouky)</t>
  </si>
  <si>
    <t>-684590738</t>
  </si>
  <si>
    <t>Dodávka a montáž izolační příruby DN500 specifikace dle technické zprávy</t>
  </si>
  <si>
    <t>414550376</t>
  </si>
  <si>
    <t>230201060</t>
  </si>
  <si>
    <t>Montáž potrubí D 530 mm, tl stěny 8,0 mm</t>
  </si>
  <si>
    <t>-2024057116</t>
  </si>
  <si>
    <t xml:space="preserve">Ocel. tr. Ø 530 x 8,0 dle ČSN EN ISO 3183 příloha M, pro PSL 2, mat. L360NE/ME, zesílená tovární izolace PE  </t>
  </si>
  <si>
    <t>-897297327</t>
  </si>
  <si>
    <t xml:space="preserve">Ocel. tr. Ø 530 x 8,0 dle ČSN EN ISO 3183 příloha M, pro PSL 2, mat. L360NE/ME,zesílená tovární izolace PE + cementová ochrana FZM-N  </t>
  </si>
  <si>
    <t>-974632392</t>
  </si>
  <si>
    <t>Montáž smršťovací manžety DN 500</t>
  </si>
  <si>
    <t>930155424</t>
  </si>
  <si>
    <t>Smršťovací manžeta HTLP 60 pro DN500 vč. uzavírací pásky</t>
  </si>
  <si>
    <t>-1922919640</t>
  </si>
  <si>
    <t>697832643</t>
  </si>
  <si>
    <t>956573104</t>
  </si>
  <si>
    <t>640526769</t>
  </si>
  <si>
    <t>844094387</t>
  </si>
  <si>
    <t>730394407</t>
  </si>
  <si>
    <t>997300724</t>
  </si>
  <si>
    <t>1739826447</t>
  </si>
  <si>
    <t>926-01.1</t>
  </si>
  <si>
    <t>-927625184</t>
  </si>
  <si>
    <t>1546435552</t>
  </si>
  <si>
    <t>Hlavní tlaková zkouška potrubí DN500 PN63</t>
  </si>
  <si>
    <t>-819944910</t>
  </si>
  <si>
    <t>Čištění potrubí DN 500</t>
  </si>
  <si>
    <t>1506483202</t>
  </si>
  <si>
    <t>Čištění stávajícího odpojeného potrubí DN 500 dle POP (inertizace, proplach, odvětrání potrubí)</t>
  </si>
  <si>
    <t>-699477531</t>
  </si>
  <si>
    <t xml:space="preserve">Kalibrace potrubí DN500 kalibračbí deskou 95% DN potrubí </t>
  </si>
  <si>
    <t>64324919</t>
  </si>
  <si>
    <t>Kontrola svarů RT DN 500</t>
  </si>
  <si>
    <t>1120617907</t>
  </si>
  <si>
    <t>-1869021901</t>
  </si>
  <si>
    <t>-1309450404</t>
  </si>
  <si>
    <t xml:space="preserve">Kontrola stavu pasivní ochrany před spuštěním do výkopu DN500 </t>
  </si>
  <si>
    <t>1999093868</t>
  </si>
  <si>
    <t>-1449914688</t>
  </si>
  <si>
    <t>-499210316</t>
  </si>
  <si>
    <t>-401521442</t>
  </si>
  <si>
    <t>1261157382</t>
  </si>
  <si>
    <t>1704389659</t>
  </si>
  <si>
    <t>-533961865</t>
  </si>
  <si>
    <t>1254413640</t>
  </si>
  <si>
    <t>-1004704484</t>
  </si>
  <si>
    <t>1922267141</t>
  </si>
  <si>
    <t>VRNTZ10 - VRN TZ10 - Vedlejší rozpočtové náklady</t>
  </si>
  <si>
    <t>1635233746</t>
  </si>
  <si>
    <t>1578220831</t>
  </si>
  <si>
    <t>-657909295</t>
  </si>
  <si>
    <t>-1431849987</t>
  </si>
  <si>
    <t>-419146687</t>
  </si>
  <si>
    <t>-1041739549</t>
  </si>
  <si>
    <t>EA</t>
  </si>
  <si>
    <t>Ekologická asistence při výřezech ropovodu DN500 vč.likvidace kontaminovaných prostředků</t>
  </si>
  <si>
    <t>-1545990691</t>
  </si>
  <si>
    <t>HZS</t>
  </si>
  <si>
    <t>Asistence HZS při výřezech ropovodu DN500</t>
  </si>
  <si>
    <t>-48808988</t>
  </si>
  <si>
    <t>777536750</t>
  </si>
  <si>
    <t>-975045906</t>
  </si>
  <si>
    <t>-2054883387</t>
  </si>
  <si>
    <t>-1999782012</t>
  </si>
  <si>
    <t>146431340</t>
  </si>
  <si>
    <t>TZ11 - TZ 11 - Dálkovod etylbenzenu - 1 x DN 150</t>
  </si>
  <si>
    <t>TZ1118.1 - TZ 11 částt 18.1 - Dálkovod etylbenzenu - 1 x DN150</t>
  </si>
  <si>
    <t>Úroveň 3:</t>
  </si>
  <si>
    <t>PS110118.1 - PS 11-01 - Strojní část</t>
  </si>
  <si>
    <t>2140131826</t>
  </si>
  <si>
    <t>-2007568677</t>
  </si>
  <si>
    <t>PS110218.1 - PS 11-02 - Motorové rozvody</t>
  </si>
  <si>
    <t>1959273763</t>
  </si>
  <si>
    <t>-820383107</t>
  </si>
  <si>
    <t>1334855820</t>
  </si>
  <si>
    <t>-1524915428</t>
  </si>
  <si>
    <t>-397601984</t>
  </si>
  <si>
    <t>PS110318.1 - PS 11-03 - Stavební elektroinstalace</t>
  </si>
  <si>
    <t>-275283409</t>
  </si>
  <si>
    <t>604207435</t>
  </si>
  <si>
    <t>1351860922</t>
  </si>
  <si>
    <t>1539328400</t>
  </si>
  <si>
    <t>120336362</t>
  </si>
  <si>
    <t>-516116513</t>
  </si>
  <si>
    <t>SO110118.1 - SO 11-01 - Armaturní stanice</t>
  </si>
  <si>
    <t>1575352152</t>
  </si>
  <si>
    <t>-279493942</t>
  </si>
  <si>
    <t>73864588</t>
  </si>
  <si>
    <t>1233688057</t>
  </si>
  <si>
    <t>-758489941</t>
  </si>
  <si>
    <t>-1634192449</t>
  </si>
  <si>
    <t>1393682115</t>
  </si>
  <si>
    <t>38812a.1</t>
  </si>
  <si>
    <t>1469423915</t>
  </si>
  <si>
    <t>-1358664868</t>
  </si>
  <si>
    <t>-1566338060</t>
  </si>
  <si>
    <t>966973424</t>
  </si>
  <si>
    <t>-824909593</t>
  </si>
  <si>
    <t>230R08.1</t>
  </si>
  <si>
    <t>Montáž KK DN 150 - dodá Synthos</t>
  </si>
  <si>
    <t>680619443</t>
  </si>
  <si>
    <t>-1524299337</t>
  </si>
  <si>
    <t>-275934650</t>
  </si>
  <si>
    <t>420350935</t>
  </si>
  <si>
    <t>-2049284311</t>
  </si>
  <si>
    <t>1970770706</t>
  </si>
  <si>
    <t>-393759225</t>
  </si>
  <si>
    <t>-453721022</t>
  </si>
  <si>
    <t>388R02.1</t>
  </si>
  <si>
    <t>992505523</t>
  </si>
  <si>
    <t>2007502605</t>
  </si>
  <si>
    <t>SO110318.1 - SO 11-03 - Zpevněné plochy</t>
  </si>
  <si>
    <t>657754199</t>
  </si>
  <si>
    <t>1001175763</t>
  </si>
  <si>
    <t>-1364555839</t>
  </si>
  <si>
    <t>-1280404993</t>
  </si>
  <si>
    <t>-369923635</t>
  </si>
  <si>
    <t>-19898911</t>
  </si>
  <si>
    <t>-1181788601</t>
  </si>
  <si>
    <t>-1156622819</t>
  </si>
  <si>
    <t>-609658827</t>
  </si>
  <si>
    <t>SO110418.1 - SO 11-04 -  Přípojka elektrické energie</t>
  </si>
  <si>
    <t>746R01.1</t>
  </si>
  <si>
    <t>Pilíř měření RE typový betonový</t>
  </si>
  <si>
    <t>-1034807454</t>
  </si>
  <si>
    <t>838067495</t>
  </si>
  <si>
    <t>-1532238697</t>
  </si>
  <si>
    <t>-1897182286</t>
  </si>
  <si>
    <t>238921413</t>
  </si>
  <si>
    <t>-1549875605</t>
  </si>
  <si>
    <t>1331541929</t>
  </si>
  <si>
    <t>SO110518.1 - SO 11-05 - Oplocení</t>
  </si>
  <si>
    <t>-1017092816</t>
  </si>
  <si>
    <t>1787545923</t>
  </si>
  <si>
    <t>-1426430124</t>
  </si>
  <si>
    <t>-1645745294</t>
  </si>
  <si>
    <t>-949475306</t>
  </si>
  <si>
    <t>336029068</t>
  </si>
  <si>
    <t>1602080723</t>
  </si>
  <si>
    <t>1604887952</t>
  </si>
  <si>
    <t>176201367</t>
  </si>
  <si>
    <t>-2079685732</t>
  </si>
  <si>
    <t>1068102516</t>
  </si>
  <si>
    <t>174605695</t>
  </si>
  <si>
    <t>1166183073</t>
  </si>
  <si>
    <t>400948308</t>
  </si>
  <si>
    <t>-1525708748</t>
  </si>
  <si>
    <t>153806068</t>
  </si>
  <si>
    <t>1711801988</t>
  </si>
  <si>
    <t>2099780577</t>
  </si>
  <si>
    <t>-998435492</t>
  </si>
  <si>
    <t>208377675</t>
  </si>
  <si>
    <t>-1095679394</t>
  </si>
  <si>
    <t>SO110618.1 - SO 11-06 - Potrubní část</t>
  </si>
  <si>
    <t>-1537741596</t>
  </si>
  <si>
    <t>-2031126329</t>
  </si>
  <si>
    <t>-2114443077</t>
  </si>
  <si>
    <t>-287250648</t>
  </si>
  <si>
    <t>-886711705</t>
  </si>
  <si>
    <t>1025690563</t>
  </si>
  <si>
    <t>537975653</t>
  </si>
  <si>
    <t>1578732432</t>
  </si>
  <si>
    <t>1821519775</t>
  </si>
  <si>
    <t>-483012085</t>
  </si>
  <si>
    <t>151363795</t>
  </si>
  <si>
    <t>-123556445</t>
  </si>
  <si>
    <t>752035642</t>
  </si>
  <si>
    <t>-1525951020</t>
  </si>
  <si>
    <t>2016700266</t>
  </si>
  <si>
    <t>-741094372</t>
  </si>
  <si>
    <t>-340059280</t>
  </si>
  <si>
    <t>-1672933906</t>
  </si>
  <si>
    <t>1983664833</t>
  </si>
  <si>
    <t>-360044347</t>
  </si>
  <si>
    <t>-1645290787</t>
  </si>
  <si>
    <t>1465160011</t>
  </si>
  <si>
    <t>1974631772</t>
  </si>
  <si>
    <t>211290781</t>
  </si>
  <si>
    <t>-1481857153</t>
  </si>
  <si>
    <t>-897089869</t>
  </si>
  <si>
    <t>-616337459</t>
  </si>
  <si>
    <t>-1641084222</t>
  </si>
  <si>
    <t>-204127831</t>
  </si>
  <si>
    <t>-1446208592</t>
  </si>
  <si>
    <t>616785625</t>
  </si>
  <si>
    <t>Demontážní řezy potrubí bezplamené DN150 tl. 4-5 mm</t>
  </si>
  <si>
    <t>393452755</t>
  </si>
  <si>
    <t>160789153</t>
  </si>
  <si>
    <t>-1400151842</t>
  </si>
  <si>
    <t>230201024</t>
  </si>
  <si>
    <t>Montáž potrubí D 168,3 mm tl stěny 4,5 mm</t>
  </si>
  <si>
    <t>1053620760</t>
  </si>
  <si>
    <t>Ocel. tr. Ø 168,3 x 4,5 dle ČSN EN ISO 3183 příloha M, pro PSL 2, mat. L245NE/ME, zesílená izolace PE</t>
  </si>
  <si>
    <t>1380194081</t>
  </si>
  <si>
    <t xml:space="preserve">Ocel. tr. Ø 168,3 x 4,5 dle ČSN EN ISO 3183 příloha M, pro PSL 2, mat. L245NE/ME, zesílená PE izoloace + cementová ochrana FZM-N  </t>
  </si>
  <si>
    <t>-449220751</t>
  </si>
  <si>
    <t>Montáž trubních dílů přivařovacích  D 168,3 mm, tl stěny 4,5 mm dle specifikace technické zprávy (oblouky)</t>
  </si>
  <si>
    <t>-1252344919</t>
  </si>
  <si>
    <t>1254302099</t>
  </si>
  <si>
    <t>-440378737</t>
  </si>
  <si>
    <t>-1019184199</t>
  </si>
  <si>
    <t>1401626248</t>
  </si>
  <si>
    <t>-120618246</t>
  </si>
  <si>
    <t>-1195478584</t>
  </si>
  <si>
    <t>279984850</t>
  </si>
  <si>
    <t>2103171382</t>
  </si>
  <si>
    <t>2051412644</t>
  </si>
  <si>
    <t>1055230564</t>
  </si>
  <si>
    <t>1542836142</t>
  </si>
  <si>
    <t>1793585258</t>
  </si>
  <si>
    <t>662720628</t>
  </si>
  <si>
    <t>-606951713</t>
  </si>
  <si>
    <t>343626232</t>
  </si>
  <si>
    <t>867772600</t>
  </si>
  <si>
    <t>446334649</t>
  </si>
  <si>
    <t>1788032116</t>
  </si>
  <si>
    <t>-1438102228</t>
  </si>
  <si>
    <t>-1695993520</t>
  </si>
  <si>
    <t>-1562586572</t>
  </si>
  <si>
    <t>377198048</t>
  </si>
  <si>
    <t>1891574917</t>
  </si>
  <si>
    <t>1669334538</t>
  </si>
  <si>
    <t>1883822871</t>
  </si>
  <si>
    <t>1360280569</t>
  </si>
  <si>
    <t>1390395447</t>
  </si>
  <si>
    <t>1086679168</t>
  </si>
  <si>
    <t>1750767290</t>
  </si>
  <si>
    <t>VRNTZ1118.1 - VRN TZ 11 -  Vedlejší rozpočtové náklady</t>
  </si>
  <si>
    <t>-1861373429</t>
  </si>
  <si>
    <t>-707959612</t>
  </si>
  <si>
    <t>1728397031</t>
  </si>
  <si>
    <t>-468127324</t>
  </si>
  <si>
    <t>-1877257184</t>
  </si>
  <si>
    <t>163928433</t>
  </si>
  <si>
    <t>138597232</t>
  </si>
  <si>
    <t>1934021801</t>
  </si>
  <si>
    <t>142970321</t>
  </si>
  <si>
    <t>2032062889</t>
  </si>
  <si>
    <t>-1628726141</t>
  </si>
  <si>
    <t>TZ1118.2 - TZ 11 18.2 - Dálkovod etylbenzenu - 1 x DN150, výstavba AŠ</t>
  </si>
  <si>
    <t>PS110118.2 - PS 11-01 - Strojní část</t>
  </si>
  <si>
    <t>PS110218.2 - PS 11-02 - Motorové rozvody</t>
  </si>
  <si>
    <t>PS110318.2 - PS 11-03 - Stavební elektroinstalace</t>
  </si>
  <si>
    <t>SO110118.2 - SO 11-01 - Armaturní stanice</t>
  </si>
  <si>
    <t>SO110318.2 - SO 11-03 - Zpevněné plochy</t>
  </si>
  <si>
    <t>1676607784</t>
  </si>
  <si>
    <t>-1660670195</t>
  </si>
  <si>
    <t>564251111</t>
  </si>
  <si>
    <t>Podklad nebo podsyp ze štěrkopísku ŠP tl 150 mm</t>
  </si>
  <si>
    <t>1584377965</t>
  </si>
  <si>
    <t>1079266404</t>
  </si>
  <si>
    <t>-163558626</t>
  </si>
  <si>
    <t>-612454721</t>
  </si>
  <si>
    <t>584121111</t>
  </si>
  <si>
    <t>Osazení silničních dílců z ŽB do lože z kameniva těženého tl 40 mm</t>
  </si>
  <si>
    <t>-1779193225</t>
  </si>
  <si>
    <t>593813350</t>
  </si>
  <si>
    <t>panel silniční IZD  300/100/22 20t  300 x 99 x 21,5 cm</t>
  </si>
  <si>
    <t>-1658785329</t>
  </si>
  <si>
    <t>1186913602</t>
  </si>
  <si>
    <t>-590854587</t>
  </si>
  <si>
    <t>964074735</t>
  </si>
  <si>
    <t>-1126754723</t>
  </si>
  <si>
    <t>SO110418.2 - SO 11-04 -  Přípojka elektrické energie</t>
  </si>
  <si>
    <t>SO110518.2 - SO 11-05 - Oplocení</t>
  </si>
  <si>
    <t>VRN1118.2 - VRN TZ 11 - Vedlejší rozpočtové náklady</t>
  </si>
  <si>
    <t>-1766589275</t>
  </si>
  <si>
    <t>-543676317</t>
  </si>
  <si>
    <t>1302896456</t>
  </si>
  <si>
    <t>63384650</t>
  </si>
  <si>
    <t>820140775</t>
  </si>
  <si>
    <t>919806332</t>
  </si>
  <si>
    <t>1006648368</t>
  </si>
  <si>
    <t>-637898219</t>
  </si>
  <si>
    <t>-483431308</t>
  </si>
  <si>
    <t>-2139215115</t>
  </si>
  <si>
    <t>-611288826</t>
  </si>
  <si>
    <t>TZ12 - TZ 12 - Plynovody VTL - 1 x DN300, 1 x DN500</t>
  </si>
  <si>
    <t>SO1201 - SO12-01 - Plynovod VTL  P1 DN300 PN40</t>
  </si>
  <si>
    <t>-2045085330</t>
  </si>
  <si>
    <t>-1695387704</t>
  </si>
  <si>
    <t>-1801313560</t>
  </si>
  <si>
    <t>1948972228</t>
  </si>
  <si>
    <t>-1701541622</t>
  </si>
  <si>
    <t>123102103</t>
  </si>
  <si>
    <t>-891448334</t>
  </si>
  <si>
    <t>-1410248792</t>
  </si>
  <si>
    <t>-916648940</t>
  </si>
  <si>
    <t>-1782107549</t>
  </si>
  <si>
    <t>822375573</t>
  </si>
  <si>
    <t>674135266</t>
  </si>
  <si>
    <t>702187996</t>
  </si>
  <si>
    <t>-1512508442</t>
  </si>
  <si>
    <t>1043000885</t>
  </si>
  <si>
    <t>-1823694422</t>
  </si>
  <si>
    <t>-1659350021</t>
  </si>
  <si>
    <t>1172518971</t>
  </si>
  <si>
    <t>200646206</t>
  </si>
  <si>
    <t>-1452214525</t>
  </si>
  <si>
    <t>-1420999764</t>
  </si>
  <si>
    <t>117780753</t>
  </si>
  <si>
    <t>-1999850658</t>
  </si>
  <si>
    <t>-1327886178</t>
  </si>
  <si>
    <t>-1846280433</t>
  </si>
  <si>
    <t>-1543033918</t>
  </si>
  <si>
    <t>-1726939917</t>
  </si>
  <si>
    <t>-1777076810</t>
  </si>
  <si>
    <t>932284312</t>
  </si>
  <si>
    <t>-1957984221</t>
  </si>
  <si>
    <t>-1996612851</t>
  </si>
  <si>
    <t>1416195858</t>
  </si>
  <si>
    <t>614007365</t>
  </si>
  <si>
    <t>1928754030</t>
  </si>
  <si>
    <t>Jednostranné přerušení průtoku plynu za použití 2 balonů v ocelovém potrubí DN do 500 mm včetně dodávky materiálu</t>
  </si>
  <si>
    <t>484329360</t>
  </si>
  <si>
    <t>230201042</t>
  </si>
  <si>
    <t>Montáž plynovodů D 323,9 mm, tl stěny 5,6 mm</t>
  </si>
  <si>
    <t>-1365908739</t>
  </si>
  <si>
    <t xml:space="preserve">Ocel. tr. Ø 323,9 x 5,6 dle ČSN EN ISO 3183 příloha M, pro PSL 2, mat. L360NE/ME, PEHD izolace S-n  </t>
  </si>
  <si>
    <t>-1148910135</t>
  </si>
  <si>
    <t xml:space="preserve">Ocel. tr. Ø 323,9 x 5,6 dle ČSN EN ISO 3183 příloha M, pro PSL 2, mat. L360NE/ME, PEHD izolace S-n + cementová ochrana FZM-N  </t>
  </si>
  <si>
    <t>-1156504763</t>
  </si>
  <si>
    <t>868957577</t>
  </si>
  <si>
    <t>230201162</t>
  </si>
  <si>
    <t>Montáž trubních dílů přivařovacích  D 530 mm, tl stěny 10,0 mm</t>
  </si>
  <si>
    <t>1848932509</t>
  </si>
  <si>
    <t>316305R.07</t>
  </si>
  <si>
    <t>Redukce DN 500/DN300 PN 40 mat. L360NE</t>
  </si>
  <si>
    <t>-1063879975</t>
  </si>
  <si>
    <t>316305R.08</t>
  </si>
  <si>
    <t>Přechodový kus DN 500 PN 40 (Ø530x10/ Ø 508x10) mat. P355NL</t>
  </si>
  <si>
    <t>-220279627</t>
  </si>
  <si>
    <t>230200.R02</t>
  </si>
  <si>
    <t>Montáž chrániček celých D530mm, tl, 8mm</t>
  </si>
  <si>
    <t>1613907403</t>
  </si>
  <si>
    <t>140111.R03</t>
  </si>
  <si>
    <t>Ocel. tr. 530x8,0 dle ČSN EN ISO 3183 příloha M, pro PSL 2, mat. L360NE/ME</t>
  </si>
  <si>
    <t>-1125512307</t>
  </si>
  <si>
    <t>230208211</t>
  </si>
  <si>
    <t>Montáž zatěžovacích dílců hmotnosti do 1t</t>
  </si>
  <si>
    <t>-495516321</t>
  </si>
  <si>
    <t>592R01</t>
  </si>
  <si>
    <t>-788826210</t>
  </si>
  <si>
    <t>-788344035</t>
  </si>
  <si>
    <t>-814636039</t>
  </si>
  <si>
    <t>230210.R02</t>
  </si>
  <si>
    <t>-156119178</t>
  </si>
  <si>
    <t>422283.R02</t>
  </si>
  <si>
    <t>-1340058952</t>
  </si>
  <si>
    <t>-894496860</t>
  </si>
  <si>
    <t>1344453902</t>
  </si>
  <si>
    <t>-1734151003</t>
  </si>
  <si>
    <t>-623940709</t>
  </si>
  <si>
    <t>1419926998</t>
  </si>
  <si>
    <t>118337510</t>
  </si>
  <si>
    <t>431729680</t>
  </si>
  <si>
    <t>Orientační sloupek oranžovo-černý včetně betonové patky</t>
  </si>
  <si>
    <t>1386229215</t>
  </si>
  <si>
    <t>140024238</t>
  </si>
  <si>
    <t>1545186410</t>
  </si>
  <si>
    <t>Čištění stávajícího potrubí DN 500 před demontáží</t>
  </si>
  <si>
    <t>1772549849</t>
  </si>
  <si>
    <t>Sušení potrubí DN300 na rosný bod -20°C</t>
  </si>
  <si>
    <t>1580309374</t>
  </si>
  <si>
    <t>Kalibrace potrubí DN300 kalibračbí deskou D=294 mm, provedeno před TZ a po TZ</t>
  </si>
  <si>
    <t>1250669405</t>
  </si>
  <si>
    <t>-2142499673</t>
  </si>
  <si>
    <t>-328452372</t>
  </si>
  <si>
    <t>-1903133397</t>
  </si>
  <si>
    <t>214646508</t>
  </si>
  <si>
    <t>297750577</t>
  </si>
  <si>
    <t>468710979</t>
  </si>
  <si>
    <t>926-M09</t>
  </si>
  <si>
    <t>-940684302</t>
  </si>
  <si>
    <t>-1354444838</t>
  </si>
  <si>
    <t>1296249557</t>
  </si>
  <si>
    <t>2118647388</t>
  </si>
  <si>
    <t>-1794931607</t>
  </si>
  <si>
    <t>1630545704</t>
  </si>
  <si>
    <t>-53450849</t>
  </si>
  <si>
    <t>SO1202 - SO12-02 - Plynovod VTL  P2 DN500 PN40</t>
  </si>
  <si>
    <t>1373859455</t>
  </si>
  <si>
    <t>-1957371155</t>
  </si>
  <si>
    <t>-214483472</t>
  </si>
  <si>
    <t>1128545739</t>
  </si>
  <si>
    <t>475246462</t>
  </si>
  <si>
    <t>-257815296</t>
  </si>
  <si>
    <t>-86126146</t>
  </si>
  <si>
    <t>1482919975</t>
  </si>
  <si>
    <t>2011486626</t>
  </si>
  <si>
    <t>2006732855</t>
  </si>
  <si>
    <t>-333154691</t>
  </si>
  <si>
    <t>-1425866407</t>
  </si>
  <si>
    <t>147626880</t>
  </si>
  <si>
    <t>-1354366512</t>
  </si>
  <si>
    <t>2134617454</t>
  </si>
  <si>
    <t>434478857</t>
  </si>
  <si>
    <t>-1785473070</t>
  </si>
  <si>
    <t>-384765850</t>
  </si>
  <si>
    <t>279419014</t>
  </si>
  <si>
    <t>-1679139716</t>
  </si>
  <si>
    <t>-562373435</t>
  </si>
  <si>
    <t>-1277520306</t>
  </si>
  <si>
    <t>-655599155</t>
  </si>
  <si>
    <t>-212932166</t>
  </si>
  <si>
    <t>-1118345038</t>
  </si>
  <si>
    <t>1063326855</t>
  </si>
  <si>
    <t>1270231741</t>
  </si>
  <si>
    <t>-1431740411</t>
  </si>
  <si>
    <t>1282753180</t>
  </si>
  <si>
    <t>-1673499843</t>
  </si>
  <si>
    <t>1726335290</t>
  </si>
  <si>
    <t>-224636841</t>
  </si>
  <si>
    <t>-759935631</t>
  </si>
  <si>
    <t>15588628</t>
  </si>
  <si>
    <t>-1651632053</t>
  </si>
  <si>
    <t>586323443</t>
  </si>
  <si>
    <t>1151389786</t>
  </si>
  <si>
    <t>-1625035871</t>
  </si>
  <si>
    <t>23007046</t>
  </si>
  <si>
    <t>635941929</t>
  </si>
  <si>
    <t>Montáž trubních dílů přivařovacích  D 530 mm, tl stěny 8,8 mm</t>
  </si>
  <si>
    <t>1745075777</t>
  </si>
  <si>
    <t>Přechodový kus DN 500 PN 40 (Ø530x8/ Ø 508x8,8) mat. P355NL</t>
  </si>
  <si>
    <t>139734052</t>
  </si>
  <si>
    <t>1012618400</t>
  </si>
  <si>
    <t>230201058</t>
  </si>
  <si>
    <t>Montáž plynovodů D 508 mm, tl stěny 6,3 mm</t>
  </si>
  <si>
    <t>-838036605</t>
  </si>
  <si>
    <t xml:space="preserve">Ocel. tr. Ø 508,0 x 6,3 dle ČSN EN ISO 3183 příloha M, pro PSL 2, mat. L360NE/ME, PEHD izolace S-n  </t>
  </si>
  <si>
    <t>402652070</t>
  </si>
  <si>
    <t xml:space="preserve">Ocel. tr. Ø 508,0 x 6,3 dle ČSN EN ISO 3183 příloha M, pro PSL 2, mat. L360NE/ME, PEHD izolace S-n + cementová ochrana FZM-N  </t>
  </si>
  <si>
    <t>434400096</t>
  </si>
  <si>
    <t>230200.R03</t>
  </si>
  <si>
    <t>Montáž chrániček celých D720mm, tl, 8mm</t>
  </si>
  <si>
    <t>1922208464</t>
  </si>
  <si>
    <t>Ocel. tr. 720,0x8,0 dle ČSN EN ISO 3183 příloha M, pro PSL 2, mat. L360NE/ME</t>
  </si>
  <si>
    <t>-794453585</t>
  </si>
  <si>
    <t>-154384098</t>
  </si>
  <si>
    <t>-1919103885</t>
  </si>
  <si>
    <t>-149005586</t>
  </si>
  <si>
    <t>-1703791742</t>
  </si>
  <si>
    <t>-662676156</t>
  </si>
  <si>
    <t>-893761090</t>
  </si>
  <si>
    <t>1678660593</t>
  </si>
  <si>
    <t>1286100350</t>
  </si>
  <si>
    <t>-1643170738</t>
  </si>
  <si>
    <t>712415325</t>
  </si>
  <si>
    <t>-182692074</t>
  </si>
  <si>
    <t>594043327</t>
  </si>
  <si>
    <t xml:space="preserve">Tlaková zkouška vodou s vyhodnocením těsnosti DN500 PN40 propojovacích mezikusů </t>
  </si>
  <si>
    <t>-264253747</t>
  </si>
  <si>
    <t>-2072413135</t>
  </si>
  <si>
    <t>1586500355</t>
  </si>
  <si>
    <t>2024787657</t>
  </si>
  <si>
    <t>-466875758</t>
  </si>
  <si>
    <t>-281075879</t>
  </si>
  <si>
    <t>2055950278</t>
  </si>
  <si>
    <t>1815300932</t>
  </si>
  <si>
    <t>114243593</t>
  </si>
  <si>
    <t>Kontrola stavu pasivní ochrany před spuštěním do výkopu DN500</t>
  </si>
  <si>
    <t>1030823488</t>
  </si>
  <si>
    <t>-1745178769</t>
  </si>
  <si>
    <t>2071429588</t>
  </si>
  <si>
    <t>1930977501</t>
  </si>
  <si>
    <t>371468784</t>
  </si>
  <si>
    <t>-170368967</t>
  </si>
  <si>
    <t>1017176540</t>
  </si>
  <si>
    <t>-1766188275</t>
  </si>
  <si>
    <t>1326015682</t>
  </si>
  <si>
    <t>TZ12VRN - TZ12-VRN - Vedlejší rozpočtové náklady</t>
  </si>
  <si>
    <t>-1223472191</t>
  </si>
  <si>
    <t>-2089545587</t>
  </si>
  <si>
    <t>-1228513124</t>
  </si>
  <si>
    <t>-135106133</t>
  </si>
  <si>
    <t>-877700513</t>
  </si>
  <si>
    <t>1128786033</t>
  </si>
  <si>
    <t>1951125048</t>
  </si>
  <si>
    <t>Rozvoz potrubí v trase přeložky plynovodu</t>
  </si>
  <si>
    <t>245433798</t>
  </si>
  <si>
    <t>1147230090</t>
  </si>
  <si>
    <t>-1024726476</t>
  </si>
  <si>
    <t>-1873810565</t>
  </si>
  <si>
    <t>-1700084155</t>
  </si>
  <si>
    <t>-1891467779</t>
  </si>
  <si>
    <t>Vykopávky zářezů na suchu objemu přes 5000 m3 v hornině tř. 1-5</t>
  </si>
  <si>
    <t>Čerpání vody na dopravní výšku do 10 m průměrný přítok do 500 l/min - odhad</t>
  </si>
  <si>
    <t>Pohotovost čerpací soupravy pro dopravní výšku do 10 m přítok do 500 l/min - odhad</t>
  </si>
  <si>
    <t>-240235826</t>
  </si>
  <si>
    <t>-1754281980</t>
  </si>
  <si>
    <t>Příplatek k vykopávkám zářezů na suchu  3 za na lepivost</t>
  </si>
  <si>
    <t>1501442061</t>
  </si>
  <si>
    <t>381901536</t>
  </si>
  <si>
    <t>-1727442660</t>
  </si>
  <si>
    <t>583373020</t>
  </si>
  <si>
    <t>1192905701</t>
  </si>
  <si>
    <t>Kontrola svarů RT DN 250 - odhad</t>
  </si>
  <si>
    <t>Montáž smršťovací manžety DN 250 - odhad</t>
  </si>
  <si>
    <t>Smršťovací manžeta HTLP 60 pro DN250 vč. uzavírací pásky - odhad</t>
  </si>
  <si>
    <t>Montáž chrániček celých D 530 mm, tl 8 mm</t>
  </si>
  <si>
    <t>185270450</t>
  </si>
  <si>
    <t>Ocel. tr. Ø 530 x 8,0 dle ČSN EN ISO 3183 příloha M, pro PSL 2, mat. L360NE/ME</t>
  </si>
  <si>
    <t>-777950121</t>
  </si>
  <si>
    <t>Montáž chrániček celých DN 327 mm, tl 8 mm</t>
  </si>
  <si>
    <t xml:space="preserve">Ocel. tr. Ø 327 x 8,0 dle ČSN EN ISO 3183 příloha M, pro PSL 2, </t>
  </si>
  <si>
    <t>Ocel. tr. Ø 159,0 x 7,0 dle ČSN EN ISO 3183 příloha M, pro PSL 2, mat. L290NE/ME,</t>
  </si>
  <si>
    <t>Ing. Orságová, Ing. Kessler, Ing. Vosáhlo</t>
  </si>
  <si>
    <t>175111101</t>
  </si>
  <si>
    <t>Obsypání potrubí ručně sypaninou bez prohození, uloženou do 3 m</t>
  </si>
  <si>
    <t>-507136549</t>
  </si>
  <si>
    <t>Vykopávky zářezů na suchu objemu přes 5000 m3 v hornině tř. 1 - 5</t>
  </si>
  <si>
    <t>1"nakládání výkopku určeného na zásypy na mezidponii</t>
  </si>
  <si>
    <t>násyp tl. 400mm</t>
  </si>
  <si>
    <t>-1873555739</t>
  </si>
  <si>
    <t>1249899010</t>
  </si>
  <si>
    <t>Příplatek k vykopávkám zářezů na suchu za lepivost</t>
  </si>
  <si>
    <t>1470314493</t>
  </si>
  <si>
    <t>317318638</t>
  </si>
  <si>
    <t>1322557402</t>
  </si>
  <si>
    <t>-2068502654</t>
  </si>
  <si>
    <t>-1777967597</t>
  </si>
  <si>
    <t>-369389181</t>
  </si>
  <si>
    <t>-549528550</t>
  </si>
  <si>
    <t>6403659</t>
  </si>
  <si>
    <t>342399851</t>
  </si>
  <si>
    <t>-96572105</t>
  </si>
  <si>
    <t>-1156853788</t>
  </si>
  <si>
    <t>-1154291712</t>
  </si>
  <si>
    <t>-1392244305</t>
  </si>
  <si>
    <t>-2105643418</t>
  </si>
  <si>
    <t>Dodávka a propojení bleskojistky</t>
  </si>
  <si>
    <t>SO1205</t>
  </si>
  <si>
    <t>SO 12-05 - Oplocení</t>
  </si>
  <si>
    <t>SO1205 - SO 12-05 - Oplocení</t>
  </si>
  <si>
    <t>Potrubí ocel. DN 100 vč. kolen a tvarovek, mont+dod</t>
  </si>
  <si>
    <t>Podpěra potrubí DN100, mont+dod</t>
  </si>
  <si>
    <t>Montáž KK DN 50 PN63 včetně krkové příruby DN 50 PN63 a zaslepovací příruby DN50 PN63 - hladká těsnící lišta + těsnění a příslušné šroubení</t>
  </si>
  <si>
    <t>230R05.2</t>
  </si>
  <si>
    <t>Montáž KK DN 100 PN63 včetně krkové příruby DN 50 PN63 - hladká těsnící lišta + těsnění a příslušné šroubení</t>
  </si>
  <si>
    <t>Pokládka a montáž nových kabelových rozvodů mezi rozvaděčem v ED  a potrubím - společný výkop se silnoproudem  - typ a počet kabelů je uveden v technické zprávě</t>
  </si>
  <si>
    <t>Montáž KK DN 80 PN63 včetně krkové příruby DN 50 PN63 - hladká těsnící lišta + těsnění a příslušné šroubení</t>
  </si>
  <si>
    <t>Připojení El. pohonu armatury (dodávka investora) vč. kabelu topení armatury</t>
  </si>
  <si>
    <t>Silnoproudé zařízení armaturní šachty do zóny 1</t>
  </si>
  <si>
    <t>Ochrana potrubí v šachtě - propojení potrubí s uzemněním šachty přes bleskojistku ( do zóny 1)</t>
  </si>
  <si>
    <t>Dodávka a montáž KK DN 50 PN63 včetně krkové příruby DN 50 PN63 a zaslepovací příruby DN50 PN63 - hrubá těsnící lišta + těsnění a příslušné šroubení</t>
  </si>
  <si>
    <t>Kompletní dodávka a montáž elektropilíře , vč. dopravy na místo a osazení na připravený štěrkový podklad</t>
  </si>
  <si>
    <t>Kompletní dodávka a montáž elektropilíře, vč. dopravy na místo a osazení na připravený štěrkový podklad</t>
  </si>
  <si>
    <t>SO110218.2 - SO 11-02 - Elektropilíř</t>
  </si>
  <si>
    <t>SO110218.1 - SO 11-02 - Elektropilíř</t>
  </si>
  <si>
    <t>Vyhotovení prostupu a jeho utěsnění</t>
  </si>
  <si>
    <t>Jednostranné přerušení průtoku plynu za použití 2 balonů v ocelovém potrubí DN do 500 mm včetně dodávky materiálu a související NDT</t>
  </si>
  <si>
    <t>230200R01</t>
  </si>
  <si>
    <t>Nasunutí potrubní skce do ocelové chráničky DN500 + kluzné objímky a těsnící manžety</t>
  </si>
  <si>
    <t>230220031</t>
  </si>
  <si>
    <t>Montáž čichačky na chráničku</t>
  </si>
  <si>
    <t>140111.R04</t>
  </si>
  <si>
    <t>Ocelová čichačka dle TPG 70021</t>
  </si>
  <si>
    <t>Montáž trubních dílů přivařovacích  D 508 mm, tl stěny 8,8 mm dle specifikace technické zprávy (oblouky) včetně dodávky</t>
  </si>
  <si>
    <t>Kalibrace potrubí DN500 kalibračbí deskou DN500 mm, provedeno před TZ a po TZ</t>
  </si>
  <si>
    <t>Sušení potrubí DN500 na rosný bod -20°C</t>
  </si>
  <si>
    <t>Kontrola svarů RT DN 500 - odhad</t>
  </si>
  <si>
    <t>Magnetická kontrola garančních svarů DN 500</t>
  </si>
  <si>
    <t>Ultrazvuková a magnetická zkouška potrubí před výstavbou - výběr místa</t>
  </si>
  <si>
    <t>Vizuální kontrola svarů 100% - odhad</t>
  </si>
  <si>
    <t>Smršťovací manžeta HTLP 60 pro DN500 vč. uzavírací pásky - odhad</t>
  </si>
  <si>
    <t>Montáž smršťovací manžety DN 500 - odhad</t>
  </si>
  <si>
    <t>230201.R03</t>
  </si>
  <si>
    <t>Montáž a dodávka izolační příruby dle technické zprávy</t>
  </si>
  <si>
    <t>2302100.R01</t>
  </si>
  <si>
    <t>Izolace přechodu země vzduch dle TPG92023</t>
  </si>
  <si>
    <t>789211.R01</t>
  </si>
  <si>
    <t xml:space="preserve">Otryskání potrubí </t>
  </si>
  <si>
    <t>789335.R01</t>
  </si>
  <si>
    <t>Nátěry potrubí dle specifikace v Technické zpávě</t>
  </si>
  <si>
    <t>Těsnostní zkouška garančních svarů</t>
  </si>
  <si>
    <t>Asistence provozovatele při odstávce a najíždění provozu</t>
  </si>
  <si>
    <t>Náklady na vybavení staveniště, provoz a údržbu a pracovníky</t>
  </si>
  <si>
    <t>926 M13</t>
  </si>
  <si>
    <t>Úprava stávající podpěry na pevný bod</t>
  </si>
  <si>
    <t>Montáž trubních dílů přivařovacích  D 323,9 mm, tl stěny 7,1 mm. Specifikace materiálu v technické zprávě (oblouky) včetně dodávky</t>
  </si>
  <si>
    <t>Montáž smršťovací manžety DN 300 - odhad</t>
  </si>
  <si>
    <t>Montáž zatěžovacích dílců hmotnosti do 1t včetně ochranné geotextílie</t>
  </si>
  <si>
    <t>Nasunutí potrubní sekce do ocelové chráničky DN500 + kluzné objímky a těsnící manžety</t>
  </si>
  <si>
    <t>Kontrola svarů RT DN 300 - odhad</t>
  </si>
  <si>
    <t>Magnetická kontrola garančních svarů DN 300</t>
  </si>
  <si>
    <t>923 TU1</t>
  </si>
  <si>
    <t>Dodávka a montáž KK nadzemní  DN 100 PN40 přivařovací dle dokumentace</t>
  </si>
  <si>
    <t>Dodávka a montáž KK zemní DN 500 PN40 s nástavcem a šnek převodovkou dle dokumentace</t>
  </si>
  <si>
    <t>923 TU2</t>
  </si>
  <si>
    <t>923 TU3</t>
  </si>
  <si>
    <t>Dodávka a montáž šoupě třmenové nadzemní  DN 100 PN40 přírubové dle dokumentace</t>
  </si>
  <si>
    <t>923 TU4</t>
  </si>
  <si>
    <t xml:space="preserve">Dodávka a montáž tvarovka T 500/200 PN40 </t>
  </si>
  <si>
    <t>923 TU5</t>
  </si>
  <si>
    <t>Dodávka a montáž obtokového potrubí DN100 PN40 včetně tvarovek , přírub a spojení dle PD trasového uzávěru</t>
  </si>
  <si>
    <t>923 TU6</t>
  </si>
  <si>
    <t>Izolace TU uloženého v zemi dle TPG63501 termosetovým izolačním povlakem</t>
  </si>
  <si>
    <t>593811350</t>
  </si>
  <si>
    <t>Dodávka a uložení panelu silničního pod TU DN500 IZD37/10</t>
  </si>
  <si>
    <t>Dodávka a montáž kontrolního uzavíratelného odběru koncetrace výbušných par v nejiskřivém provedení (otvor min. 6 mm) včetně dodávky materiálu a související NDT</t>
  </si>
  <si>
    <t>Montáž trubních dílů přivařovacích  D 273,0 mm, tl stěny 8 mm. Specifikace materiálu v technické zprávě (oblouky) včetně dodávky</t>
  </si>
  <si>
    <t>Ultrazvuková kontrola garančních svarů svarů DN 250 - odhad</t>
  </si>
  <si>
    <t>Proplach a konzervace potrubí dusíkem na tlak 5 bar před přepojením po tlak.zk</t>
  </si>
  <si>
    <t>Povrchová úprava nadzemního potrubí dle specifikace technické zprávy - otryskání a ochranný nátěr</t>
  </si>
  <si>
    <t>TI</t>
  </si>
  <si>
    <t>Tepelná izolace včetně ochranného plechu dle technické zprávy</t>
  </si>
  <si>
    <t>Kontrola svarů  ve stanici (RT,DT,NT)</t>
  </si>
  <si>
    <t>Oprava opláštění, izolace svarů ovinem páskou za studena 2vrstvy - odhad</t>
  </si>
  <si>
    <t>Izolační páska Serviwrap š=150 mm - odhad</t>
  </si>
  <si>
    <t>Oprava opláštění ruční natavením normálním - odhad</t>
  </si>
  <si>
    <t>FLEXCLAD-II-C30-100mm - odhad</t>
  </si>
  <si>
    <t>Oprava opláštění ruční ovinem páskou za studena 2 vrstvy - odhad</t>
  </si>
  <si>
    <t>ERGELIT-Band 03, 120mm - odhad</t>
  </si>
  <si>
    <t>Nasunutí potrubní sekce do ocelové chráničky DN300 + kluzné objímky a těsnící manžety</t>
  </si>
  <si>
    <t>Magnetická kontrola garančních svarů DN150</t>
  </si>
  <si>
    <t>Kontrola svarů RT DN 150 - odhad</t>
  </si>
  <si>
    <t>Smršťovací manžeta HTLP 60 pro DN150 vč. uzavírací pásky - odhad</t>
  </si>
  <si>
    <t>Izolační páska Serviwrap š=150 mm  - odhad</t>
  </si>
  <si>
    <t>Oprava opláštění ruční ovinem páskou za studena 2vrstvy - odhad</t>
  </si>
  <si>
    <t>Nasunutí potrubní sekce do ocelové chráničky DN600 + kluzné objímky a těsnící manžety</t>
  </si>
  <si>
    <t>Smršťovací manžeta HTLP 60 pro DN300 vč. uzavírací pásky - odhad</t>
  </si>
  <si>
    <t>Ultrazvuková a magnatiská zkouška potrubí před výstavbou - výběr místa</t>
  </si>
  <si>
    <t>Ultrazvuková a magnetická  zkouška potrubí před výstavbou - výběr místa</t>
  </si>
  <si>
    <t>Ultrazvuková kontrola garančních svarů DN 300</t>
  </si>
  <si>
    <t>Nasunutí potrubní sekce do ocelové chráničky DN700 + kluzné objímky a těsnící manžety</t>
  </si>
  <si>
    <t>Orientační sloupek  dle PD včetně betonové patky</t>
  </si>
  <si>
    <t>Ultrazvuková kontrola garančních svarů DN 500</t>
  </si>
  <si>
    <t>Montáž smršťovací manžety DN 150 - odhad</t>
  </si>
  <si>
    <t>Oprava opláštění, izolace svarů ovinem páskou za studena 2vrstvy  - odhad</t>
  </si>
  <si>
    <t>Orientační sloupek dle PD  včetně betonové patky</t>
  </si>
  <si>
    <t>Magnetická kontrola garančních  svarů DN150</t>
  </si>
  <si>
    <t>Vizuální kontrola svarů 100%  - odhad</t>
  </si>
  <si>
    <t>Armaturní šachta typová včetně potrubního vystrojení.   Dodavatel zajistí dopravu na stavbu z výroby a osazení do výkopu na připravený štěrkový podklad, (vč.žebříku, větracích mřížek, poklopu, těsněných prostupů atd.)</t>
  </si>
  <si>
    <t>Montáž KK DN 50 PN63 včetně krkové příruby DN 50 PN63 a zaslepovací příruby DN50 PN63 - hrubá těsnící lišta + těsnění a příslušné šroubení</t>
  </si>
  <si>
    <t xml:space="preserve">Vnitřní elektroinstalace elktrodomku a šachty - typová v provedení dle projektové dokumentace, kterou zajišťuje dodavatel stavby </t>
  </si>
  <si>
    <t>Silnoproudé zařízení armaturní šachty do zóny 2, světelný okruh</t>
  </si>
  <si>
    <t>Povrchová úprava potrubí dle specifikace technické zprávy</t>
  </si>
  <si>
    <t>Návarek DN 50 PN63 pro teploměr</t>
  </si>
  <si>
    <t>Připojení El. pohonu armatury  (dodávka investora) vč. kabelu topení armatury</t>
  </si>
  <si>
    <t>Těsnostní zkouška garančních svarů + asistence zotovitele při najíždění provozu</t>
  </si>
  <si>
    <t>Asistence HZS při výřezech ropovodu DN150</t>
  </si>
  <si>
    <t>Asistence HZS při výřezech ropovodu DN250</t>
  </si>
  <si>
    <t>Tlaková zkouška vodou s vyhodnocením těsnosti DN150 PN63 propojovacích mezikusů - odhad</t>
  </si>
  <si>
    <t>Tlaková zkouška vodou s vyhodnocením těsnosti DN500 PN63 propojovacích mezikusů - odhad</t>
  </si>
  <si>
    <t>Tlaková zkouška vodou s vyhodnocením těsnosti DN150 PN40 propojovacích mezikusů - odhad</t>
  </si>
  <si>
    <t>Těsnostní zkouška garančních svarů + asistene zhotovitele přinajíždění do provozu</t>
  </si>
  <si>
    <t>564681111R2</t>
  </si>
  <si>
    <t>1742966861</t>
  </si>
  <si>
    <t xml:space="preserve">Anténí stožár včetně uzemnění </t>
  </si>
  <si>
    <t>Kabel CYKY 4Bx6mm2 do kabel.lože</t>
  </si>
  <si>
    <t>štěrkopísek frakce 0-16 - dovoz ze zemníku zadavetele do 5 km</t>
  </si>
  <si>
    <t>Ocel. tr. Ø 274,0 x 8,0 dle ČSN EN ISO 3183 příloha M, pro PSL 2, mat. L360NE/ME,</t>
  </si>
  <si>
    <t>štěrkopísek frakce 0-16 - dovoz ze zemníku zadavatele do vzdálenosti 5 km</t>
  </si>
  <si>
    <t>Dodávka a montáž klimatizace dle technické zprávy</t>
  </si>
  <si>
    <t>746R21</t>
  </si>
  <si>
    <t>Kabel CYKY 4Bx25mm2 do kabel.lože</t>
  </si>
  <si>
    <t>Kabel CYKY 4Bx16mm2 do kabel.lože</t>
  </si>
  <si>
    <t>Přeložka stávajícího kabelu AYKY 4x150</t>
  </si>
  <si>
    <t>Vyspravení krytu komunikací po překopech  asfaltovým betonem ACL (AB) tl 60 mm</t>
  </si>
  <si>
    <t>Vyspravení krytu komunikací po překopech asfaltovým betonem ACL (AB) tl 60 mm</t>
  </si>
  <si>
    <t>Vyspravení krytu komunikací po překopech  asfaltovým betonem ACO (AB) tl 50 mm</t>
  </si>
  <si>
    <t>Zatěžovací sedla plynovodu DN500</t>
  </si>
  <si>
    <t>Geodetické práce po výstavbě - vytyčení skutečného stavu - zajišťuje zadavatel - neoceňovat</t>
  </si>
  <si>
    <t>Koordinátor BOZP na staveništi - zajišťuje zadavatel - neoceňovat</t>
  </si>
  <si>
    <t>Vypuštění plynu z potrubí DN500 - zajišťuje zadavatel - neoceňovat</t>
  </si>
  <si>
    <t>Tlaková zkouška vodou s vyhodnocením těsnosti DN300 PN63 propojovacích mezikusů - odhad</t>
  </si>
  <si>
    <t>Zatěžovací sedla plynovodu DN300 včetně ochranné geotextílie</t>
  </si>
  <si>
    <t>Lože pod potrubí otevřený výkop ze štěrkodrtě 32/63</t>
  </si>
  <si>
    <t>Lože pod potrubí otevřený výkop ze štěrkodrtě 0/63</t>
  </si>
  <si>
    <t>23b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</si>
</sst>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1" x14ac:knownFonts="1">
    <font>
      <sz val="8"/>
      <name val="Trebuchet MS"/>
      <family val="2"/>
    </font>
    <font>
      <sz val="8"/>
      <color rgb="FF969696"/>
      <name val="Trebuchet MS"/>
      <family val="2"/>
      <charset val="238"/>
    </font>
    <font>
      <sz val="9"/>
      <name val="Trebuchet MS"/>
      <family val="2"/>
      <charset val="238"/>
    </font>
    <font>
      <b/>
      <sz val="12"/>
      <name val="Trebuchet MS"/>
      <family val="2"/>
      <charset val="238"/>
    </font>
    <font>
      <sz val="11"/>
      <name val="Trebuchet MS"/>
      <family val="2"/>
      <charset val="238"/>
    </font>
    <font>
      <sz val="10"/>
      <name val="Trebuchet MS"/>
      <family val="2"/>
      <charset val="238"/>
    </font>
    <font>
      <sz val="12"/>
      <color rgb="FF003366"/>
      <name val="Trebuchet MS"/>
      <family val="2"/>
      <charset val="238"/>
    </font>
    <font>
      <sz val="10"/>
      <color rgb="FF003366"/>
      <name val="Trebuchet MS"/>
      <family val="2"/>
      <charset val="238"/>
    </font>
    <font>
      <sz val="8"/>
      <color rgb="FF003366"/>
      <name val="Trebuchet MS"/>
      <family val="2"/>
      <charset val="238"/>
    </font>
    <font>
      <sz val="8"/>
      <color rgb="FF505050"/>
      <name val="Trebuchet MS"/>
      <family val="2"/>
      <charset val="238"/>
    </font>
    <font>
      <sz val="8"/>
      <color rgb="FFFAE682"/>
      <name val="Trebuchet MS"/>
      <family val="2"/>
      <charset val="238"/>
    </font>
    <font>
      <sz val="10"/>
      <color rgb="FF960000"/>
      <name val="Trebuchet MS"/>
      <family val="2"/>
      <charset val="238"/>
    </font>
    <font>
      <u/>
      <sz val="10"/>
      <color theme="10"/>
      <name val="Trebuchet MS"/>
      <family val="2"/>
      <charset val="238"/>
    </font>
    <font>
      <sz val="8"/>
      <color rgb="FF3366FF"/>
      <name val="Trebuchet MS"/>
      <family val="2"/>
      <charset val="238"/>
    </font>
    <font>
      <b/>
      <sz val="16"/>
      <name val="Trebuchet MS"/>
      <family val="2"/>
      <charset val="238"/>
    </font>
    <font>
      <sz val="9"/>
      <color rgb="FF969696"/>
      <name val="Trebuchet MS"/>
      <family val="2"/>
      <charset val="238"/>
    </font>
    <font>
      <sz val="10"/>
      <color rgb="FF464646"/>
      <name val="Trebuchet MS"/>
      <family val="2"/>
      <charset val="238"/>
    </font>
    <font>
      <b/>
      <sz val="10"/>
      <name val="Trebuchet MS"/>
      <family val="2"/>
      <charset val="238"/>
    </font>
    <font>
      <b/>
      <sz val="8"/>
      <color rgb="FF969696"/>
      <name val="Trebuchet MS"/>
      <family val="2"/>
      <charset val="238"/>
    </font>
    <font>
      <b/>
      <sz val="10"/>
      <color rgb="FF464646"/>
      <name val="Trebuchet MS"/>
      <family val="2"/>
      <charset val="238"/>
    </font>
    <font>
      <sz val="10"/>
      <color rgb="FF969696"/>
      <name val="Trebuchet MS"/>
      <family val="2"/>
      <charset val="238"/>
    </font>
    <font>
      <b/>
      <sz val="9"/>
      <name val="Trebuchet MS"/>
      <family val="2"/>
      <charset val="238"/>
    </font>
    <font>
      <sz val="12"/>
      <color rgb="FF969696"/>
      <name val="Trebuchet MS"/>
      <family val="2"/>
      <charset val="238"/>
    </font>
    <font>
      <b/>
      <sz val="12"/>
      <color rgb="FF960000"/>
      <name val="Trebuchet MS"/>
      <family val="2"/>
      <charset val="238"/>
    </font>
    <font>
      <sz val="12"/>
      <name val="Trebuchet MS"/>
      <family val="2"/>
      <charset val="238"/>
    </font>
    <font>
      <b/>
      <sz val="11"/>
      <color rgb="FF003366"/>
      <name val="Trebuchet MS"/>
      <family val="2"/>
      <charset val="238"/>
    </font>
    <font>
      <sz val="11"/>
      <color rgb="FF003366"/>
      <name val="Trebuchet MS"/>
      <family val="2"/>
      <charset val="238"/>
    </font>
    <font>
      <sz val="11"/>
      <color rgb="FF969696"/>
      <name val="Trebuchet MS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Trebuchet MS"/>
      <family val="2"/>
      <charset val="238"/>
    </font>
    <font>
      <b/>
      <sz val="12"/>
      <color rgb="FF800000"/>
      <name val="Trebuchet MS"/>
      <family val="2"/>
      <charset val="238"/>
    </font>
    <font>
      <b/>
      <sz val="12"/>
      <color rgb="FF800000"/>
      <name val="Trebuchet MS"/>
      <family val="2"/>
      <charset val="238"/>
    </font>
    <font>
      <b/>
      <sz val="8"/>
      <color rgb="FF800000"/>
      <name val="Trebuchet MS"/>
      <family val="2"/>
      <charset val="238"/>
    </font>
    <font>
      <sz val="9"/>
      <color rgb="FF000000"/>
      <name val="Trebuchet MS"/>
      <family val="2"/>
      <charset val="238"/>
    </font>
    <font>
      <sz val="8"/>
      <color rgb="FF960000"/>
      <name val="Trebuchet MS"/>
      <family val="2"/>
      <charset val="238"/>
    </font>
    <font>
      <b/>
      <sz val="8"/>
      <name val="Trebuchet MS"/>
      <family val="2"/>
      <charset val="238"/>
    </font>
    <font>
      <i/>
      <sz val="8"/>
      <color rgb="FF0000FF"/>
      <name val="Trebuchet MS"/>
      <family val="2"/>
      <charset val="238"/>
    </font>
    <font>
      <i/>
      <sz val="7"/>
      <color rgb="FF969696"/>
      <name val="Trebuchet MS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8"/>
      <color rgb="FF969696"/>
      <name val="Trebuchet MS"/>
      <family val="2"/>
      <charset val="238"/>
    </font>
    <font>
      <i/>
      <sz val="8"/>
      <color rgb="FF0000FF"/>
      <name val="Trebuchet MS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1" fillId="2" borderId="0" xfId="0" applyFont="1" applyFill="1" applyAlignment="1" applyProtection="1">
      <alignment horizontal="left" vertical="center"/>
    </xf>
    <xf numFmtId="0" fontId="12" fillId="2" borderId="0" xfId="1" applyFont="1" applyFill="1" applyAlignment="1" applyProtection="1">
      <alignment vertical="center"/>
    </xf>
    <xf numFmtId="0" fontId="0" fillId="2" borderId="0" xfId="0" applyFill="1"/>
    <xf numFmtId="0" fontId="10" fillId="2" borderId="0" xfId="0" applyFont="1" applyFill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13" fillId="0" borderId="0" xfId="0" applyFont="1" applyAlignment="1">
      <alignment horizontal="left" vertical="center"/>
    </xf>
    <xf numFmtId="0" fontId="0" fillId="0" borderId="0" xfId="0" applyBorder="1"/>
    <xf numFmtId="0" fontId="15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5" fillId="0" borderId="0" xfId="0" applyFont="1" applyBorder="1" applyAlignment="1">
      <alignment horizontal="left" vertical="center"/>
    </xf>
    <xf numFmtId="0" fontId="0" fillId="0" borderId="6" xfId="0" applyBorder="1"/>
    <xf numFmtId="0" fontId="16" fillId="0" borderId="0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7" fillId="0" borderId="7" xfId="0" applyFont="1" applyBorder="1" applyAlignment="1">
      <alignment horizontal="left" vertical="center"/>
    </xf>
    <xf numFmtId="0" fontId="0" fillId="0" borderId="7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vertical="center"/>
    </xf>
    <xf numFmtId="0" fontId="0" fillId="4" borderId="0" xfId="0" applyFont="1" applyFill="1" applyBorder="1" applyAlignment="1">
      <alignment vertical="center"/>
    </xf>
    <xf numFmtId="0" fontId="3" fillId="4" borderId="8" xfId="0" applyFont="1" applyFill="1" applyBorder="1" applyAlignment="1">
      <alignment horizontal="left" vertical="center"/>
    </xf>
    <xf numFmtId="0" fontId="0" fillId="4" borderId="9" xfId="0" applyFont="1" applyFill="1" applyBorder="1" applyAlignment="1">
      <alignment vertical="center"/>
    </xf>
    <xf numFmtId="0" fontId="3" fillId="4" borderId="9" xfId="0" applyFont="1" applyFill="1" applyBorder="1" applyAlignment="1">
      <alignment horizontal="center" vertical="center"/>
    </xf>
    <xf numFmtId="0" fontId="19" fillId="0" borderId="11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Border="1"/>
    <xf numFmtId="0" fontId="0" fillId="0" borderId="15" xfId="0" applyBorder="1"/>
    <xf numFmtId="0" fontId="20" fillId="0" borderId="16" xfId="0" applyFont="1" applyBorder="1" applyAlignment="1">
      <alignment horizontal="left" vertical="center"/>
    </xf>
    <xf numFmtId="0" fontId="0" fillId="0" borderId="17" xfId="0" applyFont="1" applyBorder="1" applyAlignment="1">
      <alignment vertical="center"/>
    </xf>
    <xf numFmtId="0" fontId="20" fillId="0" borderId="17" xfId="0" applyFont="1" applyBorder="1" applyAlignment="1">
      <alignment horizontal="left" vertical="center"/>
    </xf>
    <xf numFmtId="0" fontId="0" fillId="0" borderId="18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21" fillId="0" borderId="0" xfId="0" applyFont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0" fontId="0" fillId="0" borderId="15" xfId="0" applyFont="1" applyBorder="1" applyAlignment="1">
      <alignment vertical="center"/>
    </xf>
    <xf numFmtId="0" fontId="0" fillId="5" borderId="9" xfId="0" applyFont="1" applyFill="1" applyBorder="1" applyAlignment="1">
      <alignment vertical="center"/>
    </xf>
    <xf numFmtId="0" fontId="15" fillId="0" borderId="22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23" fillId="0" borderId="0" xfId="0" applyFont="1" applyBorder="1" applyAlignment="1">
      <alignment horizontal="left" vertical="center"/>
    </xf>
    <xf numFmtId="0" fontId="23" fillId="0" borderId="0" xfId="0" applyFont="1" applyBorder="1" applyAlignment="1">
      <alignment vertical="center"/>
    </xf>
    <xf numFmtId="4" fontId="22" fillId="0" borderId="14" xfId="0" applyNumberFormat="1" applyFont="1" applyBorder="1" applyAlignment="1">
      <alignment vertical="center"/>
    </xf>
    <xf numFmtId="4" fontId="22" fillId="0" borderId="0" xfId="0" applyNumberFormat="1" applyFont="1" applyBorder="1" applyAlignment="1">
      <alignment vertical="center"/>
    </xf>
    <xf numFmtId="166" fontId="22" fillId="0" borderId="0" xfId="0" applyNumberFormat="1" applyFont="1" applyBorder="1" applyAlignment="1">
      <alignment vertical="center"/>
    </xf>
    <xf numFmtId="4" fontId="22" fillId="0" borderId="15" xfId="0" applyNumberFormat="1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25" fillId="0" borderId="0" xfId="0" applyFont="1" applyBorder="1" applyAlignment="1">
      <alignment vertical="center"/>
    </xf>
    <xf numFmtId="0" fontId="26" fillId="0" borderId="0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20" fillId="0" borderId="16" xfId="0" applyNumberFormat="1" applyFont="1" applyBorder="1" applyAlignment="1">
      <alignment vertical="center"/>
    </xf>
    <xf numFmtId="4" fontId="20" fillId="0" borderId="17" xfId="0" applyNumberFormat="1" applyFont="1" applyBorder="1" applyAlignment="1">
      <alignment vertical="center"/>
    </xf>
    <xf numFmtId="166" fontId="20" fillId="0" borderId="17" xfId="0" applyNumberFormat="1" applyFont="1" applyBorder="1" applyAlignment="1">
      <alignment vertical="center"/>
    </xf>
    <xf numFmtId="4" fontId="20" fillId="0" borderId="18" xfId="0" applyNumberFormat="1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5" borderId="0" xfId="0" applyFont="1" applyFill="1" applyBorder="1" applyAlignment="1">
      <alignment horizontal="left" vertical="center"/>
    </xf>
    <xf numFmtId="0" fontId="0" fillId="5" borderId="0" xfId="0" applyFont="1" applyFill="1" applyBorder="1" applyAlignment="1">
      <alignment vertical="center"/>
    </xf>
    <xf numFmtId="0" fontId="0" fillId="2" borderId="0" xfId="0" applyFill="1" applyProtection="1"/>
    <xf numFmtId="0" fontId="5" fillId="0" borderId="0" xfId="0" applyFont="1" applyBorder="1" applyAlignment="1">
      <alignment horizontal="left" vertical="center"/>
    </xf>
    <xf numFmtId="0" fontId="17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3" fillId="5" borderId="8" xfId="0" applyFont="1" applyFill="1" applyBorder="1" applyAlignment="1">
      <alignment horizontal="left" vertical="center"/>
    </xf>
    <xf numFmtId="0" fontId="3" fillId="5" borderId="9" xfId="0" applyFont="1" applyFill="1" applyBorder="1" applyAlignment="1">
      <alignment horizontal="right" vertical="center"/>
    </xf>
    <xf numFmtId="0" fontId="3" fillId="5" borderId="9" xfId="0" applyFont="1" applyFill="1" applyBorder="1" applyAlignment="1">
      <alignment horizontal="center" vertical="center"/>
    </xf>
    <xf numFmtId="0" fontId="30" fillId="0" borderId="0" xfId="0" applyFont="1" applyBorder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7" fillId="0" borderId="5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15" fillId="0" borderId="25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 wrapText="1"/>
    </xf>
    <xf numFmtId="0" fontId="2" fillId="5" borderId="22" xfId="0" applyFont="1" applyFill="1" applyBorder="1" applyAlignment="1">
      <alignment horizontal="center" vertical="center" wrapText="1"/>
    </xf>
    <xf numFmtId="0" fontId="2" fillId="5" borderId="23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/>
    <xf numFmtId="0" fontId="8" fillId="0" borderId="0" xfId="0" applyFont="1" applyBorder="1" applyAlignment="1"/>
    <xf numFmtId="0" fontId="6" fillId="0" borderId="0" xfId="0" applyFont="1" applyBorder="1" applyAlignment="1">
      <alignment horizontal="left"/>
    </xf>
    <xf numFmtId="0" fontId="8" fillId="0" borderId="5" xfId="0" applyFont="1" applyBorder="1" applyAlignment="1"/>
    <xf numFmtId="0" fontId="8" fillId="0" borderId="14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Border="1" applyAlignment="1">
      <alignment horizontal="left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25" xfId="0" applyFont="1" applyBorder="1" applyAlignment="1" applyProtection="1">
      <alignment horizontal="center" vertical="center"/>
      <protection locked="0"/>
    </xf>
    <xf numFmtId="49" fontId="0" fillId="0" borderId="25" xfId="0" applyNumberFormat="1" applyFont="1" applyBorder="1" applyAlignment="1" applyProtection="1">
      <alignment horizontal="left" vertical="center" wrapText="1"/>
      <protection locked="0"/>
    </xf>
    <xf numFmtId="0" fontId="0" fillId="0" borderId="25" xfId="0" applyFont="1" applyBorder="1" applyAlignment="1" applyProtection="1">
      <alignment horizontal="center" vertical="center" wrapText="1"/>
      <protection locked="0"/>
    </xf>
    <xf numFmtId="167" fontId="0" fillId="0" borderId="25" xfId="0" applyNumberFormat="1" applyFont="1" applyBorder="1" applyAlignment="1" applyProtection="1">
      <alignment vertical="center"/>
      <protection locked="0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25" xfId="0" applyFont="1" applyBorder="1" applyAlignment="1">
      <alignment horizontal="left" vertical="center"/>
    </xf>
    <xf numFmtId="166" fontId="1" fillId="0" borderId="0" xfId="0" applyNumberFormat="1" applyFont="1" applyBorder="1" applyAlignment="1">
      <alignment vertical="center"/>
    </xf>
    <xf numFmtId="166" fontId="1" fillId="0" borderId="15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center" vertical="center"/>
    </xf>
    <xf numFmtId="166" fontId="1" fillId="0" borderId="17" xfId="0" applyNumberFormat="1" applyFont="1" applyBorder="1" applyAlignment="1">
      <alignment vertical="center"/>
    </xf>
    <xf numFmtId="166" fontId="1" fillId="0" borderId="18" xfId="0" applyNumberFormat="1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0" xfId="0" applyFont="1" applyBorder="1" applyAlignment="1">
      <alignment horizontal="left" vertical="center"/>
    </xf>
    <xf numFmtId="167" fontId="9" fillId="0" borderId="0" xfId="0" applyNumberFormat="1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36" fillId="0" borderId="25" xfId="0" applyFont="1" applyBorder="1" applyAlignment="1" applyProtection="1">
      <alignment horizontal="center" vertical="center"/>
      <protection locked="0"/>
    </xf>
    <xf numFmtId="49" fontId="36" fillId="0" borderId="25" xfId="0" applyNumberFormat="1" applyFont="1" applyBorder="1" applyAlignment="1" applyProtection="1">
      <alignment horizontal="left" vertical="center" wrapText="1"/>
      <protection locked="0"/>
    </xf>
    <xf numFmtId="0" fontId="36" fillId="0" borderId="25" xfId="0" applyFont="1" applyBorder="1" applyAlignment="1" applyProtection="1">
      <alignment horizontal="center" vertical="center" wrapText="1"/>
      <protection locked="0"/>
    </xf>
    <xf numFmtId="167" fontId="36" fillId="0" borderId="25" xfId="0" applyNumberFormat="1" applyFont="1" applyBorder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39" fillId="0" borderId="25" xfId="0" applyFont="1" applyBorder="1" applyAlignment="1">
      <alignment horizontal="left" vertical="center"/>
    </xf>
    <xf numFmtId="0" fontId="39" fillId="0" borderId="0" xfId="0" applyFont="1" applyBorder="1" applyAlignment="1">
      <alignment horizontal="center" vertical="center"/>
    </xf>
    <xf numFmtId="166" fontId="39" fillId="0" borderId="0" xfId="0" applyNumberFormat="1" applyFont="1" applyBorder="1" applyAlignment="1">
      <alignment vertical="center"/>
    </xf>
    <xf numFmtId="166" fontId="39" fillId="0" borderId="15" xfId="0" applyNumberFormat="1" applyFont="1" applyBorder="1" applyAlignment="1">
      <alignment vertical="center"/>
    </xf>
    <xf numFmtId="0" fontId="40" fillId="0" borderId="25" xfId="0" applyFont="1" applyBorder="1" applyAlignment="1" applyProtection="1">
      <alignment horizontal="center" vertical="center"/>
      <protection locked="0"/>
    </xf>
    <xf numFmtId="49" fontId="40" fillId="0" borderId="25" xfId="0" applyNumberFormat="1" applyFont="1" applyBorder="1" applyAlignment="1" applyProtection="1">
      <alignment horizontal="left" vertical="center" wrapText="1"/>
      <protection locked="0"/>
    </xf>
    <xf numFmtId="0" fontId="40" fillId="0" borderId="25" xfId="0" applyFont="1" applyBorder="1" applyAlignment="1" applyProtection="1">
      <alignment horizontal="center" vertical="center" wrapText="1"/>
      <protection locked="0"/>
    </xf>
    <xf numFmtId="167" fontId="40" fillId="0" borderId="25" xfId="0" applyNumberFormat="1" applyFont="1" applyBorder="1" applyAlignment="1" applyProtection="1">
      <alignment vertical="center"/>
      <protection locked="0"/>
    </xf>
    <xf numFmtId="14" fontId="2" fillId="0" borderId="0" xfId="0" applyNumberFormat="1" applyFont="1" applyBorder="1" applyAlignment="1">
      <alignment horizontal="left" vertical="center"/>
    </xf>
    <xf numFmtId="0" fontId="0" fillId="0" borderId="0" xfId="0"/>
    <xf numFmtId="0" fontId="7" fillId="0" borderId="0" xfId="0" applyFont="1" applyBorder="1" applyAlignment="1">
      <alignment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2" fillId="5" borderId="23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0" fillId="0" borderId="12" xfId="0" applyFont="1" applyBorder="1" applyAlignment="1">
      <alignment vertical="center"/>
    </xf>
    <xf numFmtId="167" fontId="0" fillId="0" borderId="25" xfId="0" applyNumberFormat="1" applyFont="1" applyFill="1" applyBorder="1" applyAlignment="1" applyProtection="1">
      <alignment vertical="center"/>
      <protection locked="0"/>
    </xf>
    <xf numFmtId="167" fontId="36" fillId="0" borderId="25" xfId="0" applyNumberFormat="1" applyFont="1" applyFill="1" applyBorder="1" applyAlignment="1" applyProtection="1">
      <alignment vertical="center"/>
      <protection locked="0"/>
    </xf>
    <xf numFmtId="0" fontId="0" fillId="0" borderId="0" xfId="0" applyFont="1" applyBorder="1" applyAlignment="1">
      <alignment vertical="center"/>
    </xf>
    <xf numFmtId="0" fontId="0" fillId="0" borderId="25" xfId="0" applyFont="1" applyFill="1" applyBorder="1" applyAlignment="1" applyProtection="1">
      <alignment horizontal="center" vertical="center"/>
      <protection locked="0"/>
    </xf>
    <xf numFmtId="49" fontId="0" fillId="0" borderId="25" xfId="0" applyNumberFormat="1" applyFont="1" applyFill="1" applyBorder="1" applyAlignment="1" applyProtection="1">
      <alignment horizontal="left" vertical="center" wrapText="1"/>
      <protection locked="0"/>
    </xf>
    <xf numFmtId="0" fontId="0" fillId="0" borderId="25" xfId="0" applyFont="1" applyFill="1" applyBorder="1" applyAlignment="1" applyProtection="1">
      <alignment horizontal="center" vertical="center" wrapText="1"/>
      <protection locked="0"/>
    </xf>
    <xf numFmtId="0" fontId="36" fillId="0" borderId="25" xfId="0" applyFont="1" applyFill="1" applyBorder="1" applyAlignment="1" applyProtection="1">
      <alignment horizontal="center" vertical="center" wrapText="1"/>
      <protection locked="0"/>
    </xf>
    <xf numFmtId="0" fontId="7" fillId="0" borderId="0" xfId="0" applyFont="1" applyFill="1" applyBorder="1" applyAlignment="1">
      <alignment horizontal="left"/>
    </xf>
    <xf numFmtId="167" fontId="0" fillId="6" borderId="25" xfId="0" applyNumberFormat="1" applyFont="1" applyFill="1" applyBorder="1" applyAlignment="1" applyProtection="1">
      <alignment vertical="center"/>
      <protection locked="0"/>
    </xf>
    <xf numFmtId="0" fontId="13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center" wrapText="1"/>
    </xf>
    <xf numFmtId="4" fontId="5" fillId="0" borderId="0" xfId="0" applyNumberFormat="1" applyFont="1" applyBorder="1" applyAlignment="1">
      <alignment vertical="center"/>
    </xf>
    <xf numFmtId="4" fontId="17" fillId="0" borderId="7" xfId="0" applyNumberFormat="1" applyFont="1" applyBorder="1" applyAlignment="1">
      <alignment vertical="center"/>
    </xf>
    <xf numFmtId="0" fontId="0" fillId="0" borderId="7" xfId="0" applyFont="1" applyBorder="1" applyAlignment="1">
      <alignment vertical="center"/>
    </xf>
    <xf numFmtId="164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4" fontId="18" fillId="0" borderId="0" xfId="0" applyNumberFormat="1" applyFont="1" applyBorder="1" applyAlignment="1">
      <alignment vertical="center"/>
    </xf>
    <xf numFmtId="0" fontId="3" fillId="4" borderId="9" xfId="0" applyFont="1" applyFill="1" applyBorder="1" applyAlignment="1">
      <alignment horizontal="left" vertical="center"/>
    </xf>
    <xf numFmtId="0" fontId="0" fillId="4" borderId="9" xfId="0" applyFont="1" applyFill="1" applyBorder="1" applyAlignment="1">
      <alignment vertical="center"/>
    </xf>
    <xf numFmtId="4" fontId="3" fillId="4" borderId="9" xfId="0" applyNumberFormat="1" applyFont="1" applyFill="1" applyBorder="1" applyAlignment="1">
      <alignment vertical="center"/>
    </xf>
    <xf numFmtId="0" fontId="0" fillId="4" borderId="10" xfId="0" applyFont="1" applyFill="1" applyBorder="1" applyAlignment="1">
      <alignment vertical="center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2" fillId="5" borderId="8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left" vertical="center"/>
    </xf>
    <xf numFmtId="0" fontId="2" fillId="5" borderId="9" xfId="0" applyFont="1" applyFill="1" applyBorder="1" applyAlignment="1">
      <alignment horizontal="center" vertical="center"/>
    </xf>
    <xf numFmtId="0" fontId="2" fillId="5" borderId="10" xfId="0" applyFont="1" applyFill="1" applyBorder="1" applyAlignment="1">
      <alignment horizontal="left" vertical="center"/>
    </xf>
    <xf numFmtId="4" fontId="26" fillId="0" borderId="0" xfId="0" applyNumberFormat="1" applyFont="1" applyBorder="1" applyAlignment="1">
      <alignment vertical="center"/>
    </xf>
    <xf numFmtId="0" fontId="26" fillId="0" borderId="0" xfId="0" applyFont="1" applyBorder="1" applyAlignment="1">
      <alignment vertical="center"/>
    </xf>
    <xf numFmtId="4" fontId="26" fillId="0" borderId="0" xfId="0" applyNumberFormat="1" applyFont="1" applyBorder="1" applyAlignment="1">
      <alignment horizontal="right" vertical="center"/>
    </xf>
    <xf numFmtId="0" fontId="25" fillId="0" borderId="0" xfId="0" applyFont="1" applyBorder="1" applyAlignment="1">
      <alignment horizontal="left" vertical="center" wrapText="1"/>
    </xf>
    <xf numFmtId="4" fontId="7" fillId="0" borderId="0" xfId="0" applyNumberFormat="1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29" fillId="0" borderId="0" xfId="0" applyFont="1" applyBorder="1" applyAlignment="1">
      <alignment horizontal="left" vertical="center" wrapText="1"/>
    </xf>
    <xf numFmtId="4" fontId="7" fillId="0" borderId="0" xfId="0" applyNumberFormat="1" applyFont="1" applyBorder="1" applyAlignment="1">
      <alignment horizontal="right" vertical="center"/>
    </xf>
    <xf numFmtId="4" fontId="23" fillId="5" borderId="0" xfId="0" applyNumberFormat="1" applyFont="1" applyFill="1" applyBorder="1" applyAlignment="1">
      <alignment vertical="center"/>
    </xf>
    <xf numFmtId="0" fontId="13" fillId="3" borderId="0" xfId="0" applyFont="1" applyFill="1" applyAlignment="1">
      <alignment horizontal="center" vertical="center"/>
    </xf>
    <xf numFmtId="0" fontId="0" fillId="0" borderId="0" xfId="0"/>
    <xf numFmtId="4" fontId="23" fillId="0" borderId="0" xfId="0" applyNumberFormat="1" applyFont="1" applyBorder="1" applyAlignment="1">
      <alignment horizontal="right" vertical="center"/>
    </xf>
    <xf numFmtId="4" fontId="23" fillId="0" borderId="0" xfId="0" applyNumberFormat="1" applyFont="1" applyBorder="1" applyAlignment="1">
      <alignment vertical="center"/>
    </xf>
    <xf numFmtId="0" fontId="0" fillId="0" borderId="25" xfId="0" applyFont="1" applyBorder="1" applyAlignment="1" applyProtection="1">
      <alignment horizontal="left" vertical="center" wrapText="1"/>
      <protection locked="0"/>
    </xf>
    <xf numFmtId="4" fontId="0" fillId="0" borderId="25" xfId="0" applyNumberFormat="1" applyFont="1" applyBorder="1" applyAlignment="1" applyProtection="1">
      <alignment vertical="center"/>
      <protection locked="0"/>
    </xf>
    <xf numFmtId="0" fontId="15" fillId="0" borderId="0" xfId="0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165" fontId="2" fillId="0" borderId="0" xfId="0" applyNumberFormat="1" applyFont="1" applyBorder="1" applyAlignment="1">
      <alignment horizontal="left" vertical="center"/>
    </xf>
    <xf numFmtId="4" fontId="17" fillId="0" borderId="0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4" fontId="3" fillId="5" borderId="9" xfId="0" applyNumberFormat="1" applyFont="1" applyFill="1" applyBorder="1" applyAlignment="1">
      <alignment vertical="center"/>
    </xf>
    <xf numFmtId="4" fontId="3" fillId="5" borderId="10" xfId="0" applyNumberFormat="1" applyFont="1" applyFill="1" applyBorder="1" applyAlignment="1">
      <alignment vertical="center"/>
    </xf>
    <xf numFmtId="0" fontId="2" fillId="5" borderId="0" xfId="0" applyFont="1" applyFill="1" applyBorder="1" applyAlignment="1">
      <alignment horizontal="center" vertical="center"/>
    </xf>
    <xf numFmtId="0" fontId="0" fillId="5" borderId="0" xfId="0" applyFont="1" applyFill="1" applyBorder="1" applyAlignment="1">
      <alignment vertical="center"/>
    </xf>
    <xf numFmtId="4" fontId="31" fillId="0" borderId="0" xfId="0" applyNumberFormat="1" applyFont="1" applyBorder="1" applyAlignment="1">
      <alignment vertical="center"/>
    </xf>
    <xf numFmtId="4" fontId="6" fillId="0" borderId="0" xfId="0" applyNumberFormat="1" applyFont="1" applyBorder="1" applyAlignment="1">
      <alignment vertical="center"/>
    </xf>
    <xf numFmtId="0" fontId="6" fillId="0" borderId="0" xfId="0" applyFont="1" applyBorder="1" applyAlignment="1">
      <alignment vertical="center"/>
    </xf>
    <xf numFmtId="4" fontId="32" fillId="0" borderId="0" xfId="0" applyNumberFormat="1" applyFont="1" applyBorder="1" applyAlignment="1">
      <alignment vertical="center"/>
    </xf>
    <xf numFmtId="0" fontId="0" fillId="0" borderId="22" xfId="0" applyFont="1" applyFill="1" applyBorder="1" applyAlignment="1" applyProtection="1">
      <alignment horizontal="left" vertical="center" wrapText="1"/>
      <protection locked="0"/>
    </xf>
    <xf numFmtId="0" fontId="0" fillId="0" borderId="23" xfId="0" applyFont="1" applyFill="1" applyBorder="1" applyAlignment="1" applyProtection="1">
      <alignment horizontal="left" vertical="center" wrapText="1"/>
      <protection locked="0"/>
    </xf>
    <xf numFmtId="0" fontId="0" fillId="0" borderId="24" xfId="0" applyFont="1" applyFill="1" applyBorder="1" applyAlignment="1" applyProtection="1">
      <alignment horizontal="left" vertical="center" wrapText="1"/>
      <protection locked="0"/>
    </xf>
    <xf numFmtId="4" fontId="0" fillId="0" borderId="22" xfId="0" applyNumberFormat="1" applyFont="1" applyBorder="1" applyAlignment="1" applyProtection="1">
      <alignment vertical="center"/>
      <protection locked="0"/>
    </xf>
    <xf numFmtId="4" fontId="0" fillId="0" borderId="24" xfId="0" applyNumberFormat="1" applyFont="1" applyBorder="1" applyAlignment="1" applyProtection="1">
      <alignment vertical="center"/>
      <protection locked="0"/>
    </xf>
    <xf numFmtId="4" fontId="0" fillId="0" borderId="23" xfId="0" applyNumberFormat="1" applyFont="1" applyBorder="1" applyAlignment="1" applyProtection="1">
      <alignment vertical="center"/>
      <protection locked="0"/>
    </xf>
    <xf numFmtId="4" fontId="6" fillId="0" borderId="12" xfId="0" applyNumberFormat="1" applyFont="1" applyBorder="1" applyAlignment="1"/>
    <xf numFmtId="4" fontId="6" fillId="0" borderId="12" xfId="0" applyNumberFormat="1" applyFont="1" applyBorder="1" applyAlignment="1">
      <alignment vertical="center"/>
    </xf>
    <xf numFmtId="4" fontId="7" fillId="0" borderId="17" xfId="0" applyNumberFormat="1" applyFont="1" applyBorder="1" applyAlignment="1"/>
    <xf numFmtId="4" fontId="7" fillId="0" borderId="17" xfId="0" applyNumberFormat="1" applyFont="1" applyBorder="1" applyAlignment="1">
      <alignment vertical="center"/>
    </xf>
    <xf numFmtId="0" fontId="12" fillId="2" borderId="0" xfId="1" applyFont="1" applyFill="1" applyAlignment="1" applyProtection="1">
      <alignment horizontal="center" vertical="center"/>
    </xf>
    <xf numFmtId="0" fontId="2" fillId="5" borderId="23" xfId="0" applyFont="1" applyFill="1" applyBorder="1" applyAlignment="1">
      <alignment horizontal="center" vertical="center" wrapText="1"/>
    </xf>
    <xf numFmtId="0" fontId="33" fillId="5" borderId="23" xfId="0" applyFont="1" applyFill="1" applyBorder="1" applyAlignment="1">
      <alignment horizontal="center" vertical="center" wrapText="1"/>
    </xf>
    <xf numFmtId="0" fontId="2" fillId="5" borderId="24" xfId="0" applyFont="1" applyFill="1" applyBorder="1" applyAlignment="1">
      <alignment horizontal="center" vertical="center" wrapText="1"/>
    </xf>
    <xf numFmtId="4" fontId="23" fillId="0" borderId="12" xfId="0" applyNumberFormat="1" applyFont="1" applyBorder="1" applyAlignment="1"/>
    <xf numFmtId="4" fontId="3" fillId="0" borderId="12" xfId="0" applyNumberFormat="1" applyFont="1" applyBorder="1" applyAlignment="1">
      <alignment vertical="center"/>
    </xf>
    <xf numFmtId="4" fontId="6" fillId="0" borderId="0" xfId="0" applyNumberFormat="1" applyFont="1" applyBorder="1" applyAlignment="1"/>
    <xf numFmtId="0" fontId="0" fillId="0" borderId="22" xfId="0" applyFont="1" applyBorder="1" applyAlignment="1" applyProtection="1">
      <alignment horizontal="left" vertical="center" wrapText="1"/>
      <protection locked="0"/>
    </xf>
    <xf numFmtId="0" fontId="0" fillId="0" borderId="23" xfId="0" applyFont="1" applyBorder="1" applyAlignment="1" applyProtection="1">
      <alignment horizontal="left" vertical="center" wrapText="1"/>
      <protection locked="0"/>
    </xf>
    <xf numFmtId="0" fontId="0" fillId="0" borderId="24" xfId="0" applyFont="1" applyBorder="1" applyAlignment="1" applyProtection="1">
      <alignment horizontal="left" vertical="center" wrapText="1"/>
      <protection locked="0"/>
    </xf>
    <xf numFmtId="4" fontId="7" fillId="0" borderId="23" xfId="0" applyNumberFormat="1" applyFont="1" applyBorder="1" applyAlignment="1"/>
    <xf numFmtId="4" fontId="7" fillId="0" borderId="23" xfId="0" applyNumberFormat="1" applyFont="1" applyBorder="1" applyAlignment="1">
      <alignment vertical="center"/>
    </xf>
    <xf numFmtId="0" fontId="0" fillId="0" borderId="25" xfId="0" applyFont="1" applyFill="1" applyBorder="1" applyAlignment="1" applyProtection="1">
      <alignment horizontal="left" vertical="center" wrapText="1"/>
      <protection locked="0"/>
    </xf>
    <xf numFmtId="0" fontId="36" fillId="0" borderId="25" xfId="0" applyFont="1" applyBorder="1" applyAlignment="1" applyProtection="1">
      <alignment horizontal="left" vertical="center" wrapText="1"/>
      <protection locked="0"/>
    </xf>
    <xf numFmtId="4" fontId="36" fillId="0" borderId="25" xfId="0" applyNumberFormat="1" applyFont="1" applyBorder="1" applyAlignment="1" applyProtection="1">
      <alignment vertical="center"/>
      <protection locked="0"/>
    </xf>
    <xf numFmtId="0" fontId="9" fillId="0" borderId="12" xfId="0" applyFont="1" applyBorder="1" applyAlignment="1">
      <alignment horizontal="left" vertical="center" wrapText="1"/>
    </xf>
    <xf numFmtId="0" fontId="9" fillId="0" borderId="12" xfId="0" applyFont="1" applyBorder="1" applyAlignment="1">
      <alignment vertical="center"/>
    </xf>
    <xf numFmtId="0" fontId="0" fillId="6" borderId="25" xfId="0" applyFont="1" applyFill="1" applyBorder="1" applyAlignment="1" applyProtection="1">
      <alignment horizontal="left" vertical="center" wrapText="1"/>
      <protection locked="0"/>
    </xf>
    <xf numFmtId="0" fontId="36" fillId="0" borderId="25" xfId="0" applyFont="1" applyFill="1" applyBorder="1" applyAlignment="1" applyProtection="1">
      <alignment horizontal="left" vertical="center" wrapText="1"/>
      <protection locked="0"/>
    </xf>
    <xf numFmtId="0" fontId="40" fillId="0" borderId="25" xfId="0" applyFont="1" applyBorder="1" applyAlignment="1" applyProtection="1">
      <alignment horizontal="left" vertical="center" wrapText="1"/>
      <protection locked="0"/>
    </xf>
    <xf numFmtId="4" fontId="40" fillId="0" borderId="25" xfId="0" applyNumberFormat="1" applyFont="1" applyBorder="1" applyAlignment="1" applyProtection="1">
      <alignment vertical="center"/>
      <protection locked="0"/>
    </xf>
    <xf numFmtId="4" fontId="0" fillId="0" borderId="25" xfId="0" applyNumberFormat="1" applyFont="1" applyFill="1" applyBorder="1" applyAlignment="1" applyProtection="1">
      <alignment vertical="center"/>
      <protection locked="0"/>
    </xf>
    <xf numFmtId="4" fontId="36" fillId="0" borderId="25" xfId="0" applyNumberFormat="1" applyFont="1" applyFill="1" applyBorder="1" applyAlignment="1" applyProtection="1">
      <alignment vertical="center"/>
      <protection locked="0"/>
    </xf>
    <xf numFmtId="0" fontId="37" fillId="0" borderId="12" xfId="0" applyFont="1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9" fillId="0" borderId="23" xfId="0" applyFont="1" applyBorder="1" applyAlignment="1">
      <alignment horizontal="left" vertical="center" wrapText="1"/>
    </xf>
    <xf numFmtId="0" fontId="37" fillId="0" borderId="23" xfId="0" applyFont="1" applyBorder="1" applyAlignment="1">
      <alignment vertical="center" wrapText="1"/>
    </xf>
    <xf numFmtId="0" fontId="36" fillId="6" borderId="25" xfId="0" applyFont="1" applyFill="1" applyBorder="1" applyAlignment="1" applyProtection="1">
      <alignment horizontal="left" vertical="center" wrapText="1"/>
      <protection locked="0"/>
    </xf>
    <xf numFmtId="4" fontId="30" fillId="0" borderId="0" xfId="0" applyNumberFormat="1" applyFont="1" applyBorder="1" applyAlignment="1">
      <alignment vertical="center"/>
    </xf>
    <xf numFmtId="167" fontId="36" fillId="6" borderId="25" xfId="0" applyNumberFormat="1" applyFont="1" applyFill="1" applyBorder="1" applyAlignment="1" applyProtection="1">
      <alignment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zicka/AppData/Local/Microsoft/Windows/Temporary%20Internet%20Files/Content.Outlook/0XOXL8EG/BPT4317%20-%20V&#253;stavba%20in&#382;en&#253;rsk&#253;ch%20s&#237;t&#237;%20v%20prostoru%20Slatinice%20MUST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PS0701 - PS 07-01 - Stroj..."/>
      <sheetName val="PS0702 - PS 07-02 -  Moto..."/>
      <sheetName val="SO0701 - SO 07-01 - Armat..."/>
      <sheetName val="SO0706 - SO 07-06-  Potru..."/>
      <sheetName val="TZ07VRN - TZ07-VRN - Vedl..."/>
      <sheetName val="PS0801 - PS 08-01 - Stroj..."/>
      <sheetName val="PS0802 - PS 08-02 - Motor..."/>
      <sheetName val="PS0803 - PS 08-03 - Stave..."/>
      <sheetName val="SO0801 - SO 08-01 - Armat..."/>
      <sheetName val="SO0802 - SO 08-02 - Elekt..."/>
      <sheetName val="SO0803 - SO 08-03 - Zpevn..."/>
      <sheetName val="SO0804 - SO 08-04 - Přípo..."/>
      <sheetName val="SO0805 - SO 08-05 - Oplocení"/>
      <sheetName val="SO0806 - SO 08-06 - Potru..."/>
      <sheetName val="TZ08VRN - TZ08-VRN - Vedl..."/>
      <sheetName val="PS0901 - PS 09-01 Strojní..."/>
      <sheetName val="PS0902 - PS 09-02 Motorov..."/>
      <sheetName val="PS0903 - PS 09-03 Stavebn..."/>
      <sheetName val="SO0901 - SO 09-01 - Armat..."/>
      <sheetName val="SO0902 - SO 09-02 - Elekt..."/>
      <sheetName val="SO0903 - SO 09-03 - Zpevn..."/>
      <sheetName val="SO0904 - SO 09-04 - Přípo..."/>
      <sheetName val="SO0905 - SO 09-05 - Oplocení"/>
      <sheetName val="SO0906 - SO 09-06 - Potru..."/>
      <sheetName val="SO0907 - SO 09-07 - Potru..."/>
      <sheetName val="TZ09VRN - TZ09-VRN - Vedl..."/>
      <sheetName val="PS1001 - PS 10 01 Strojní..."/>
      <sheetName val="PS1002 - PS 10 02 Motorov..."/>
      <sheetName val="PS1003 - PS 10 03 Stavebn..."/>
      <sheetName val="SO1001 - SO 10-01 Armatur..."/>
      <sheetName val="SO1002 - SO 10-02 Elektro..."/>
      <sheetName val="SO1003 - SO 10-03 Zpevněn..."/>
      <sheetName val="SO1004 - SO 10 04 Přípojk..."/>
      <sheetName val="SO1005 - SO 10-05 Oplocení"/>
      <sheetName val="SO1006 - SO 10-06 Potrubn..."/>
      <sheetName val="VRNTZ10 - VRN TZ10 - Vedl..."/>
      <sheetName val="18.1 - PS 11-01 - S..."/>
      <sheetName val="18.1 - PS 11-02 - M..."/>
      <sheetName val="18.1 - PS 11-03 - S..."/>
      <sheetName val="SO110118.1 - SO 11-01 - A..."/>
      <sheetName val="SO110218.1 - SO 11-02 - E..."/>
      <sheetName val="SO110318.1 - SO 11-03 - Z..."/>
      <sheetName val="SO110418.1 - SO 11-04 -  ..."/>
      <sheetName val="SO110518.1 - SO 11-05 - O..."/>
      <sheetName val="SO110618.1 - SO 11-06 - P..."/>
      <sheetName val="VRNTZ1118.1 - VRN TZ 11 -..."/>
      <sheetName val="PS110118.2 - PS 11-01 - S..."/>
      <sheetName val="PS110218.2 - PS 11-02 - M..."/>
      <sheetName val="PS110318.2 - PS 11-03 - S..."/>
      <sheetName val="SO110118.2 - SO 11-01 - A..."/>
      <sheetName val="SO110218.2 - SO 11-02 - E..."/>
      <sheetName val="SO110318.2 - SO 11-03 - Z..."/>
      <sheetName val="SO110418.2 - SO 11-04 -  ..."/>
      <sheetName val="SO110518.2 - SO 11-05 - O..."/>
      <sheetName val="VRN1118.2 - VRN TZ 11 - V..."/>
      <sheetName val="SO1201 - SO12-01 - Plynov..."/>
      <sheetName val="SO1202 - SO12-02 - Plynov..."/>
      <sheetName val="SO1205 - Plynov..."/>
      <sheetName val="TZ12VRN - TZ12-VRN - Vedl..."/>
    </sheetNames>
    <sheetDataSet>
      <sheetData sheetId="0">
        <row r="6">
          <cell r="K6" t="str">
            <v>Výstavba inženýrských sítí v prostoru Slatinice</v>
          </cell>
        </row>
        <row r="8">
          <cell r="AN8">
            <v>43137</v>
          </cell>
        </row>
        <row r="13">
          <cell r="AN13">
            <v>0</v>
          </cell>
        </row>
        <row r="14">
          <cell r="E14" t="str">
            <v xml:space="preserve"> </v>
          </cell>
          <cell r="AN14">
            <v>0</v>
          </cell>
        </row>
        <row r="19">
          <cell r="AN19">
            <v>0</v>
          </cell>
        </row>
        <row r="20">
          <cell r="E20" t="str">
            <v>Ing. Orságová, Ing. Kessler, Ing. Vosáhlo</v>
          </cell>
          <cell r="AN20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>
        <row r="35">
          <cell r="M35">
            <v>0</v>
          </cell>
        </row>
        <row r="39">
          <cell r="H39">
            <v>0</v>
          </cell>
          <cell r="M39">
            <v>0</v>
          </cell>
        </row>
        <row r="40">
          <cell r="H40" t="str">
            <v>CZK</v>
          </cell>
          <cell r="M40">
            <v>0</v>
          </cell>
        </row>
        <row r="41">
          <cell r="H41">
            <v>0</v>
          </cell>
          <cell r="M41">
            <v>0</v>
          </cell>
        </row>
        <row r="42">
          <cell r="H42">
            <v>0</v>
          </cell>
          <cell r="M42">
            <v>0</v>
          </cell>
        </row>
        <row r="43">
          <cell r="H43">
            <v>0</v>
          </cell>
        </row>
        <row r="123">
          <cell r="W123">
            <v>5.8680000000000003</v>
          </cell>
        </row>
      </sheetData>
      <sheetData sheetId="55"/>
      <sheetData sheetId="56"/>
      <sheetData sheetId="57"/>
      <sheetData sheetId="58"/>
      <sheetData sheetId="5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59"/>
  <sheetViews>
    <sheetView showGridLines="0" workbookViewId="0">
      <pane ySplit="1" topLeftCell="A2" activePane="bottomLeft" state="frozen"/>
      <selection pane="bottomLeft" activeCell="AN11" sqref="AN11"/>
    </sheetView>
  </sheetViews>
  <sheetFormatPr defaultRowHeight="13.5" x14ac:dyDescent="0.3"/>
  <cols>
    <col min="1" max="1" width="8.33203125" customWidth="1"/>
    <col min="2" max="2" width="1.6640625" customWidth="1"/>
    <col min="3" max="3" width="1.83203125" customWidth="1"/>
    <col min="4" max="8" width="2.5" customWidth="1"/>
    <col min="9" max="9" width="4" customWidth="1"/>
    <col min="10" max="10" width="3.83203125" customWidth="1"/>
    <col min="11" max="31" width="2.5" customWidth="1"/>
    <col min="32" max="32" width="3.33203125" customWidth="1"/>
    <col min="33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 x14ac:dyDescent="0.3">
      <c r="A1" s="12" t="s">
        <v>0</v>
      </c>
      <c r="B1" s="13"/>
      <c r="C1" s="13"/>
      <c r="D1" s="14" t="s">
        <v>1</v>
      </c>
      <c r="E1" s="13"/>
      <c r="F1" s="13"/>
      <c r="G1" s="13"/>
      <c r="H1" s="13"/>
      <c r="I1" s="13"/>
      <c r="J1" s="13"/>
      <c r="K1" s="15" t="s">
        <v>2</v>
      </c>
      <c r="L1" s="15"/>
      <c r="M1" s="15"/>
      <c r="N1" s="15"/>
      <c r="O1" s="15"/>
      <c r="P1" s="15"/>
      <c r="Q1" s="15"/>
      <c r="R1" s="15"/>
      <c r="S1" s="15"/>
      <c r="T1" s="13"/>
      <c r="U1" s="13"/>
      <c r="V1" s="13"/>
      <c r="W1" s="15" t="s">
        <v>3</v>
      </c>
      <c r="X1" s="15"/>
      <c r="Y1" s="15"/>
      <c r="Z1" s="15"/>
      <c r="AA1" s="15"/>
      <c r="AB1" s="15"/>
      <c r="AC1" s="15"/>
      <c r="AD1" s="15"/>
      <c r="AE1" s="15"/>
      <c r="AF1" s="15"/>
      <c r="AG1" s="13"/>
      <c r="AH1" s="13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7" t="s">
        <v>4</v>
      </c>
      <c r="BB1" s="17" t="s">
        <v>5</v>
      </c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T1" s="18" t="s">
        <v>6</v>
      </c>
      <c r="BU1" s="18" t="s">
        <v>6</v>
      </c>
    </row>
    <row r="2" spans="1:73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204"/>
      <c r="W2" s="204"/>
      <c r="X2" s="204"/>
      <c r="Y2" s="204"/>
      <c r="Z2" s="204"/>
      <c r="AA2" s="204"/>
      <c r="AB2" s="204"/>
      <c r="AC2" s="204"/>
      <c r="AD2" s="204"/>
      <c r="AE2" s="204"/>
      <c r="AF2" s="204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R2" s="241" t="s">
        <v>8</v>
      </c>
      <c r="AS2" s="242"/>
      <c r="AT2" s="242"/>
      <c r="AU2" s="242"/>
      <c r="AV2" s="242"/>
      <c r="AW2" s="242"/>
      <c r="AX2" s="242"/>
      <c r="AY2" s="242"/>
      <c r="AZ2" s="242"/>
      <c r="BA2" s="242"/>
      <c r="BB2" s="242"/>
      <c r="BC2" s="242"/>
      <c r="BD2" s="242"/>
      <c r="BE2" s="242"/>
      <c r="BS2" s="19" t="s">
        <v>9</v>
      </c>
      <c r="BT2" s="19" t="s">
        <v>10</v>
      </c>
    </row>
    <row r="3" spans="1:73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2"/>
      <c r="BS3" s="19" t="s">
        <v>9</v>
      </c>
      <c r="BT3" s="19" t="s">
        <v>11</v>
      </c>
    </row>
    <row r="4" spans="1:73" ht="36.950000000000003" customHeight="1" x14ac:dyDescent="0.3">
      <c r="B4" s="23"/>
      <c r="C4" s="205" t="s">
        <v>12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6"/>
      <c r="AQ4" s="24"/>
      <c r="AS4" s="25" t="s">
        <v>13</v>
      </c>
      <c r="BS4" s="19" t="s">
        <v>14</v>
      </c>
    </row>
    <row r="5" spans="1:73" ht="14.45" customHeight="1" x14ac:dyDescent="0.3">
      <c r="B5" s="23"/>
      <c r="C5" s="26"/>
      <c r="D5" s="27" t="s">
        <v>15</v>
      </c>
      <c r="E5" s="26"/>
      <c r="F5" s="26"/>
      <c r="G5" s="26"/>
      <c r="H5" s="26"/>
      <c r="I5" s="26"/>
      <c r="J5" s="26"/>
      <c r="K5" s="207" t="s">
        <v>16</v>
      </c>
      <c r="L5" s="208"/>
      <c r="M5" s="208"/>
      <c r="N5" s="208"/>
      <c r="O5" s="208"/>
      <c r="P5" s="208"/>
      <c r="Q5" s="208"/>
      <c r="R5" s="208"/>
      <c r="S5" s="208"/>
      <c r="T5" s="208"/>
      <c r="U5" s="208"/>
      <c r="V5" s="208"/>
      <c r="W5" s="208"/>
      <c r="X5" s="208"/>
      <c r="Y5" s="208"/>
      <c r="Z5" s="208"/>
      <c r="AA5" s="208"/>
      <c r="AB5" s="208"/>
      <c r="AC5" s="208"/>
      <c r="AD5" s="208"/>
      <c r="AE5" s="208"/>
      <c r="AF5" s="208"/>
      <c r="AG5" s="208"/>
      <c r="AH5" s="208"/>
      <c r="AI5" s="208"/>
      <c r="AJ5" s="208"/>
      <c r="AK5" s="208"/>
      <c r="AL5" s="208"/>
      <c r="AM5" s="208"/>
      <c r="AN5" s="208"/>
      <c r="AO5" s="208"/>
      <c r="AP5" s="26"/>
      <c r="AQ5" s="24"/>
      <c r="BS5" s="19" t="s">
        <v>9</v>
      </c>
    </row>
    <row r="6" spans="1:73" ht="36.950000000000003" customHeight="1" x14ac:dyDescent="0.3">
      <c r="B6" s="23"/>
      <c r="C6" s="26"/>
      <c r="D6" s="29" t="s">
        <v>17</v>
      </c>
      <c r="E6" s="26"/>
      <c r="F6" s="26"/>
      <c r="G6" s="26"/>
      <c r="H6" s="26"/>
      <c r="I6" s="26"/>
      <c r="J6" s="26"/>
      <c r="K6" s="209" t="s">
        <v>18</v>
      </c>
      <c r="L6" s="208"/>
      <c r="M6" s="208"/>
      <c r="N6" s="208"/>
      <c r="O6" s="208"/>
      <c r="P6" s="208"/>
      <c r="Q6" s="208"/>
      <c r="R6" s="208"/>
      <c r="S6" s="208"/>
      <c r="T6" s="208"/>
      <c r="U6" s="208"/>
      <c r="V6" s="208"/>
      <c r="W6" s="208"/>
      <c r="X6" s="208"/>
      <c r="Y6" s="208"/>
      <c r="Z6" s="208"/>
      <c r="AA6" s="208"/>
      <c r="AB6" s="208"/>
      <c r="AC6" s="208"/>
      <c r="AD6" s="208"/>
      <c r="AE6" s="208"/>
      <c r="AF6" s="208"/>
      <c r="AG6" s="208"/>
      <c r="AH6" s="208"/>
      <c r="AI6" s="208"/>
      <c r="AJ6" s="208"/>
      <c r="AK6" s="208"/>
      <c r="AL6" s="208"/>
      <c r="AM6" s="208"/>
      <c r="AN6" s="208"/>
      <c r="AO6" s="208"/>
      <c r="AP6" s="26"/>
      <c r="AQ6" s="24"/>
      <c r="BS6" s="19" t="s">
        <v>9</v>
      </c>
    </row>
    <row r="7" spans="1:73" ht="14.45" customHeight="1" x14ac:dyDescent="0.3">
      <c r="B7" s="23"/>
      <c r="C7" s="26"/>
      <c r="D7" s="30" t="s">
        <v>19</v>
      </c>
      <c r="E7" s="26"/>
      <c r="F7" s="26"/>
      <c r="G7" s="26"/>
      <c r="H7" s="26"/>
      <c r="I7" s="26"/>
      <c r="J7" s="26"/>
      <c r="K7" s="28" t="s">
        <v>5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30" t="s">
        <v>20</v>
      </c>
      <c r="AL7" s="26"/>
      <c r="AM7" s="26"/>
      <c r="AN7" s="28" t="s">
        <v>5</v>
      </c>
      <c r="AO7" s="26"/>
      <c r="AP7" s="26"/>
      <c r="AQ7" s="24"/>
      <c r="BS7" s="19" t="s">
        <v>9</v>
      </c>
    </row>
    <row r="8" spans="1:73" ht="14.45" customHeight="1" x14ac:dyDescent="0.3">
      <c r="B8" s="23"/>
      <c r="C8" s="26"/>
      <c r="D8" s="30" t="s">
        <v>21</v>
      </c>
      <c r="E8" s="26"/>
      <c r="F8" s="26"/>
      <c r="G8" s="26"/>
      <c r="H8" s="26"/>
      <c r="I8" s="26"/>
      <c r="J8" s="26"/>
      <c r="K8" s="28" t="s">
        <v>22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30" t="s">
        <v>23</v>
      </c>
      <c r="AL8" s="26"/>
      <c r="AM8" s="26"/>
      <c r="AN8" s="181">
        <v>43193</v>
      </c>
      <c r="AO8" s="26"/>
      <c r="AP8" s="26"/>
      <c r="AQ8" s="24"/>
      <c r="BS8" s="19" t="s">
        <v>9</v>
      </c>
    </row>
    <row r="9" spans="1:73" ht="14.45" customHeight="1" x14ac:dyDescent="0.3">
      <c r="B9" s="23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4"/>
      <c r="BS9" s="19" t="s">
        <v>9</v>
      </c>
    </row>
    <row r="10" spans="1:73" ht="14.45" customHeight="1" x14ac:dyDescent="0.3">
      <c r="B10" s="23"/>
      <c r="C10" s="26"/>
      <c r="D10" s="30" t="s">
        <v>24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30" t="s">
        <v>25</v>
      </c>
      <c r="AL10" s="26"/>
      <c r="AM10" s="26"/>
      <c r="AN10" s="28" t="s">
        <v>5</v>
      </c>
      <c r="AO10" s="26"/>
      <c r="AP10" s="26"/>
      <c r="AQ10" s="24"/>
      <c r="BS10" s="19" t="s">
        <v>9</v>
      </c>
    </row>
    <row r="11" spans="1:73" ht="18.399999999999999" customHeight="1" x14ac:dyDescent="0.3">
      <c r="B11" s="23"/>
      <c r="C11" s="26"/>
      <c r="D11" s="26"/>
      <c r="E11" s="28" t="s">
        <v>26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30" t="s">
        <v>27</v>
      </c>
      <c r="AL11" s="26"/>
      <c r="AM11" s="26"/>
      <c r="AN11" s="28" t="s">
        <v>5</v>
      </c>
      <c r="AO11" s="26"/>
      <c r="AP11" s="26"/>
      <c r="AQ11" s="24"/>
      <c r="BS11" s="19" t="s">
        <v>9</v>
      </c>
    </row>
    <row r="12" spans="1:73" ht="6.95" customHeight="1" x14ac:dyDescent="0.3">
      <c r="B12" s="23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4"/>
      <c r="BS12" s="19" t="s">
        <v>9</v>
      </c>
    </row>
    <row r="13" spans="1:73" ht="14.45" customHeight="1" x14ac:dyDescent="0.3">
      <c r="B13" s="23"/>
      <c r="C13" s="26"/>
      <c r="D13" s="30" t="s">
        <v>28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30" t="s">
        <v>25</v>
      </c>
      <c r="AL13" s="26"/>
      <c r="AM13" s="26"/>
      <c r="AN13" s="28" t="s">
        <v>5</v>
      </c>
      <c r="AO13" s="26"/>
      <c r="AP13" s="26"/>
      <c r="AQ13" s="24"/>
      <c r="BS13" s="19" t="s">
        <v>9</v>
      </c>
    </row>
    <row r="14" spans="1:73" ht="15" x14ac:dyDescent="0.3">
      <c r="B14" s="23"/>
      <c r="C14" s="26"/>
      <c r="D14" s="26"/>
      <c r="E14" s="28" t="s">
        <v>29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  <c r="AH14" s="26"/>
      <c r="AI14" s="26"/>
      <c r="AJ14" s="26"/>
      <c r="AK14" s="30" t="s">
        <v>27</v>
      </c>
      <c r="AL14" s="26"/>
      <c r="AM14" s="26"/>
      <c r="AN14" s="28" t="s">
        <v>5</v>
      </c>
      <c r="AO14" s="26"/>
      <c r="AP14" s="26"/>
      <c r="AQ14" s="24"/>
      <c r="BS14" s="19" t="s">
        <v>9</v>
      </c>
    </row>
    <row r="15" spans="1:73" ht="6.95" customHeight="1" x14ac:dyDescent="0.3">
      <c r="B15" s="23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4"/>
      <c r="BS15" s="19" t="s">
        <v>6</v>
      </c>
    </row>
    <row r="16" spans="1:73" ht="14.45" customHeight="1" x14ac:dyDescent="0.3">
      <c r="B16" s="23"/>
      <c r="C16" s="26"/>
      <c r="D16" s="30" t="s">
        <v>30</v>
      </c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30" t="s">
        <v>25</v>
      </c>
      <c r="AL16" s="26"/>
      <c r="AM16" s="26"/>
      <c r="AN16" s="28" t="s">
        <v>5</v>
      </c>
      <c r="AO16" s="26"/>
      <c r="AP16" s="26"/>
      <c r="AQ16" s="24"/>
      <c r="BS16" s="19" t="s">
        <v>6</v>
      </c>
    </row>
    <row r="17" spans="2:71" ht="18.399999999999999" customHeight="1" x14ac:dyDescent="0.3">
      <c r="B17" s="23"/>
      <c r="C17" s="26"/>
      <c r="D17" s="26"/>
      <c r="E17" s="28" t="s">
        <v>31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30" t="s">
        <v>27</v>
      </c>
      <c r="AL17" s="26"/>
      <c r="AM17" s="26"/>
      <c r="AN17" s="28" t="s">
        <v>5</v>
      </c>
      <c r="AO17" s="26"/>
      <c r="AP17" s="26"/>
      <c r="AQ17" s="24"/>
      <c r="BS17" s="19" t="s">
        <v>32</v>
      </c>
    </row>
    <row r="18" spans="2:71" ht="6.95" customHeight="1" x14ac:dyDescent="0.3">
      <c r="B18" s="23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4"/>
      <c r="BS18" s="19" t="s">
        <v>9</v>
      </c>
    </row>
    <row r="19" spans="2:71" ht="14.45" customHeight="1" x14ac:dyDescent="0.3">
      <c r="B19" s="23"/>
      <c r="C19" s="26"/>
      <c r="D19" s="30" t="s">
        <v>33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30" t="s">
        <v>25</v>
      </c>
      <c r="AL19" s="26"/>
      <c r="AM19" s="26"/>
      <c r="AN19" s="28" t="s">
        <v>5</v>
      </c>
      <c r="AO19" s="26"/>
      <c r="AP19" s="26"/>
      <c r="AQ19" s="24"/>
      <c r="BS19" s="19" t="s">
        <v>9</v>
      </c>
    </row>
    <row r="20" spans="2:71" ht="18.399999999999999" customHeight="1" x14ac:dyDescent="0.3">
      <c r="B20" s="23"/>
      <c r="C20" s="26"/>
      <c r="D20" s="26"/>
      <c r="E20" s="28" t="s">
        <v>1849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30" t="s">
        <v>27</v>
      </c>
      <c r="AL20" s="26"/>
      <c r="AM20" s="26"/>
      <c r="AN20" s="28" t="s">
        <v>5</v>
      </c>
      <c r="AO20" s="26"/>
      <c r="AP20" s="26"/>
      <c r="AQ20" s="24"/>
    </row>
    <row r="21" spans="2:71" ht="6.95" customHeight="1" x14ac:dyDescent="0.3">
      <c r="B21" s="23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4"/>
    </row>
    <row r="22" spans="2:71" ht="15" x14ac:dyDescent="0.3">
      <c r="B22" s="23"/>
      <c r="C22" s="26"/>
      <c r="D22" s="30" t="s">
        <v>34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4"/>
    </row>
    <row r="23" spans="2:71" ht="22.5" customHeight="1" x14ac:dyDescent="0.3">
      <c r="B23" s="23"/>
      <c r="C23" s="26"/>
      <c r="D23" s="26"/>
      <c r="E23" s="210" t="s">
        <v>5</v>
      </c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6"/>
      <c r="AP23" s="26"/>
      <c r="AQ23" s="24"/>
    </row>
    <row r="24" spans="2:71" ht="6.95" customHeight="1" x14ac:dyDescent="0.3">
      <c r="B24" s="23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4"/>
    </row>
    <row r="25" spans="2:71" ht="6.95" customHeight="1" x14ac:dyDescent="0.3">
      <c r="B25" s="23"/>
      <c r="C25" s="26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26"/>
      <c r="AQ25" s="24"/>
    </row>
    <row r="26" spans="2:71" ht="14.45" customHeight="1" x14ac:dyDescent="0.3">
      <c r="B26" s="23"/>
      <c r="C26" s="26"/>
      <c r="D26" s="32" t="s">
        <v>35</v>
      </c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11">
        <f>ROUND(AG87,2)</f>
        <v>0</v>
      </c>
      <c r="AL26" s="208"/>
      <c r="AM26" s="208"/>
      <c r="AN26" s="208"/>
      <c r="AO26" s="208"/>
      <c r="AP26" s="26"/>
      <c r="AQ26" s="24"/>
    </row>
    <row r="27" spans="2:71" ht="14.45" customHeight="1" x14ac:dyDescent="0.3">
      <c r="B27" s="23"/>
      <c r="C27" s="26"/>
      <c r="D27" s="32" t="s">
        <v>36</v>
      </c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26"/>
      <c r="AF27" s="26"/>
      <c r="AG27" s="26"/>
      <c r="AH27" s="26"/>
      <c r="AI27" s="26"/>
      <c r="AJ27" s="26"/>
      <c r="AK27" s="211">
        <f>ROUND(AG156,2)</f>
        <v>0</v>
      </c>
      <c r="AL27" s="211"/>
      <c r="AM27" s="211"/>
      <c r="AN27" s="211"/>
      <c r="AO27" s="211"/>
      <c r="AP27" s="26"/>
      <c r="AQ27" s="24"/>
    </row>
    <row r="28" spans="2:71" s="1" customFormat="1" ht="6.95" customHeight="1" x14ac:dyDescent="0.3"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5"/>
    </row>
    <row r="29" spans="2:71" s="1" customFormat="1" ht="25.9" customHeight="1" x14ac:dyDescent="0.3">
      <c r="B29" s="33"/>
      <c r="C29" s="34"/>
      <c r="D29" s="36" t="s">
        <v>37</v>
      </c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212">
        <f>ROUND(AK26+AK27,2)</f>
        <v>0</v>
      </c>
      <c r="AL29" s="213"/>
      <c r="AM29" s="213"/>
      <c r="AN29" s="213"/>
      <c r="AO29" s="213"/>
      <c r="AP29" s="34"/>
      <c r="AQ29" s="35"/>
    </row>
    <row r="30" spans="2:71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5"/>
    </row>
    <row r="31" spans="2:71" s="2" customFormat="1" ht="14.45" customHeight="1" x14ac:dyDescent="0.3">
      <c r="B31" s="38"/>
      <c r="C31" s="39"/>
      <c r="D31" s="40" t="s">
        <v>38</v>
      </c>
      <c r="E31" s="39"/>
      <c r="F31" s="40" t="s">
        <v>39</v>
      </c>
      <c r="G31" s="39"/>
      <c r="H31" s="39"/>
      <c r="I31" s="39"/>
      <c r="J31" s="39"/>
      <c r="K31" s="39"/>
      <c r="L31" s="214">
        <v>0.21</v>
      </c>
      <c r="M31" s="215"/>
      <c r="N31" s="215"/>
      <c r="O31" s="215"/>
      <c r="P31" s="39"/>
      <c r="Q31" s="39"/>
      <c r="R31" s="39"/>
      <c r="S31" s="39"/>
      <c r="T31" s="42" t="s">
        <v>40</v>
      </c>
      <c r="U31" s="39"/>
      <c r="V31" s="39"/>
      <c r="W31" s="216">
        <f>ROUND(AZ87+SUM(CD157),2)</f>
        <v>0</v>
      </c>
      <c r="X31" s="215"/>
      <c r="Y31" s="215"/>
      <c r="Z31" s="215"/>
      <c r="AA31" s="215"/>
      <c r="AB31" s="215"/>
      <c r="AC31" s="215"/>
      <c r="AD31" s="215"/>
      <c r="AE31" s="215"/>
      <c r="AF31" s="39"/>
      <c r="AG31" s="39"/>
      <c r="AH31" s="39"/>
      <c r="AI31" s="39"/>
      <c r="AJ31" s="39"/>
      <c r="AK31" s="216">
        <f>ROUND(AV87+SUM(BY157),2)</f>
        <v>0</v>
      </c>
      <c r="AL31" s="215"/>
      <c r="AM31" s="215"/>
      <c r="AN31" s="215"/>
      <c r="AO31" s="215"/>
      <c r="AP31" s="39"/>
      <c r="AQ31" s="43"/>
    </row>
    <row r="32" spans="2:71" s="2" customFormat="1" ht="14.45" customHeight="1" x14ac:dyDescent="0.3">
      <c r="B32" s="38"/>
      <c r="C32" s="39"/>
      <c r="D32" s="39"/>
      <c r="E32" s="39"/>
      <c r="F32" s="40" t="s">
        <v>41</v>
      </c>
      <c r="G32" s="39"/>
      <c r="H32" s="39"/>
      <c r="I32" s="39"/>
      <c r="J32" s="39"/>
      <c r="K32" s="39"/>
      <c r="L32" s="214">
        <v>0.15</v>
      </c>
      <c r="M32" s="215"/>
      <c r="N32" s="215"/>
      <c r="O32" s="215"/>
      <c r="P32" s="39"/>
      <c r="Q32" s="39"/>
      <c r="R32" s="39"/>
      <c r="S32" s="39"/>
      <c r="T32" s="42" t="s">
        <v>40</v>
      </c>
      <c r="U32" s="39"/>
      <c r="V32" s="39"/>
      <c r="W32" s="216">
        <f>ROUND(BA87+SUM(CE157),2)</f>
        <v>0</v>
      </c>
      <c r="X32" s="215"/>
      <c r="Y32" s="215"/>
      <c r="Z32" s="215"/>
      <c r="AA32" s="215"/>
      <c r="AB32" s="215"/>
      <c r="AC32" s="215"/>
      <c r="AD32" s="215"/>
      <c r="AE32" s="215"/>
      <c r="AF32" s="39"/>
      <c r="AG32" s="39"/>
      <c r="AH32" s="39"/>
      <c r="AI32" s="39"/>
      <c r="AJ32" s="39"/>
      <c r="AK32" s="216">
        <f>ROUND(AW87+SUM(BZ157),2)</f>
        <v>0</v>
      </c>
      <c r="AL32" s="215"/>
      <c r="AM32" s="215"/>
      <c r="AN32" s="215"/>
      <c r="AO32" s="215"/>
      <c r="AP32" s="39"/>
      <c r="AQ32" s="43"/>
    </row>
    <row r="33" spans="2:43" s="2" customFormat="1" ht="14.45" hidden="1" customHeight="1" x14ac:dyDescent="0.3">
      <c r="B33" s="38"/>
      <c r="C33" s="39"/>
      <c r="D33" s="39"/>
      <c r="E33" s="39"/>
      <c r="F33" s="40" t="s">
        <v>42</v>
      </c>
      <c r="G33" s="39"/>
      <c r="H33" s="39"/>
      <c r="I33" s="39"/>
      <c r="J33" s="39"/>
      <c r="K33" s="39"/>
      <c r="L33" s="214">
        <v>0.21</v>
      </c>
      <c r="M33" s="215"/>
      <c r="N33" s="215"/>
      <c r="O33" s="215"/>
      <c r="P33" s="39"/>
      <c r="Q33" s="39"/>
      <c r="R33" s="39"/>
      <c r="S33" s="39"/>
      <c r="T33" s="42" t="s">
        <v>40</v>
      </c>
      <c r="U33" s="39"/>
      <c r="V33" s="39"/>
      <c r="W33" s="216">
        <f>ROUND(BB87+SUM(CF157),2)</f>
        <v>0</v>
      </c>
      <c r="X33" s="215"/>
      <c r="Y33" s="215"/>
      <c r="Z33" s="215"/>
      <c r="AA33" s="215"/>
      <c r="AB33" s="215"/>
      <c r="AC33" s="215"/>
      <c r="AD33" s="215"/>
      <c r="AE33" s="215"/>
      <c r="AF33" s="39"/>
      <c r="AG33" s="39"/>
      <c r="AH33" s="39"/>
      <c r="AI33" s="39"/>
      <c r="AJ33" s="39"/>
      <c r="AK33" s="216">
        <v>0</v>
      </c>
      <c r="AL33" s="215"/>
      <c r="AM33" s="215"/>
      <c r="AN33" s="215"/>
      <c r="AO33" s="215"/>
      <c r="AP33" s="39"/>
      <c r="AQ33" s="43"/>
    </row>
    <row r="34" spans="2:43" s="2" customFormat="1" ht="14.45" hidden="1" customHeight="1" x14ac:dyDescent="0.3">
      <c r="B34" s="38"/>
      <c r="C34" s="39"/>
      <c r="D34" s="39"/>
      <c r="E34" s="39"/>
      <c r="F34" s="40" t="s">
        <v>43</v>
      </c>
      <c r="G34" s="39"/>
      <c r="H34" s="39"/>
      <c r="I34" s="39"/>
      <c r="J34" s="39"/>
      <c r="K34" s="39"/>
      <c r="L34" s="214">
        <v>0.15</v>
      </c>
      <c r="M34" s="215"/>
      <c r="N34" s="215"/>
      <c r="O34" s="215"/>
      <c r="P34" s="39"/>
      <c r="Q34" s="39"/>
      <c r="R34" s="39"/>
      <c r="S34" s="39"/>
      <c r="T34" s="42" t="s">
        <v>40</v>
      </c>
      <c r="U34" s="39"/>
      <c r="V34" s="39"/>
      <c r="W34" s="216">
        <f>ROUND(BC87+SUM(CG157),2)</f>
        <v>0</v>
      </c>
      <c r="X34" s="215"/>
      <c r="Y34" s="215"/>
      <c r="Z34" s="215"/>
      <c r="AA34" s="215"/>
      <c r="AB34" s="215"/>
      <c r="AC34" s="215"/>
      <c r="AD34" s="215"/>
      <c r="AE34" s="215"/>
      <c r="AF34" s="39"/>
      <c r="AG34" s="39"/>
      <c r="AH34" s="39"/>
      <c r="AI34" s="39"/>
      <c r="AJ34" s="39"/>
      <c r="AK34" s="216">
        <v>0</v>
      </c>
      <c r="AL34" s="215"/>
      <c r="AM34" s="215"/>
      <c r="AN34" s="215"/>
      <c r="AO34" s="215"/>
      <c r="AP34" s="39"/>
      <c r="AQ34" s="43"/>
    </row>
    <row r="35" spans="2:43" s="2" customFormat="1" ht="14.45" hidden="1" customHeight="1" x14ac:dyDescent="0.3">
      <c r="B35" s="38"/>
      <c r="C35" s="39"/>
      <c r="D35" s="39"/>
      <c r="E35" s="39"/>
      <c r="F35" s="40" t="s">
        <v>44</v>
      </c>
      <c r="G35" s="39"/>
      <c r="H35" s="39"/>
      <c r="I35" s="39"/>
      <c r="J35" s="39"/>
      <c r="K35" s="39"/>
      <c r="L35" s="214">
        <v>0</v>
      </c>
      <c r="M35" s="215"/>
      <c r="N35" s="215"/>
      <c r="O35" s="215"/>
      <c r="P35" s="39"/>
      <c r="Q35" s="39"/>
      <c r="R35" s="39"/>
      <c r="S35" s="39"/>
      <c r="T35" s="42" t="s">
        <v>40</v>
      </c>
      <c r="U35" s="39"/>
      <c r="V35" s="39"/>
      <c r="W35" s="216">
        <f>ROUND(BD87+SUM(CH157),2)</f>
        <v>0</v>
      </c>
      <c r="X35" s="215"/>
      <c r="Y35" s="215"/>
      <c r="Z35" s="215"/>
      <c r="AA35" s="215"/>
      <c r="AB35" s="215"/>
      <c r="AC35" s="215"/>
      <c r="AD35" s="215"/>
      <c r="AE35" s="215"/>
      <c r="AF35" s="39"/>
      <c r="AG35" s="39"/>
      <c r="AH35" s="39"/>
      <c r="AI35" s="39"/>
      <c r="AJ35" s="39"/>
      <c r="AK35" s="216">
        <v>0</v>
      </c>
      <c r="AL35" s="215"/>
      <c r="AM35" s="215"/>
      <c r="AN35" s="215"/>
      <c r="AO35" s="215"/>
      <c r="AP35" s="39"/>
      <c r="AQ35" s="43"/>
    </row>
    <row r="36" spans="2:43" s="1" customFormat="1" ht="6.95" customHeight="1" x14ac:dyDescent="0.3"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5"/>
    </row>
    <row r="37" spans="2:43" s="1" customFormat="1" ht="25.9" customHeight="1" x14ac:dyDescent="0.3">
      <c r="B37" s="33"/>
      <c r="C37" s="44"/>
      <c r="D37" s="45" t="s">
        <v>45</v>
      </c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7" t="s">
        <v>46</v>
      </c>
      <c r="U37" s="46"/>
      <c r="V37" s="46"/>
      <c r="W37" s="46"/>
      <c r="X37" s="217" t="s">
        <v>47</v>
      </c>
      <c r="Y37" s="218"/>
      <c r="Z37" s="218"/>
      <c r="AA37" s="218"/>
      <c r="AB37" s="218"/>
      <c r="AC37" s="46"/>
      <c r="AD37" s="46"/>
      <c r="AE37" s="46"/>
      <c r="AF37" s="46"/>
      <c r="AG37" s="46"/>
      <c r="AH37" s="46"/>
      <c r="AI37" s="46"/>
      <c r="AJ37" s="46"/>
      <c r="AK37" s="219">
        <f>SUM(AK29:AK35)</f>
        <v>0</v>
      </c>
      <c r="AL37" s="218"/>
      <c r="AM37" s="218"/>
      <c r="AN37" s="218"/>
      <c r="AO37" s="220"/>
      <c r="AP37" s="44"/>
      <c r="AQ37" s="35"/>
    </row>
    <row r="38" spans="2:43" s="1" customFormat="1" ht="14.4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4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5"/>
    </row>
    <row r="39" spans="2:43" x14ac:dyDescent="0.3">
      <c r="B39" s="23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  <c r="Z39" s="26"/>
      <c r="AA39" s="26"/>
      <c r="AB39" s="26"/>
      <c r="AC39" s="26"/>
      <c r="AD39" s="26"/>
      <c r="AE39" s="26"/>
      <c r="AF39" s="26"/>
      <c r="AG39" s="26"/>
      <c r="AH39" s="26"/>
      <c r="AI39" s="26"/>
      <c r="AJ39" s="26"/>
      <c r="AK39" s="26"/>
      <c r="AL39" s="26"/>
      <c r="AM39" s="26"/>
      <c r="AN39" s="26"/>
      <c r="AO39" s="26"/>
      <c r="AP39" s="26"/>
      <c r="AQ39" s="24"/>
    </row>
    <row r="40" spans="2:43" x14ac:dyDescent="0.3">
      <c r="B40" s="23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/>
      <c r="AB40" s="26"/>
      <c r="AC40" s="26"/>
      <c r="AD40" s="26"/>
      <c r="AE40" s="26"/>
      <c r="AF40" s="26"/>
      <c r="AG40" s="26"/>
      <c r="AH40" s="26"/>
      <c r="AI40" s="26"/>
      <c r="AJ40" s="26"/>
      <c r="AK40" s="26"/>
      <c r="AL40" s="26"/>
      <c r="AM40" s="26"/>
      <c r="AN40" s="26"/>
      <c r="AO40" s="26"/>
      <c r="AP40" s="26"/>
      <c r="AQ40" s="24"/>
    </row>
    <row r="41" spans="2:43" x14ac:dyDescent="0.3">
      <c r="B41" s="23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  <c r="Z41" s="26"/>
      <c r="AA41" s="26"/>
      <c r="AB41" s="26"/>
      <c r="AC41" s="26"/>
      <c r="AD41" s="26"/>
      <c r="AE41" s="26"/>
      <c r="AF41" s="26"/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4"/>
    </row>
    <row r="42" spans="2:43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4"/>
    </row>
    <row r="43" spans="2:43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  <c r="Z43" s="26"/>
      <c r="AA43" s="26"/>
      <c r="AB43" s="26"/>
      <c r="AC43" s="26"/>
      <c r="AD43" s="26"/>
      <c r="AE43" s="26"/>
      <c r="AF43" s="26"/>
      <c r="AG43" s="26"/>
      <c r="AH43" s="26"/>
      <c r="AI43" s="26"/>
      <c r="AJ43" s="26"/>
      <c r="AK43" s="26"/>
      <c r="AL43" s="26"/>
      <c r="AM43" s="26"/>
      <c r="AN43" s="26"/>
      <c r="AO43" s="26"/>
      <c r="AP43" s="26"/>
      <c r="AQ43" s="24"/>
    </row>
    <row r="44" spans="2:43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4"/>
    </row>
    <row r="45" spans="2:43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  <c r="AF45" s="26"/>
      <c r="AG45" s="26"/>
      <c r="AH45" s="26"/>
      <c r="AI45" s="26"/>
      <c r="AJ45" s="26"/>
      <c r="AK45" s="26"/>
      <c r="AL45" s="26"/>
      <c r="AM45" s="26"/>
      <c r="AN45" s="26"/>
      <c r="AO45" s="26"/>
      <c r="AP45" s="26"/>
      <c r="AQ45" s="24"/>
    </row>
    <row r="46" spans="2:43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4"/>
    </row>
    <row r="47" spans="2:43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  <c r="AF47" s="26"/>
      <c r="AG47" s="26"/>
      <c r="AH47" s="26"/>
      <c r="AI47" s="26"/>
      <c r="AJ47" s="26"/>
      <c r="AK47" s="26"/>
      <c r="AL47" s="26"/>
      <c r="AM47" s="26"/>
      <c r="AN47" s="26"/>
      <c r="AO47" s="26"/>
      <c r="AP47" s="26"/>
      <c r="AQ47" s="24"/>
    </row>
    <row r="48" spans="2:43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4"/>
    </row>
    <row r="49" spans="2:43" s="1" customFormat="1" ht="15" x14ac:dyDescent="0.3">
      <c r="B49" s="33"/>
      <c r="C49" s="34"/>
      <c r="D49" s="48" t="s">
        <v>48</v>
      </c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50"/>
      <c r="AA49" s="34"/>
      <c r="AB49" s="34"/>
      <c r="AC49" s="48" t="s">
        <v>49</v>
      </c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50"/>
      <c r="AP49" s="34"/>
      <c r="AQ49" s="35"/>
    </row>
    <row r="50" spans="2:43" x14ac:dyDescent="0.3">
      <c r="B50" s="23"/>
      <c r="C50" s="26"/>
      <c r="D50" s="51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52"/>
      <c r="AA50" s="26"/>
      <c r="AB50" s="26"/>
      <c r="AC50" s="51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52"/>
      <c r="AP50" s="26"/>
      <c r="AQ50" s="24"/>
    </row>
    <row r="51" spans="2:43" x14ac:dyDescent="0.3">
      <c r="B51" s="23"/>
      <c r="C51" s="26"/>
      <c r="D51" s="51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52"/>
      <c r="AA51" s="26"/>
      <c r="AB51" s="26"/>
      <c r="AC51" s="51"/>
      <c r="AD51" s="26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O51" s="52"/>
      <c r="AP51" s="26"/>
      <c r="AQ51" s="24"/>
    </row>
    <row r="52" spans="2:43" x14ac:dyDescent="0.3">
      <c r="B52" s="23"/>
      <c r="C52" s="26"/>
      <c r="D52" s="51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52"/>
      <c r="AA52" s="26"/>
      <c r="AB52" s="26"/>
      <c r="AC52" s="51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52"/>
      <c r="AP52" s="26"/>
      <c r="AQ52" s="24"/>
    </row>
    <row r="53" spans="2:43" x14ac:dyDescent="0.3">
      <c r="B53" s="23"/>
      <c r="C53" s="26"/>
      <c r="D53" s="51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52"/>
      <c r="AA53" s="26"/>
      <c r="AB53" s="26"/>
      <c r="AC53" s="51"/>
      <c r="AD53" s="26"/>
      <c r="AE53" s="26"/>
      <c r="AF53" s="26"/>
      <c r="AG53" s="26"/>
      <c r="AH53" s="26"/>
      <c r="AI53" s="26"/>
      <c r="AJ53" s="26"/>
      <c r="AK53" s="26"/>
      <c r="AL53" s="26"/>
      <c r="AM53" s="26"/>
      <c r="AN53" s="26"/>
      <c r="AO53" s="52"/>
      <c r="AP53" s="26"/>
      <c r="AQ53" s="24"/>
    </row>
    <row r="54" spans="2:43" x14ac:dyDescent="0.3">
      <c r="B54" s="23"/>
      <c r="C54" s="26"/>
      <c r="D54" s="51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52"/>
      <c r="AA54" s="26"/>
      <c r="AB54" s="26"/>
      <c r="AC54" s="51"/>
      <c r="AD54" s="26"/>
      <c r="AE54" s="26"/>
      <c r="AF54" s="26"/>
      <c r="AG54" s="26"/>
      <c r="AH54" s="26"/>
      <c r="AI54" s="26"/>
      <c r="AJ54" s="26"/>
      <c r="AK54" s="26"/>
      <c r="AL54" s="26"/>
      <c r="AM54" s="26"/>
      <c r="AN54" s="26"/>
      <c r="AO54" s="52"/>
      <c r="AP54" s="26"/>
      <c r="AQ54" s="24"/>
    </row>
    <row r="55" spans="2:43" x14ac:dyDescent="0.3">
      <c r="B55" s="23"/>
      <c r="C55" s="26"/>
      <c r="D55" s="51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52"/>
      <c r="AA55" s="26"/>
      <c r="AB55" s="26"/>
      <c r="AC55" s="51"/>
      <c r="AD55" s="26"/>
      <c r="AE55" s="26"/>
      <c r="AF55" s="26"/>
      <c r="AG55" s="26"/>
      <c r="AH55" s="26"/>
      <c r="AI55" s="26"/>
      <c r="AJ55" s="26"/>
      <c r="AK55" s="26"/>
      <c r="AL55" s="26"/>
      <c r="AM55" s="26"/>
      <c r="AN55" s="26"/>
      <c r="AO55" s="52"/>
      <c r="AP55" s="26"/>
      <c r="AQ55" s="24"/>
    </row>
    <row r="56" spans="2:43" x14ac:dyDescent="0.3">
      <c r="B56" s="23"/>
      <c r="C56" s="26"/>
      <c r="D56" s="51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52"/>
      <c r="AA56" s="26"/>
      <c r="AB56" s="26"/>
      <c r="AC56" s="51"/>
      <c r="AD56" s="26"/>
      <c r="AE56" s="26"/>
      <c r="AF56" s="26"/>
      <c r="AG56" s="26"/>
      <c r="AH56" s="26"/>
      <c r="AI56" s="26"/>
      <c r="AJ56" s="26"/>
      <c r="AK56" s="26"/>
      <c r="AL56" s="26"/>
      <c r="AM56" s="26"/>
      <c r="AN56" s="26"/>
      <c r="AO56" s="52"/>
      <c r="AP56" s="26"/>
      <c r="AQ56" s="24"/>
    </row>
    <row r="57" spans="2:43" x14ac:dyDescent="0.3">
      <c r="B57" s="23"/>
      <c r="C57" s="26"/>
      <c r="D57" s="51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52"/>
      <c r="AA57" s="26"/>
      <c r="AB57" s="26"/>
      <c r="AC57" s="51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52"/>
      <c r="AP57" s="26"/>
      <c r="AQ57" s="24"/>
    </row>
    <row r="58" spans="2:43" s="1" customFormat="1" ht="15" x14ac:dyDescent="0.3">
      <c r="B58" s="33"/>
      <c r="C58" s="34"/>
      <c r="D58" s="53" t="s">
        <v>50</v>
      </c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5" t="s">
        <v>51</v>
      </c>
      <c r="S58" s="54"/>
      <c r="T58" s="54"/>
      <c r="U58" s="54"/>
      <c r="V58" s="54"/>
      <c r="W58" s="54"/>
      <c r="X58" s="54"/>
      <c r="Y58" s="54"/>
      <c r="Z58" s="56"/>
      <c r="AA58" s="34"/>
      <c r="AB58" s="34"/>
      <c r="AC58" s="53" t="s">
        <v>50</v>
      </c>
      <c r="AD58" s="54"/>
      <c r="AE58" s="54"/>
      <c r="AF58" s="54"/>
      <c r="AG58" s="54"/>
      <c r="AH58" s="54"/>
      <c r="AI58" s="54"/>
      <c r="AJ58" s="54"/>
      <c r="AK58" s="54"/>
      <c r="AL58" s="54"/>
      <c r="AM58" s="55" t="s">
        <v>51</v>
      </c>
      <c r="AN58" s="54"/>
      <c r="AO58" s="56"/>
      <c r="AP58" s="34"/>
      <c r="AQ58" s="35"/>
    </row>
    <row r="59" spans="2:43" x14ac:dyDescent="0.3">
      <c r="B59" s="23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4"/>
    </row>
    <row r="60" spans="2:43" s="1" customFormat="1" ht="15" x14ac:dyDescent="0.3">
      <c r="B60" s="33"/>
      <c r="C60" s="34"/>
      <c r="D60" s="48" t="s">
        <v>52</v>
      </c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50"/>
      <c r="AA60" s="34"/>
      <c r="AB60" s="34"/>
      <c r="AC60" s="48" t="s">
        <v>53</v>
      </c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50"/>
      <c r="AP60" s="34"/>
      <c r="AQ60" s="35"/>
    </row>
    <row r="61" spans="2:43" x14ac:dyDescent="0.3">
      <c r="B61" s="23"/>
      <c r="C61" s="26"/>
      <c r="D61" s="51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52"/>
      <c r="AA61" s="26"/>
      <c r="AB61" s="26"/>
      <c r="AC61" s="51"/>
      <c r="AD61" s="26"/>
      <c r="AE61" s="26"/>
      <c r="AF61" s="26"/>
      <c r="AG61" s="26"/>
      <c r="AH61" s="26"/>
      <c r="AI61" s="26"/>
      <c r="AJ61" s="26"/>
      <c r="AK61" s="26"/>
      <c r="AL61" s="26"/>
      <c r="AM61" s="26"/>
      <c r="AN61" s="26"/>
      <c r="AO61" s="52"/>
      <c r="AP61" s="26"/>
      <c r="AQ61" s="24"/>
    </row>
    <row r="62" spans="2:43" x14ac:dyDescent="0.3">
      <c r="B62" s="23"/>
      <c r="C62" s="26"/>
      <c r="D62" s="51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52"/>
      <c r="AA62" s="26"/>
      <c r="AB62" s="26"/>
      <c r="AC62" s="51"/>
      <c r="AD62" s="26"/>
      <c r="AE62" s="26"/>
      <c r="AF62" s="26"/>
      <c r="AG62" s="26"/>
      <c r="AH62" s="26"/>
      <c r="AI62" s="26"/>
      <c r="AJ62" s="26"/>
      <c r="AK62" s="26"/>
      <c r="AL62" s="26"/>
      <c r="AM62" s="26"/>
      <c r="AN62" s="26"/>
      <c r="AO62" s="52"/>
      <c r="AP62" s="26"/>
      <c r="AQ62" s="24"/>
    </row>
    <row r="63" spans="2:43" x14ac:dyDescent="0.3">
      <c r="B63" s="23"/>
      <c r="C63" s="26"/>
      <c r="D63" s="51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52"/>
      <c r="AA63" s="26"/>
      <c r="AB63" s="26"/>
      <c r="AC63" s="51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52"/>
      <c r="AP63" s="26"/>
      <c r="AQ63" s="24"/>
    </row>
    <row r="64" spans="2:43" x14ac:dyDescent="0.3">
      <c r="B64" s="23"/>
      <c r="C64" s="26"/>
      <c r="D64" s="51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52"/>
      <c r="AA64" s="26"/>
      <c r="AB64" s="26"/>
      <c r="AC64" s="51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52"/>
      <c r="AP64" s="26"/>
      <c r="AQ64" s="24"/>
    </row>
    <row r="65" spans="2:43" x14ac:dyDescent="0.3">
      <c r="B65" s="23"/>
      <c r="C65" s="26"/>
      <c r="D65" s="51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52"/>
      <c r="AA65" s="26"/>
      <c r="AB65" s="26"/>
      <c r="AC65" s="51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52"/>
      <c r="AP65" s="26"/>
      <c r="AQ65" s="24"/>
    </row>
    <row r="66" spans="2:43" x14ac:dyDescent="0.3">
      <c r="B66" s="23"/>
      <c r="C66" s="26"/>
      <c r="D66" s="51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52"/>
      <c r="AA66" s="26"/>
      <c r="AB66" s="26"/>
      <c r="AC66" s="51"/>
      <c r="AD66" s="26"/>
      <c r="AE66" s="26"/>
      <c r="AF66" s="26"/>
      <c r="AG66" s="26"/>
      <c r="AH66" s="26"/>
      <c r="AI66" s="26"/>
      <c r="AJ66" s="26"/>
      <c r="AK66" s="26"/>
      <c r="AL66" s="26"/>
      <c r="AM66" s="26"/>
      <c r="AN66" s="26"/>
      <c r="AO66" s="52"/>
      <c r="AP66" s="26"/>
      <c r="AQ66" s="24"/>
    </row>
    <row r="67" spans="2:43" x14ac:dyDescent="0.3">
      <c r="B67" s="23"/>
      <c r="C67" s="26"/>
      <c r="D67" s="51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52"/>
      <c r="AA67" s="26"/>
      <c r="AB67" s="26"/>
      <c r="AC67" s="51"/>
      <c r="AD67" s="26"/>
      <c r="AE67" s="26"/>
      <c r="AF67" s="26"/>
      <c r="AG67" s="26"/>
      <c r="AH67" s="26"/>
      <c r="AI67" s="26"/>
      <c r="AJ67" s="26"/>
      <c r="AK67" s="26"/>
      <c r="AL67" s="26"/>
      <c r="AM67" s="26"/>
      <c r="AN67" s="26"/>
      <c r="AO67" s="52"/>
      <c r="AP67" s="26"/>
      <c r="AQ67" s="24"/>
    </row>
    <row r="68" spans="2:43" x14ac:dyDescent="0.3">
      <c r="B68" s="23"/>
      <c r="C68" s="26"/>
      <c r="D68" s="51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52"/>
      <c r="AA68" s="26"/>
      <c r="AB68" s="26"/>
      <c r="AC68" s="51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52"/>
      <c r="AP68" s="26"/>
      <c r="AQ68" s="24"/>
    </row>
    <row r="69" spans="2:43" s="1" customFormat="1" ht="15" x14ac:dyDescent="0.3">
      <c r="B69" s="33"/>
      <c r="C69" s="34"/>
      <c r="D69" s="53" t="s">
        <v>50</v>
      </c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5" t="s">
        <v>51</v>
      </c>
      <c r="S69" s="54"/>
      <c r="T69" s="54"/>
      <c r="U69" s="54"/>
      <c r="V69" s="54"/>
      <c r="W69" s="54"/>
      <c r="X69" s="54"/>
      <c r="Y69" s="54"/>
      <c r="Z69" s="56"/>
      <c r="AA69" s="34"/>
      <c r="AB69" s="34"/>
      <c r="AC69" s="53" t="s">
        <v>50</v>
      </c>
      <c r="AD69" s="54"/>
      <c r="AE69" s="54"/>
      <c r="AF69" s="54"/>
      <c r="AG69" s="54"/>
      <c r="AH69" s="54"/>
      <c r="AI69" s="54"/>
      <c r="AJ69" s="54"/>
      <c r="AK69" s="54"/>
      <c r="AL69" s="54"/>
      <c r="AM69" s="55" t="s">
        <v>51</v>
      </c>
      <c r="AN69" s="54"/>
      <c r="AO69" s="56"/>
      <c r="AP69" s="34"/>
      <c r="AQ69" s="35"/>
    </row>
    <row r="70" spans="2:43" s="1" customFormat="1" ht="6.95" customHeight="1" x14ac:dyDescent="0.3">
      <c r="B70" s="33"/>
      <c r="C70" s="34"/>
      <c r="D70" s="34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5"/>
    </row>
    <row r="71" spans="2:43" s="1" customFormat="1" ht="6.9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9"/>
    </row>
    <row r="75" spans="2:43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2"/>
    </row>
    <row r="76" spans="2:43" s="1" customFormat="1" ht="36.950000000000003" customHeight="1" x14ac:dyDescent="0.3">
      <c r="B76" s="33"/>
      <c r="C76" s="205" t="s">
        <v>54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206"/>
      <c r="S76" s="206"/>
      <c r="T76" s="206"/>
      <c r="U76" s="206"/>
      <c r="V76" s="206"/>
      <c r="W76" s="206"/>
      <c r="X76" s="206"/>
      <c r="Y76" s="206"/>
      <c r="Z76" s="206"/>
      <c r="AA76" s="206"/>
      <c r="AB76" s="206"/>
      <c r="AC76" s="206"/>
      <c r="AD76" s="206"/>
      <c r="AE76" s="206"/>
      <c r="AF76" s="206"/>
      <c r="AG76" s="206"/>
      <c r="AH76" s="206"/>
      <c r="AI76" s="206"/>
      <c r="AJ76" s="206"/>
      <c r="AK76" s="206"/>
      <c r="AL76" s="206"/>
      <c r="AM76" s="206"/>
      <c r="AN76" s="206"/>
      <c r="AO76" s="206"/>
      <c r="AP76" s="206"/>
      <c r="AQ76" s="35"/>
    </row>
    <row r="77" spans="2:43" s="3" customFormat="1" ht="14.45" customHeight="1" x14ac:dyDescent="0.3">
      <c r="B77" s="63"/>
      <c r="C77" s="30" t="s">
        <v>15</v>
      </c>
      <c r="D77" s="64"/>
      <c r="E77" s="64"/>
      <c r="F77" s="64"/>
      <c r="G77" s="64"/>
      <c r="H77" s="64"/>
      <c r="I77" s="64"/>
      <c r="J77" s="64"/>
      <c r="K77" s="64"/>
      <c r="L77" s="64" t="str">
        <f>K5</f>
        <v>BPT4317</v>
      </c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5"/>
    </row>
    <row r="78" spans="2:43" s="4" customFormat="1" ht="36.950000000000003" customHeight="1" x14ac:dyDescent="0.3">
      <c r="B78" s="66"/>
      <c r="C78" s="67" t="s">
        <v>17</v>
      </c>
      <c r="D78" s="68"/>
      <c r="E78" s="68"/>
      <c r="F78" s="68"/>
      <c r="G78" s="68"/>
      <c r="H78" s="68"/>
      <c r="I78" s="68"/>
      <c r="J78" s="68"/>
      <c r="K78" s="68"/>
      <c r="L78" s="221" t="str">
        <f>K6</f>
        <v>Výstavba inženýrských sítí v prostoru Slatinice</v>
      </c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22"/>
      <c r="Z78" s="222"/>
      <c r="AA78" s="222"/>
      <c r="AB78" s="222"/>
      <c r="AC78" s="222"/>
      <c r="AD78" s="222"/>
      <c r="AE78" s="222"/>
      <c r="AF78" s="222"/>
      <c r="AG78" s="222"/>
      <c r="AH78" s="222"/>
      <c r="AI78" s="222"/>
      <c r="AJ78" s="222"/>
      <c r="AK78" s="222"/>
      <c r="AL78" s="222"/>
      <c r="AM78" s="222"/>
      <c r="AN78" s="222"/>
      <c r="AO78" s="222"/>
      <c r="AP78" s="68"/>
      <c r="AQ78" s="69"/>
    </row>
    <row r="79" spans="2:43" s="1" customFormat="1" ht="6.95" customHeight="1" x14ac:dyDescent="0.3">
      <c r="B79" s="33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5"/>
    </row>
    <row r="80" spans="2:43" s="1" customFormat="1" ht="15" x14ac:dyDescent="0.3">
      <c r="B80" s="33"/>
      <c r="C80" s="30" t="s">
        <v>21</v>
      </c>
      <c r="D80" s="34"/>
      <c r="E80" s="34"/>
      <c r="F80" s="34"/>
      <c r="G80" s="34"/>
      <c r="H80" s="34"/>
      <c r="I80" s="34"/>
      <c r="J80" s="34"/>
      <c r="K80" s="34"/>
      <c r="L80" s="70" t="str">
        <f>IF(K8="","",K8)</f>
        <v>Slatinice</v>
      </c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0" t="s">
        <v>23</v>
      </c>
      <c r="AJ80" s="34"/>
      <c r="AK80" s="34"/>
      <c r="AL80" s="34"/>
      <c r="AM80" s="71"/>
      <c r="AN80" s="34"/>
      <c r="AO80" s="34"/>
      <c r="AP80" s="34"/>
      <c r="AQ80" s="35"/>
    </row>
    <row r="81" spans="1:76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5"/>
    </row>
    <row r="82" spans="1:76" s="1" customFormat="1" ht="15" x14ac:dyDescent="0.3">
      <c r="B82" s="33"/>
      <c r="C82" s="30" t="s">
        <v>24</v>
      </c>
      <c r="D82" s="34"/>
      <c r="E82" s="34"/>
      <c r="F82" s="34"/>
      <c r="G82" s="34"/>
      <c r="H82" s="34"/>
      <c r="I82" s="34"/>
      <c r="J82" s="34"/>
      <c r="K82" s="34"/>
      <c r="L82" s="64" t="str">
        <f>IF(E11= "","",E11)</f>
        <v>Vršanská uhelná a.s.</v>
      </c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0" t="s">
        <v>30</v>
      </c>
      <c r="AJ82" s="34"/>
      <c r="AK82" s="34"/>
      <c r="AL82" s="34"/>
      <c r="AM82" s="223" t="str">
        <f>IF(E17="","",E17)</f>
        <v>PipeTech Project s.r.o.</v>
      </c>
      <c r="AN82" s="223"/>
      <c r="AO82" s="223"/>
      <c r="AP82" s="223"/>
      <c r="AQ82" s="35"/>
      <c r="AS82" s="224" t="s">
        <v>55</v>
      </c>
      <c r="AT82" s="225"/>
      <c r="AU82" s="49"/>
      <c r="AV82" s="49"/>
      <c r="AW82" s="49"/>
      <c r="AX82" s="49"/>
      <c r="AY82" s="49"/>
      <c r="AZ82" s="49"/>
      <c r="BA82" s="49"/>
      <c r="BB82" s="49"/>
      <c r="BC82" s="49"/>
      <c r="BD82" s="50"/>
    </row>
    <row r="83" spans="1:76" s="1" customFormat="1" ht="15" x14ac:dyDescent="0.3">
      <c r="B83" s="33"/>
      <c r="C83" s="30" t="s">
        <v>28</v>
      </c>
      <c r="D83" s="34"/>
      <c r="E83" s="34"/>
      <c r="F83" s="34"/>
      <c r="G83" s="34"/>
      <c r="H83" s="34"/>
      <c r="I83" s="34"/>
      <c r="J83" s="34"/>
      <c r="K83" s="34"/>
      <c r="L83" s="64" t="str">
        <f>IF(E14="","",E14)</f>
        <v xml:space="preserve"> </v>
      </c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0" t="s">
        <v>33</v>
      </c>
      <c r="AJ83" s="34"/>
      <c r="AK83" s="34"/>
      <c r="AL83" s="34"/>
      <c r="AM83" s="223" t="str">
        <f>IF(E20="","",E20)</f>
        <v>Ing. Orságová, Ing. Kessler, Ing. Vosáhlo</v>
      </c>
      <c r="AN83" s="223"/>
      <c r="AO83" s="223"/>
      <c r="AP83" s="223"/>
      <c r="AQ83" s="35"/>
      <c r="AS83" s="226"/>
      <c r="AT83" s="227"/>
      <c r="AU83" s="34"/>
      <c r="AV83" s="34"/>
      <c r="AW83" s="34"/>
      <c r="AX83" s="34"/>
      <c r="AY83" s="34"/>
      <c r="AZ83" s="34"/>
      <c r="BA83" s="34"/>
      <c r="BB83" s="34"/>
      <c r="BC83" s="34"/>
      <c r="BD83" s="72"/>
    </row>
    <row r="84" spans="1:76" s="1" customFormat="1" ht="10.9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5"/>
      <c r="AS84" s="226"/>
      <c r="AT84" s="227"/>
      <c r="AU84" s="34"/>
      <c r="AV84" s="34"/>
      <c r="AW84" s="34"/>
      <c r="AX84" s="34"/>
      <c r="AY84" s="34"/>
      <c r="AZ84" s="34"/>
      <c r="BA84" s="34"/>
      <c r="BB84" s="34"/>
      <c r="BC84" s="34"/>
      <c r="BD84" s="72"/>
    </row>
    <row r="85" spans="1:76" s="1" customFormat="1" ht="29.25" customHeight="1" x14ac:dyDescent="0.3">
      <c r="B85" s="33"/>
      <c r="C85" s="228" t="s">
        <v>56</v>
      </c>
      <c r="D85" s="229"/>
      <c r="E85" s="229"/>
      <c r="F85" s="229"/>
      <c r="G85" s="229"/>
      <c r="H85" s="73"/>
      <c r="I85" s="230" t="s">
        <v>57</v>
      </c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  <c r="AE85" s="229"/>
      <c r="AF85" s="229"/>
      <c r="AG85" s="230" t="s">
        <v>58</v>
      </c>
      <c r="AH85" s="229"/>
      <c r="AI85" s="229"/>
      <c r="AJ85" s="229"/>
      <c r="AK85" s="229"/>
      <c r="AL85" s="229"/>
      <c r="AM85" s="229"/>
      <c r="AN85" s="230" t="s">
        <v>59</v>
      </c>
      <c r="AO85" s="229"/>
      <c r="AP85" s="231"/>
      <c r="AQ85" s="35"/>
      <c r="AS85" s="74" t="s">
        <v>60</v>
      </c>
      <c r="AT85" s="75" t="s">
        <v>61</v>
      </c>
      <c r="AU85" s="75" t="s">
        <v>62</v>
      </c>
      <c r="AV85" s="75" t="s">
        <v>63</v>
      </c>
      <c r="AW85" s="75" t="s">
        <v>64</v>
      </c>
      <c r="AX85" s="75" t="s">
        <v>65</v>
      </c>
      <c r="AY85" s="75" t="s">
        <v>66</v>
      </c>
      <c r="AZ85" s="75" t="s">
        <v>67</v>
      </c>
      <c r="BA85" s="75" t="s">
        <v>68</v>
      </c>
      <c r="BB85" s="75" t="s">
        <v>69</v>
      </c>
      <c r="BC85" s="75" t="s">
        <v>70</v>
      </c>
      <c r="BD85" s="76" t="s">
        <v>71</v>
      </c>
    </row>
    <row r="86" spans="1:76" s="1" customFormat="1" ht="10.9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5"/>
      <c r="AS86" s="77"/>
      <c r="AT86" s="49"/>
      <c r="AU86" s="49"/>
      <c r="AV86" s="49"/>
      <c r="AW86" s="49"/>
      <c r="AX86" s="49"/>
      <c r="AY86" s="49"/>
      <c r="AZ86" s="49"/>
      <c r="BA86" s="49"/>
      <c r="BB86" s="49"/>
      <c r="BC86" s="49"/>
      <c r="BD86" s="50"/>
    </row>
    <row r="87" spans="1:76" s="4" customFormat="1" ht="32.450000000000003" customHeight="1" x14ac:dyDescent="0.3">
      <c r="B87" s="66"/>
      <c r="C87" s="78" t="s">
        <v>72</v>
      </c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243">
        <f>ROUND(AG88+AG94+AG105+AG117+AG128+AG150,2)</f>
        <v>0</v>
      </c>
      <c r="AH87" s="243"/>
      <c r="AI87" s="243"/>
      <c r="AJ87" s="243"/>
      <c r="AK87" s="243"/>
      <c r="AL87" s="243"/>
      <c r="AM87" s="243"/>
      <c r="AN87" s="244">
        <f t="shared" ref="AN87:AN118" si="0">SUM(AG87,AT87)</f>
        <v>0</v>
      </c>
      <c r="AO87" s="244"/>
      <c r="AP87" s="244"/>
      <c r="AQ87" s="69"/>
      <c r="AS87" s="80">
        <f>ROUND(AS88+AS94+AS105+AS117+AS128+AS150,2)</f>
        <v>0</v>
      </c>
      <c r="AT87" s="81">
        <f t="shared" ref="AT87:AT118" si="1">ROUND(SUM(AV87:AW87),2)</f>
        <v>0</v>
      </c>
      <c r="AU87" s="82">
        <f>ROUND(AU88+AU94+AU105+AU117+AU128+AU150,5)</f>
        <v>356255.58289999998</v>
      </c>
      <c r="AV87" s="81">
        <f>ROUND(AZ87*L31,2)</f>
        <v>0</v>
      </c>
      <c r="AW87" s="81">
        <f>ROUND(BA87*L32,2)</f>
        <v>0</v>
      </c>
      <c r="AX87" s="81">
        <f>ROUND(BB87*L31,2)</f>
        <v>0</v>
      </c>
      <c r="AY87" s="81">
        <f>ROUND(BC87*L32,2)</f>
        <v>0</v>
      </c>
      <c r="AZ87" s="81">
        <f>ROUND(AZ88+AZ94+AZ105+AZ117+AZ128+AZ150,2)</f>
        <v>0</v>
      </c>
      <c r="BA87" s="81">
        <f>ROUND(BA88+BA94+BA105+BA117+BA128+BA150,2)</f>
        <v>0</v>
      </c>
      <c r="BB87" s="81">
        <f>ROUND(BB88+BB94+BB105+BB117+BB128+BB150,2)</f>
        <v>0</v>
      </c>
      <c r="BC87" s="81">
        <f>ROUND(BC88+BC94+BC105+BC117+BC128+BC150,2)</f>
        <v>0</v>
      </c>
      <c r="BD87" s="83">
        <f>ROUND(BD88+BD94+BD105+BD117+BD128+BD150,2)</f>
        <v>0</v>
      </c>
      <c r="BS87" s="84" t="s">
        <v>73</v>
      </c>
      <c r="BT87" s="84" t="s">
        <v>74</v>
      </c>
      <c r="BU87" s="85" t="s">
        <v>75</v>
      </c>
      <c r="BV87" s="84" t="s">
        <v>76</v>
      </c>
      <c r="BW87" s="84" t="s">
        <v>77</v>
      </c>
      <c r="BX87" s="84" t="s">
        <v>78</v>
      </c>
    </row>
    <row r="88" spans="1:76" s="5" customFormat="1" ht="22.5" customHeight="1" x14ac:dyDescent="0.3">
      <c r="B88" s="86"/>
      <c r="C88" s="87"/>
      <c r="D88" s="235" t="s">
        <v>79</v>
      </c>
      <c r="E88" s="235"/>
      <c r="F88" s="235"/>
      <c r="G88" s="235"/>
      <c r="H88" s="235"/>
      <c r="I88" s="88"/>
      <c r="J88" s="235" t="s">
        <v>80</v>
      </c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  <c r="AA88" s="235"/>
      <c r="AB88" s="235"/>
      <c r="AC88" s="235"/>
      <c r="AD88" s="235"/>
      <c r="AE88" s="235"/>
      <c r="AF88" s="235"/>
      <c r="AG88" s="234">
        <f>ROUND(SUM(AG89:AG93),2)</f>
        <v>0</v>
      </c>
      <c r="AH88" s="233"/>
      <c r="AI88" s="233"/>
      <c r="AJ88" s="233"/>
      <c r="AK88" s="233"/>
      <c r="AL88" s="233"/>
      <c r="AM88" s="233"/>
      <c r="AN88" s="232">
        <f t="shared" si="0"/>
        <v>0</v>
      </c>
      <c r="AO88" s="233"/>
      <c r="AP88" s="233"/>
      <c r="AQ88" s="89"/>
      <c r="AS88" s="90">
        <f>ROUND(SUM(AS89:AS93),2)</f>
        <v>0</v>
      </c>
      <c r="AT88" s="91">
        <f t="shared" si="1"/>
        <v>0</v>
      </c>
      <c r="AU88" s="92">
        <f>ROUND(SUM(AU89:AU93),5)</f>
        <v>30326.438999999998</v>
      </c>
      <c r="AV88" s="91">
        <f>ROUND(AZ88*L31,2)</f>
        <v>0</v>
      </c>
      <c r="AW88" s="91">
        <f>ROUND(BA88*L32,2)</f>
        <v>0</v>
      </c>
      <c r="AX88" s="91">
        <f>ROUND(BB88*L31,2)</f>
        <v>0</v>
      </c>
      <c r="AY88" s="91">
        <f>ROUND(BC88*L32,2)</f>
        <v>0</v>
      </c>
      <c r="AZ88" s="91">
        <f>ROUND(SUM(AZ89:AZ93),2)</f>
        <v>0</v>
      </c>
      <c r="BA88" s="91">
        <f>ROUND(SUM(BA89:BA93),2)</f>
        <v>0</v>
      </c>
      <c r="BB88" s="91">
        <f>ROUND(SUM(BB89:BB93),2)</f>
        <v>0</v>
      </c>
      <c r="BC88" s="91">
        <f>ROUND(SUM(BC89:BC93),2)</f>
        <v>0</v>
      </c>
      <c r="BD88" s="93">
        <f>ROUND(SUM(BD89:BD93),2)</f>
        <v>0</v>
      </c>
      <c r="BS88" s="94" t="s">
        <v>73</v>
      </c>
      <c r="BT88" s="94" t="s">
        <v>81</v>
      </c>
      <c r="BU88" s="94" t="s">
        <v>75</v>
      </c>
      <c r="BV88" s="94" t="s">
        <v>76</v>
      </c>
      <c r="BW88" s="94" t="s">
        <v>82</v>
      </c>
      <c r="BX88" s="94" t="s">
        <v>77</v>
      </c>
    </row>
    <row r="89" spans="1:76" s="6" customFormat="1" ht="22.5" customHeight="1" x14ac:dyDescent="0.3">
      <c r="A89" s="95" t="s">
        <v>83</v>
      </c>
      <c r="B89" s="96"/>
      <c r="C89" s="97"/>
      <c r="D89" s="97"/>
      <c r="E89" s="238" t="s">
        <v>84</v>
      </c>
      <c r="F89" s="238"/>
      <c r="G89" s="238"/>
      <c r="H89" s="238"/>
      <c r="I89" s="238"/>
      <c r="J89" s="97"/>
      <c r="K89" s="238" t="s">
        <v>85</v>
      </c>
      <c r="L89" s="238"/>
      <c r="M89" s="238"/>
      <c r="N89" s="238"/>
      <c r="O89" s="238"/>
      <c r="P89" s="238"/>
      <c r="Q89" s="238"/>
      <c r="R89" s="238"/>
      <c r="S89" s="238"/>
      <c r="T89" s="238"/>
      <c r="U89" s="238"/>
      <c r="V89" s="238"/>
      <c r="W89" s="238"/>
      <c r="X89" s="238"/>
      <c r="Y89" s="238"/>
      <c r="Z89" s="238"/>
      <c r="AA89" s="238"/>
      <c r="AB89" s="238"/>
      <c r="AC89" s="238"/>
      <c r="AD89" s="238"/>
      <c r="AE89" s="238"/>
      <c r="AF89" s="238"/>
      <c r="AG89" s="236">
        <f>'PS0701 - PS 07-01 - Stroj...'!M31</f>
        <v>0</v>
      </c>
      <c r="AH89" s="237"/>
      <c r="AI89" s="237"/>
      <c r="AJ89" s="237"/>
      <c r="AK89" s="237"/>
      <c r="AL89" s="237"/>
      <c r="AM89" s="237"/>
      <c r="AN89" s="236">
        <f t="shared" si="0"/>
        <v>0</v>
      </c>
      <c r="AO89" s="237"/>
      <c r="AP89" s="237"/>
      <c r="AQ89" s="98"/>
      <c r="AS89" s="99">
        <f>'PS0701 - PS 07-01 - Stroj...'!M29</f>
        <v>0</v>
      </c>
      <c r="AT89" s="100">
        <f t="shared" si="1"/>
        <v>0</v>
      </c>
      <c r="AU89" s="101">
        <f>'PS0701 - PS 07-01 - Stroj...'!W115</f>
        <v>1.4999999999999999E-2</v>
      </c>
      <c r="AV89" s="100">
        <f>'PS0701 - PS 07-01 - Stroj...'!M33</f>
        <v>0</v>
      </c>
      <c r="AW89" s="100">
        <f>'PS0701 - PS 07-01 - Stroj...'!M34</f>
        <v>0</v>
      </c>
      <c r="AX89" s="100">
        <f>'PS0701 - PS 07-01 - Stroj...'!M35</f>
        <v>0</v>
      </c>
      <c r="AY89" s="100">
        <f>'PS0701 - PS 07-01 - Stroj...'!M36</f>
        <v>0</v>
      </c>
      <c r="AZ89" s="100">
        <f>'PS0701 - PS 07-01 - Stroj...'!H33</f>
        <v>0</v>
      </c>
      <c r="BA89" s="100">
        <f>'PS0701 - PS 07-01 - Stroj...'!H34</f>
        <v>0</v>
      </c>
      <c r="BB89" s="100">
        <f>'PS0701 - PS 07-01 - Stroj...'!H35</f>
        <v>0</v>
      </c>
      <c r="BC89" s="100">
        <f>'PS0701 - PS 07-01 - Stroj...'!H36</f>
        <v>0</v>
      </c>
      <c r="BD89" s="102">
        <f>'PS0701 - PS 07-01 - Stroj...'!H37</f>
        <v>0</v>
      </c>
      <c r="BT89" s="103" t="s">
        <v>86</v>
      </c>
      <c r="BV89" s="103" t="s">
        <v>76</v>
      </c>
      <c r="BW89" s="103" t="s">
        <v>87</v>
      </c>
      <c r="BX89" s="103" t="s">
        <v>82</v>
      </c>
    </row>
    <row r="90" spans="1:76" s="6" customFormat="1" ht="22.5" customHeight="1" x14ac:dyDescent="0.3">
      <c r="A90" s="95" t="s">
        <v>83</v>
      </c>
      <c r="B90" s="96"/>
      <c r="C90" s="97"/>
      <c r="D90" s="97"/>
      <c r="E90" s="238" t="s">
        <v>88</v>
      </c>
      <c r="F90" s="238"/>
      <c r="G90" s="238"/>
      <c r="H90" s="238"/>
      <c r="I90" s="238"/>
      <c r="J90" s="97"/>
      <c r="K90" s="238" t="s">
        <v>89</v>
      </c>
      <c r="L90" s="238"/>
      <c r="M90" s="238"/>
      <c r="N90" s="238"/>
      <c r="O90" s="238"/>
      <c r="P90" s="238"/>
      <c r="Q90" s="238"/>
      <c r="R90" s="238"/>
      <c r="S90" s="238"/>
      <c r="T90" s="238"/>
      <c r="U90" s="238"/>
      <c r="V90" s="238"/>
      <c r="W90" s="238"/>
      <c r="X90" s="238"/>
      <c r="Y90" s="238"/>
      <c r="Z90" s="238"/>
      <c r="AA90" s="238"/>
      <c r="AB90" s="238"/>
      <c r="AC90" s="238"/>
      <c r="AD90" s="238"/>
      <c r="AE90" s="238"/>
      <c r="AF90" s="238"/>
      <c r="AG90" s="236">
        <f>'PS0702 - PS 07-02 -  Moto...'!M31</f>
        <v>0</v>
      </c>
      <c r="AH90" s="237"/>
      <c r="AI90" s="237"/>
      <c r="AJ90" s="237"/>
      <c r="AK90" s="237"/>
      <c r="AL90" s="237"/>
      <c r="AM90" s="237"/>
      <c r="AN90" s="236">
        <f t="shared" si="0"/>
        <v>0</v>
      </c>
      <c r="AO90" s="237"/>
      <c r="AP90" s="237"/>
      <c r="AQ90" s="98"/>
      <c r="AS90" s="99">
        <f>'PS0702 - PS 07-02 -  Moto...'!M29</f>
        <v>0</v>
      </c>
      <c r="AT90" s="100">
        <f t="shared" si="1"/>
        <v>0</v>
      </c>
      <c r="AU90" s="101">
        <f>'PS0702 - PS 07-02 -  Moto...'!W113</f>
        <v>0</v>
      </c>
      <c r="AV90" s="100">
        <f>'PS0702 - PS 07-02 -  Moto...'!M33</f>
        <v>0</v>
      </c>
      <c r="AW90" s="100">
        <f>'PS0702 - PS 07-02 -  Moto...'!M34</f>
        <v>0</v>
      </c>
      <c r="AX90" s="100">
        <f>'PS0702 - PS 07-02 -  Moto...'!M35</f>
        <v>0</v>
      </c>
      <c r="AY90" s="100">
        <f>'PS0702 - PS 07-02 -  Moto...'!M36</f>
        <v>0</v>
      </c>
      <c r="AZ90" s="100">
        <f>'PS0702 - PS 07-02 -  Moto...'!H33</f>
        <v>0</v>
      </c>
      <c r="BA90" s="100">
        <f>'PS0702 - PS 07-02 -  Moto...'!H34</f>
        <v>0</v>
      </c>
      <c r="BB90" s="100">
        <f>'PS0702 - PS 07-02 -  Moto...'!H35</f>
        <v>0</v>
      </c>
      <c r="BC90" s="100">
        <f>'PS0702 - PS 07-02 -  Moto...'!H36</f>
        <v>0</v>
      </c>
      <c r="BD90" s="102">
        <f>'PS0702 - PS 07-02 -  Moto...'!H37</f>
        <v>0</v>
      </c>
      <c r="BT90" s="103" t="s">
        <v>86</v>
      </c>
      <c r="BV90" s="103" t="s">
        <v>76</v>
      </c>
      <c r="BW90" s="103" t="s">
        <v>90</v>
      </c>
      <c r="BX90" s="103" t="s">
        <v>82</v>
      </c>
    </row>
    <row r="91" spans="1:76" s="6" customFormat="1" ht="22.5" customHeight="1" x14ac:dyDescent="0.3">
      <c r="A91" s="95" t="s">
        <v>83</v>
      </c>
      <c r="B91" s="96"/>
      <c r="C91" s="97"/>
      <c r="D91" s="97"/>
      <c r="E91" s="238" t="s">
        <v>91</v>
      </c>
      <c r="F91" s="238"/>
      <c r="G91" s="238"/>
      <c r="H91" s="238"/>
      <c r="I91" s="238"/>
      <c r="J91" s="97"/>
      <c r="K91" s="238" t="s">
        <v>92</v>
      </c>
      <c r="L91" s="238"/>
      <c r="M91" s="238"/>
      <c r="N91" s="238"/>
      <c r="O91" s="238"/>
      <c r="P91" s="238"/>
      <c r="Q91" s="238"/>
      <c r="R91" s="238"/>
      <c r="S91" s="238"/>
      <c r="T91" s="238"/>
      <c r="U91" s="238"/>
      <c r="V91" s="238"/>
      <c r="W91" s="238"/>
      <c r="X91" s="238"/>
      <c r="Y91" s="238"/>
      <c r="Z91" s="238"/>
      <c r="AA91" s="238"/>
      <c r="AB91" s="238"/>
      <c r="AC91" s="238"/>
      <c r="AD91" s="238"/>
      <c r="AE91" s="238"/>
      <c r="AF91" s="238"/>
      <c r="AG91" s="236">
        <f>'SO0701 - SO 07-01 - Armat...'!M31</f>
        <v>0</v>
      </c>
      <c r="AH91" s="237"/>
      <c r="AI91" s="237"/>
      <c r="AJ91" s="237"/>
      <c r="AK91" s="237"/>
      <c r="AL91" s="237"/>
      <c r="AM91" s="237"/>
      <c r="AN91" s="236">
        <f t="shared" si="0"/>
        <v>0</v>
      </c>
      <c r="AO91" s="237"/>
      <c r="AP91" s="237"/>
      <c r="AQ91" s="98"/>
      <c r="AS91" s="99">
        <f>'SO0701 - SO 07-01 - Armat...'!M29</f>
        <v>0</v>
      </c>
      <c r="AT91" s="100">
        <f t="shared" si="1"/>
        <v>0</v>
      </c>
      <c r="AU91" s="101">
        <f>'SO0701 - SO 07-01 - Armat...'!W115</f>
        <v>5.3860000000000001</v>
      </c>
      <c r="AV91" s="100">
        <f>'SO0701 - SO 07-01 - Armat...'!M33</f>
        <v>0</v>
      </c>
      <c r="AW91" s="100">
        <f>'SO0701 - SO 07-01 - Armat...'!M34</f>
        <v>0</v>
      </c>
      <c r="AX91" s="100">
        <f>'SO0701 - SO 07-01 - Armat...'!M35</f>
        <v>0</v>
      </c>
      <c r="AY91" s="100">
        <f>'SO0701 - SO 07-01 - Armat...'!M36</f>
        <v>0</v>
      </c>
      <c r="AZ91" s="100">
        <f>'SO0701 - SO 07-01 - Armat...'!H33</f>
        <v>0</v>
      </c>
      <c r="BA91" s="100">
        <f>'SO0701 - SO 07-01 - Armat...'!H34</f>
        <v>0</v>
      </c>
      <c r="BB91" s="100">
        <f>'SO0701 - SO 07-01 - Armat...'!H35</f>
        <v>0</v>
      </c>
      <c r="BC91" s="100">
        <f>'SO0701 - SO 07-01 - Armat...'!H36</f>
        <v>0</v>
      </c>
      <c r="BD91" s="102">
        <f>'SO0701 - SO 07-01 - Armat...'!H37</f>
        <v>0</v>
      </c>
      <c r="BT91" s="103" t="s">
        <v>86</v>
      </c>
      <c r="BV91" s="103" t="s">
        <v>76</v>
      </c>
      <c r="BW91" s="103" t="s">
        <v>93</v>
      </c>
      <c r="BX91" s="103" t="s">
        <v>82</v>
      </c>
    </row>
    <row r="92" spans="1:76" s="6" customFormat="1" ht="22.5" customHeight="1" x14ac:dyDescent="0.3">
      <c r="A92" s="95" t="s">
        <v>83</v>
      </c>
      <c r="B92" s="96"/>
      <c r="C92" s="97"/>
      <c r="D92" s="97"/>
      <c r="E92" s="238" t="s">
        <v>94</v>
      </c>
      <c r="F92" s="238"/>
      <c r="G92" s="238"/>
      <c r="H92" s="238"/>
      <c r="I92" s="238"/>
      <c r="J92" s="97"/>
      <c r="K92" s="238" t="s">
        <v>95</v>
      </c>
      <c r="L92" s="238"/>
      <c r="M92" s="238"/>
      <c r="N92" s="238"/>
      <c r="O92" s="238"/>
      <c r="P92" s="238"/>
      <c r="Q92" s="238"/>
      <c r="R92" s="238"/>
      <c r="S92" s="238"/>
      <c r="T92" s="238"/>
      <c r="U92" s="238"/>
      <c r="V92" s="238"/>
      <c r="W92" s="238"/>
      <c r="X92" s="238"/>
      <c r="Y92" s="238"/>
      <c r="Z92" s="238"/>
      <c r="AA92" s="238"/>
      <c r="AB92" s="238"/>
      <c r="AC92" s="238"/>
      <c r="AD92" s="238"/>
      <c r="AE92" s="238"/>
      <c r="AF92" s="238"/>
      <c r="AG92" s="236">
        <f>'SO0706 - SO 07-06-  Potru...'!M31</f>
        <v>0</v>
      </c>
      <c r="AH92" s="237"/>
      <c r="AI92" s="237"/>
      <c r="AJ92" s="237"/>
      <c r="AK92" s="237"/>
      <c r="AL92" s="237"/>
      <c r="AM92" s="237"/>
      <c r="AN92" s="236">
        <f t="shared" si="0"/>
        <v>0</v>
      </c>
      <c r="AO92" s="237"/>
      <c r="AP92" s="237"/>
      <c r="AQ92" s="98"/>
      <c r="AS92" s="99">
        <f>'SO0706 - SO 07-06-  Potru...'!M29</f>
        <v>0</v>
      </c>
      <c r="AT92" s="100">
        <f t="shared" si="1"/>
        <v>0</v>
      </c>
      <c r="AU92" s="101">
        <f>'SO0706 - SO 07-06-  Potru...'!W121</f>
        <v>30321.038</v>
      </c>
      <c r="AV92" s="100">
        <f>'SO0706 - SO 07-06-  Potru...'!M33</f>
        <v>0</v>
      </c>
      <c r="AW92" s="100">
        <f>'SO0706 - SO 07-06-  Potru...'!M34</f>
        <v>0</v>
      </c>
      <c r="AX92" s="100">
        <f>'SO0706 - SO 07-06-  Potru...'!M35</f>
        <v>0</v>
      </c>
      <c r="AY92" s="100">
        <f>'SO0706 - SO 07-06-  Potru...'!M36</f>
        <v>0</v>
      </c>
      <c r="AZ92" s="100">
        <f>'SO0706 - SO 07-06-  Potru...'!H33</f>
        <v>0</v>
      </c>
      <c r="BA92" s="100">
        <f>'SO0706 - SO 07-06-  Potru...'!H34</f>
        <v>0</v>
      </c>
      <c r="BB92" s="100">
        <f>'SO0706 - SO 07-06-  Potru...'!H35</f>
        <v>0</v>
      </c>
      <c r="BC92" s="100">
        <f>'SO0706 - SO 07-06-  Potru...'!H36</f>
        <v>0</v>
      </c>
      <c r="BD92" s="102">
        <f>'SO0706 - SO 07-06-  Potru...'!H37</f>
        <v>0</v>
      </c>
      <c r="BT92" s="103" t="s">
        <v>86</v>
      </c>
      <c r="BV92" s="103" t="s">
        <v>76</v>
      </c>
      <c r="BW92" s="103" t="s">
        <v>96</v>
      </c>
      <c r="BX92" s="103" t="s">
        <v>82</v>
      </c>
    </row>
    <row r="93" spans="1:76" s="6" customFormat="1" ht="22.5" customHeight="1" x14ac:dyDescent="0.3">
      <c r="A93" s="95" t="s">
        <v>83</v>
      </c>
      <c r="B93" s="96"/>
      <c r="C93" s="97"/>
      <c r="D93" s="97"/>
      <c r="E93" s="238" t="s">
        <v>97</v>
      </c>
      <c r="F93" s="238"/>
      <c r="G93" s="238"/>
      <c r="H93" s="238"/>
      <c r="I93" s="238"/>
      <c r="J93" s="97"/>
      <c r="K93" s="238" t="s">
        <v>98</v>
      </c>
      <c r="L93" s="238"/>
      <c r="M93" s="238"/>
      <c r="N93" s="238"/>
      <c r="O93" s="238"/>
      <c r="P93" s="238"/>
      <c r="Q93" s="238"/>
      <c r="R93" s="238"/>
      <c r="S93" s="238"/>
      <c r="T93" s="238"/>
      <c r="U93" s="238"/>
      <c r="V93" s="238"/>
      <c r="W93" s="238"/>
      <c r="X93" s="238"/>
      <c r="Y93" s="238"/>
      <c r="Z93" s="238"/>
      <c r="AA93" s="238"/>
      <c r="AB93" s="238"/>
      <c r="AC93" s="238"/>
      <c r="AD93" s="238"/>
      <c r="AE93" s="238"/>
      <c r="AF93" s="238"/>
      <c r="AG93" s="236">
        <f>'TZ07VRN - TZ07-VRN - Vedl...'!M31</f>
        <v>0</v>
      </c>
      <c r="AH93" s="237"/>
      <c r="AI93" s="237"/>
      <c r="AJ93" s="237"/>
      <c r="AK93" s="237"/>
      <c r="AL93" s="237"/>
      <c r="AM93" s="237"/>
      <c r="AN93" s="236">
        <f t="shared" si="0"/>
        <v>0</v>
      </c>
      <c r="AO93" s="237"/>
      <c r="AP93" s="237"/>
      <c r="AQ93" s="98"/>
      <c r="AS93" s="99">
        <f>'TZ07VRN - TZ07-VRN - Vedl...'!M29</f>
        <v>0</v>
      </c>
      <c r="AT93" s="100">
        <f t="shared" si="1"/>
        <v>0</v>
      </c>
      <c r="AU93" s="101">
        <f>'TZ07VRN - TZ07-VRN - Vedl...'!W115</f>
        <v>0</v>
      </c>
      <c r="AV93" s="100">
        <f>'TZ07VRN - TZ07-VRN - Vedl...'!M33</f>
        <v>0</v>
      </c>
      <c r="AW93" s="100">
        <f>'TZ07VRN - TZ07-VRN - Vedl...'!M34</f>
        <v>0</v>
      </c>
      <c r="AX93" s="100">
        <f>'TZ07VRN - TZ07-VRN - Vedl...'!M35</f>
        <v>0</v>
      </c>
      <c r="AY93" s="100">
        <f>'TZ07VRN - TZ07-VRN - Vedl...'!M36</f>
        <v>0</v>
      </c>
      <c r="AZ93" s="100">
        <f>'TZ07VRN - TZ07-VRN - Vedl...'!H33</f>
        <v>0</v>
      </c>
      <c r="BA93" s="100">
        <f>'TZ07VRN - TZ07-VRN - Vedl...'!H34</f>
        <v>0</v>
      </c>
      <c r="BB93" s="100">
        <f>'TZ07VRN - TZ07-VRN - Vedl...'!H35</f>
        <v>0</v>
      </c>
      <c r="BC93" s="100">
        <f>'TZ07VRN - TZ07-VRN - Vedl...'!H36</f>
        <v>0</v>
      </c>
      <c r="BD93" s="102">
        <f>'TZ07VRN - TZ07-VRN - Vedl...'!H37</f>
        <v>0</v>
      </c>
      <c r="BT93" s="103" t="s">
        <v>86</v>
      </c>
      <c r="BV93" s="103" t="s">
        <v>76</v>
      </c>
      <c r="BW93" s="103" t="s">
        <v>99</v>
      </c>
      <c r="BX93" s="103" t="s">
        <v>82</v>
      </c>
    </row>
    <row r="94" spans="1:76" s="5" customFormat="1" ht="22.5" customHeight="1" x14ac:dyDescent="0.3">
      <c r="B94" s="86"/>
      <c r="C94" s="87"/>
      <c r="D94" s="235" t="s">
        <v>100</v>
      </c>
      <c r="E94" s="235"/>
      <c r="F94" s="235"/>
      <c r="G94" s="235"/>
      <c r="H94" s="235"/>
      <c r="I94" s="88"/>
      <c r="J94" s="235" t="s">
        <v>101</v>
      </c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  <c r="AA94" s="235"/>
      <c r="AB94" s="235"/>
      <c r="AC94" s="235"/>
      <c r="AD94" s="235"/>
      <c r="AE94" s="235"/>
      <c r="AF94" s="235"/>
      <c r="AG94" s="234">
        <f>ROUND(SUM(AG95:AG104),2)</f>
        <v>0</v>
      </c>
      <c r="AH94" s="233"/>
      <c r="AI94" s="233"/>
      <c r="AJ94" s="233"/>
      <c r="AK94" s="233"/>
      <c r="AL94" s="233"/>
      <c r="AM94" s="233"/>
      <c r="AN94" s="232">
        <f t="shared" si="0"/>
        <v>0</v>
      </c>
      <c r="AO94" s="233"/>
      <c r="AP94" s="233"/>
      <c r="AQ94" s="89"/>
      <c r="AS94" s="90">
        <f>ROUND(SUM(AS95:AS104),2)</f>
        <v>0</v>
      </c>
      <c r="AT94" s="91">
        <f t="shared" si="1"/>
        <v>0</v>
      </c>
      <c r="AU94" s="92">
        <f>ROUND(SUM(AU95:AU104),5)</f>
        <v>27026.428199999998</v>
      </c>
      <c r="AV94" s="91">
        <f>ROUND(AZ94*L31,2)</f>
        <v>0</v>
      </c>
      <c r="AW94" s="91">
        <f>ROUND(BA94*L32,2)</f>
        <v>0</v>
      </c>
      <c r="AX94" s="91">
        <f>ROUND(BB94*L31,2)</f>
        <v>0</v>
      </c>
      <c r="AY94" s="91">
        <f>ROUND(BC94*L32,2)</f>
        <v>0</v>
      </c>
      <c r="AZ94" s="91">
        <f>ROUND(SUM(AZ95:AZ104),2)</f>
        <v>0</v>
      </c>
      <c r="BA94" s="91">
        <f>ROUND(SUM(BA95:BA104),2)</f>
        <v>0</v>
      </c>
      <c r="BB94" s="91">
        <f>ROUND(SUM(BB95:BB104),2)</f>
        <v>0</v>
      </c>
      <c r="BC94" s="91">
        <f>ROUND(SUM(BC95:BC104),2)</f>
        <v>0</v>
      </c>
      <c r="BD94" s="93">
        <f>ROUND(SUM(BD95:BD104),2)</f>
        <v>0</v>
      </c>
      <c r="BS94" s="94" t="s">
        <v>73</v>
      </c>
      <c r="BT94" s="94" t="s">
        <v>81</v>
      </c>
      <c r="BU94" s="94" t="s">
        <v>75</v>
      </c>
      <c r="BV94" s="94" t="s">
        <v>76</v>
      </c>
      <c r="BW94" s="94" t="s">
        <v>102</v>
      </c>
      <c r="BX94" s="94" t="s">
        <v>77</v>
      </c>
    </row>
    <row r="95" spans="1:76" s="6" customFormat="1" ht="22.5" customHeight="1" x14ac:dyDescent="0.3">
      <c r="A95" s="95" t="s">
        <v>83</v>
      </c>
      <c r="B95" s="96"/>
      <c r="C95" s="97"/>
      <c r="D95" s="97"/>
      <c r="E95" s="238" t="s">
        <v>103</v>
      </c>
      <c r="F95" s="238"/>
      <c r="G95" s="238"/>
      <c r="H95" s="238"/>
      <c r="I95" s="238"/>
      <c r="J95" s="97"/>
      <c r="K95" s="238" t="s">
        <v>104</v>
      </c>
      <c r="L95" s="238"/>
      <c r="M95" s="238"/>
      <c r="N95" s="238"/>
      <c r="O95" s="238"/>
      <c r="P95" s="238"/>
      <c r="Q95" s="238"/>
      <c r="R95" s="238"/>
      <c r="S95" s="238"/>
      <c r="T95" s="238"/>
      <c r="U95" s="238"/>
      <c r="V95" s="238"/>
      <c r="W95" s="238"/>
      <c r="X95" s="238"/>
      <c r="Y95" s="238"/>
      <c r="Z95" s="238"/>
      <c r="AA95" s="238"/>
      <c r="AB95" s="238"/>
      <c r="AC95" s="238"/>
      <c r="AD95" s="238"/>
      <c r="AE95" s="238"/>
      <c r="AF95" s="238"/>
      <c r="AG95" s="236">
        <f>'PS0801 - PS 08-01 - Stroj...'!M31</f>
        <v>0</v>
      </c>
      <c r="AH95" s="237"/>
      <c r="AI95" s="237"/>
      <c r="AJ95" s="237"/>
      <c r="AK95" s="237"/>
      <c r="AL95" s="237"/>
      <c r="AM95" s="237"/>
      <c r="AN95" s="236">
        <f t="shared" si="0"/>
        <v>0</v>
      </c>
      <c r="AO95" s="237"/>
      <c r="AP95" s="237"/>
      <c r="AQ95" s="98"/>
      <c r="AS95" s="99">
        <f>'PS0801 - PS 08-01 - Stroj...'!M29</f>
        <v>0</v>
      </c>
      <c r="AT95" s="100">
        <f t="shared" si="1"/>
        <v>0</v>
      </c>
      <c r="AU95" s="101">
        <f>'PS0801 - PS 08-01 - Stroj...'!W115</f>
        <v>0.03</v>
      </c>
      <c r="AV95" s="100">
        <f>'PS0801 - PS 08-01 - Stroj...'!M33</f>
        <v>0</v>
      </c>
      <c r="AW95" s="100">
        <f>'PS0801 - PS 08-01 - Stroj...'!M34</f>
        <v>0</v>
      </c>
      <c r="AX95" s="100">
        <f>'PS0801 - PS 08-01 - Stroj...'!M35</f>
        <v>0</v>
      </c>
      <c r="AY95" s="100">
        <f>'PS0801 - PS 08-01 - Stroj...'!M36</f>
        <v>0</v>
      </c>
      <c r="AZ95" s="100">
        <f>'PS0801 - PS 08-01 - Stroj...'!H33</f>
        <v>0</v>
      </c>
      <c r="BA95" s="100">
        <f>'PS0801 - PS 08-01 - Stroj...'!H34</f>
        <v>0</v>
      </c>
      <c r="BB95" s="100">
        <f>'PS0801 - PS 08-01 - Stroj...'!H35</f>
        <v>0</v>
      </c>
      <c r="BC95" s="100">
        <f>'PS0801 - PS 08-01 - Stroj...'!H36</f>
        <v>0</v>
      </c>
      <c r="BD95" s="102">
        <f>'PS0801 - PS 08-01 - Stroj...'!H37</f>
        <v>0</v>
      </c>
      <c r="BT95" s="103" t="s">
        <v>86</v>
      </c>
      <c r="BV95" s="103" t="s">
        <v>76</v>
      </c>
      <c r="BW95" s="103" t="s">
        <v>105</v>
      </c>
      <c r="BX95" s="103" t="s">
        <v>102</v>
      </c>
    </row>
    <row r="96" spans="1:76" s="6" customFormat="1" ht="22.5" customHeight="1" x14ac:dyDescent="0.3">
      <c r="A96" s="95" t="s">
        <v>83</v>
      </c>
      <c r="B96" s="96"/>
      <c r="C96" s="97"/>
      <c r="D96" s="97"/>
      <c r="E96" s="238" t="s">
        <v>106</v>
      </c>
      <c r="F96" s="238"/>
      <c r="G96" s="238"/>
      <c r="H96" s="238"/>
      <c r="I96" s="238"/>
      <c r="J96" s="97"/>
      <c r="K96" s="238" t="s">
        <v>107</v>
      </c>
      <c r="L96" s="238"/>
      <c r="M96" s="238"/>
      <c r="N96" s="238"/>
      <c r="O96" s="238"/>
      <c r="P96" s="238"/>
      <c r="Q96" s="238"/>
      <c r="R96" s="238"/>
      <c r="S96" s="238"/>
      <c r="T96" s="238"/>
      <c r="U96" s="238"/>
      <c r="V96" s="238"/>
      <c r="W96" s="238"/>
      <c r="X96" s="238"/>
      <c r="Y96" s="238"/>
      <c r="Z96" s="238"/>
      <c r="AA96" s="238"/>
      <c r="AB96" s="238"/>
      <c r="AC96" s="238"/>
      <c r="AD96" s="238"/>
      <c r="AE96" s="238"/>
      <c r="AF96" s="238"/>
      <c r="AG96" s="236">
        <f>'PS0802 - PS 08-02 - Motor...'!M31</f>
        <v>0</v>
      </c>
      <c r="AH96" s="237"/>
      <c r="AI96" s="237"/>
      <c r="AJ96" s="237"/>
      <c r="AK96" s="237"/>
      <c r="AL96" s="237"/>
      <c r="AM96" s="237"/>
      <c r="AN96" s="236">
        <f t="shared" si="0"/>
        <v>0</v>
      </c>
      <c r="AO96" s="237"/>
      <c r="AP96" s="237"/>
      <c r="AQ96" s="98"/>
      <c r="AS96" s="99">
        <f>'PS0802 - PS 08-02 - Motor...'!M29</f>
        <v>0</v>
      </c>
      <c r="AT96" s="100">
        <f t="shared" si="1"/>
        <v>0</v>
      </c>
      <c r="AU96" s="101">
        <f>'PS0802 - PS 08-02 - Motor...'!W113</f>
        <v>0</v>
      </c>
      <c r="AV96" s="100">
        <f>'PS0802 - PS 08-02 - Motor...'!M33</f>
        <v>0</v>
      </c>
      <c r="AW96" s="100">
        <f>'PS0802 - PS 08-02 - Motor...'!M34</f>
        <v>0</v>
      </c>
      <c r="AX96" s="100">
        <f>'PS0802 - PS 08-02 - Motor...'!M35</f>
        <v>0</v>
      </c>
      <c r="AY96" s="100">
        <f>'PS0802 - PS 08-02 - Motor...'!M36</f>
        <v>0</v>
      </c>
      <c r="AZ96" s="100">
        <f>'PS0802 - PS 08-02 - Motor...'!H33</f>
        <v>0</v>
      </c>
      <c r="BA96" s="100">
        <f>'PS0802 - PS 08-02 - Motor...'!H34</f>
        <v>0</v>
      </c>
      <c r="BB96" s="100">
        <f>'PS0802 - PS 08-02 - Motor...'!H35</f>
        <v>0</v>
      </c>
      <c r="BC96" s="100">
        <f>'PS0802 - PS 08-02 - Motor...'!H36</f>
        <v>0</v>
      </c>
      <c r="BD96" s="102">
        <f>'PS0802 - PS 08-02 - Motor...'!H37</f>
        <v>0</v>
      </c>
      <c r="BT96" s="103" t="s">
        <v>86</v>
      </c>
      <c r="BV96" s="103" t="s">
        <v>76</v>
      </c>
      <c r="BW96" s="103" t="s">
        <v>108</v>
      </c>
      <c r="BX96" s="103" t="s">
        <v>102</v>
      </c>
    </row>
    <row r="97" spans="1:76" s="6" customFormat="1" ht="22.5" customHeight="1" x14ac:dyDescent="0.3">
      <c r="A97" s="95" t="s">
        <v>83</v>
      </c>
      <c r="B97" s="96"/>
      <c r="C97" s="97"/>
      <c r="D97" s="97"/>
      <c r="E97" s="238" t="s">
        <v>109</v>
      </c>
      <c r="F97" s="238"/>
      <c r="G97" s="238"/>
      <c r="H97" s="238"/>
      <c r="I97" s="238"/>
      <c r="J97" s="97"/>
      <c r="K97" s="238" t="s">
        <v>110</v>
      </c>
      <c r="L97" s="238"/>
      <c r="M97" s="238"/>
      <c r="N97" s="238"/>
      <c r="O97" s="238"/>
      <c r="P97" s="238"/>
      <c r="Q97" s="238"/>
      <c r="R97" s="238"/>
      <c r="S97" s="238"/>
      <c r="T97" s="238"/>
      <c r="U97" s="238"/>
      <c r="V97" s="238"/>
      <c r="W97" s="238"/>
      <c r="X97" s="238"/>
      <c r="Y97" s="238"/>
      <c r="Z97" s="238"/>
      <c r="AA97" s="238"/>
      <c r="AB97" s="238"/>
      <c r="AC97" s="238"/>
      <c r="AD97" s="238"/>
      <c r="AE97" s="238"/>
      <c r="AF97" s="238"/>
      <c r="AG97" s="236">
        <f>'PS0803 - PS 08-03 - Stave...'!M31</f>
        <v>0</v>
      </c>
      <c r="AH97" s="237"/>
      <c r="AI97" s="237"/>
      <c r="AJ97" s="237"/>
      <c r="AK97" s="237"/>
      <c r="AL97" s="237"/>
      <c r="AM97" s="237"/>
      <c r="AN97" s="236">
        <f t="shared" si="0"/>
        <v>0</v>
      </c>
      <c r="AO97" s="237"/>
      <c r="AP97" s="237"/>
      <c r="AQ97" s="98"/>
      <c r="AS97" s="99">
        <f>'PS0803 - PS 08-03 - Stave...'!M29</f>
        <v>0</v>
      </c>
      <c r="AT97" s="100">
        <f t="shared" si="1"/>
        <v>0</v>
      </c>
      <c r="AU97" s="101">
        <f>'PS0803 - PS 08-03 - Stave...'!W113</f>
        <v>0</v>
      </c>
      <c r="AV97" s="100">
        <f>'PS0803 - PS 08-03 - Stave...'!M33</f>
        <v>0</v>
      </c>
      <c r="AW97" s="100">
        <f>'PS0803 - PS 08-03 - Stave...'!M34</f>
        <v>0</v>
      </c>
      <c r="AX97" s="100">
        <f>'PS0803 - PS 08-03 - Stave...'!M35</f>
        <v>0</v>
      </c>
      <c r="AY97" s="100">
        <f>'PS0803 - PS 08-03 - Stave...'!M36</f>
        <v>0</v>
      </c>
      <c r="AZ97" s="100">
        <f>'PS0803 - PS 08-03 - Stave...'!H33</f>
        <v>0</v>
      </c>
      <c r="BA97" s="100">
        <f>'PS0803 - PS 08-03 - Stave...'!H34</f>
        <v>0</v>
      </c>
      <c r="BB97" s="100">
        <f>'PS0803 - PS 08-03 - Stave...'!H35</f>
        <v>0</v>
      </c>
      <c r="BC97" s="100">
        <f>'PS0803 - PS 08-03 - Stave...'!H36</f>
        <v>0</v>
      </c>
      <c r="BD97" s="102">
        <f>'PS0803 - PS 08-03 - Stave...'!H37</f>
        <v>0</v>
      </c>
      <c r="BT97" s="103" t="s">
        <v>86</v>
      </c>
      <c r="BV97" s="103" t="s">
        <v>76</v>
      </c>
      <c r="BW97" s="103" t="s">
        <v>111</v>
      </c>
      <c r="BX97" s="103" t="s">
        <v>102</v>
      </c>
    </row>
    <row r="98" spans="1:76" s="6" customFormat="1" ht="22.5" customHeight="1" x14ac:dyDescent="0.3">
      <c r="A98" s="95" t="s">
        <v>83</v>
      </c>
      <c r="B98" s="96"/>
      <c r="C98" s="97"/>
      <c r="D98" s="97"/>
      <c r="E98" s="238" t="s">
        <v>112</v>
      </c>
      <c r="F98" s="238"/>
      <c r="G98" s="238"/>
      <c r="H98" s="238"/>
      <c r="I98" s="238"/>
      <c r="J98" s="97"/>
      <c r="K98" s="238" t="s">
        <v>113</v>
      </c>
      <c r="L98" s="238"/>
      <c r="M98" s="238"/>
      <c r="N98" s="238"/>
      <c r="O98" s="238"/>
      <c r="P98" s="238"/>
      <c r="Q98" s="238"/>
      <c r="R98" s="238"/>
      <c r="S98" s="238"/>
      <c r="T98" s="238"/>
      <c r="U98" s="238"/>
      <c r="V98" s="238"/>
      <c r="W98" s="238"/>
      <c r="X98" s="238"/>
      <c r="Y98" s="238"/>
      <c r="Z98" s="238"/>
      <c r="AA98" s="238"/>
      <c r="AB98" s="238"/>
      <c r="AC98" s="238"/>
      <c r="AD98" s="238"/>
      <c r="AE98" s="238"/>
      <c r="AF98" s="238"/>
      <c r="AG98" s="236">
        <f>'SO0801 - SO 08-01 - Armat...'!M31</f>
        <v>0</v>
      </c>
      <c r="AH98" s="237"/>
      <c r="AI98" s="237"/>
      <c r="AJ98" s="237"/>
      <c r="AK98" s="237"/>
      <c r="AL98" s="237"/>
      <c r="AM98" s="237"/>
      <c r="AN98" s="236">
        <f t="shared" si="0"/>
        <v>0</v>
      </c>
      <c r="AO98" s="237"/>
      <c r="AP98" s="237"/>
      <c r="AQ98" s="98"/>
      <c r="AS98" s="99">
        <f>'SO0801 - SO 08-01 - Armat...'!M29</f>
        <v>0</v>
      </c>
      <c r="AT98" s="100">
        <f t="shared" si="1"/>
        <v>0</v>
      </c>
      <c r="AU98" s="101">
        <f>'SO0801 - SO 08-01 - Armat...'!W115</f>
        <v>55.065399999999997</v>
      </c>
      <c r="AV98" s="100">
        <f>'SO0801 - SO 08-01 - Armat...'!M33</f>
        <v>0</v>
      </c>
      <c r="AW98" s="100">
        <f>'SO0801 - SO 08-01 - Armat...'!M34</f>
        <v>0</v>
      </c>
      <c r="AX98" s="100">
        <f>'SO0801 - SO 08-01 - Armat...'!M35</f>
        <v>0</v>
      </c>
      <c r="AY98" s="100">
        <f>'SO0801 - SO 08-01 - Armat...'!M36</f>
        <v>0</v>
      </c>
      <c r="AZ98" s="100">
        <f>'SO0801 - SO 08-01 - Armat...'!H33</f>
        <v>0</v>
      </c>
      <c r="BA98" s="100">
        <f>'SO0801 - SO 08-01 - Armat...'!H34</f>
        <v>0</v>
      </c>
      <c r="BB98" s="100">
        <f>'SO0801 - SO 08-01 - Armat...'!H35</f>
        <v>0</v>
      </c>
      <c r="BC98" s="100">
        <f>'SO0801 - SO 08-01 - Armat...'!H36</f>
        <v>0</v>
      </c>
      <c r="BD98" s="102">
        <f>'SO0801 - SO 08-01 - Armat...'!H37</f>
        <v>0</v>
      </c>
      <c r="BT98" s="103" t="s">
        <v>86</v>
      </c>
      <c r="BV98" s="103" t="s">
        <v>76</v>
      </c>
      <c r="BW98" s="103" t="s">
        <v>114</v>
      </c>
      <c r="BX98" s="103" t="s">
        <v>102</v>
      </c>
    </row>
    <row r="99" spans="1:76" s="6" customFormat="1" ht="22.5" customHeight="1" x14ac:dyDescent="0.3">
      <c r="A99" s="95" t="s">
        <v>83</v>
      </c>
      <c r="B99" s="96"/>
      <c r="C99" s="97"/>
      <c r="D99" s="97"/>
      <c r="E99" s="238" t="s">
        <v>115</v>
      </c>
      <c r="F99" s="238"/>
      <c r="G99" s="238"/>
      <c r="H99" s="238"/>
      <c r="I99" s="238"/>
      <c r="J99" s="97"/>
      <c r="K99" s="238" t="s">
        <v>116</v>
      </c>
      <c r="L99" s="238"/>
      <c r="M99" s="238"/>
      <c r="N99" s="238"/>
      <c r="O99" s="238"/>
      <c r="P99" s="238"/>
      <c r="Q99" s="238"/>
      <c r="R99" s="238"/>
      <c r="S99" s="238"/>
      <c r="T99" s="238"/>
      <c r="U99" s="238"/>
      <c r="V99" s="238"/>
      <c r="W99" s="238"/>
      <c r="X99" s="238"/>
      <c r="Y99" s="238"/>
      <c r="Z99" s="238"/>
      <c r="AA99" s="238"/>
      <c r="AB99" s="238"/>
      <c r="AC99" s="238"/>
      <c r="AD99" s="238"/>
      <c r="AE99" s="238"/>
      <c r="AF99" s="238"/>
      <c r="AG99" s="236">
        <f>'SO0802 - SO 08-02 - Elekt...'!M31</f>
        <v>0</v>
      </c>
      <c r="AH99" s="237"/>
      <c r="AI99" s="237"/>
      <c r="AJ99" s="237"/>
      <c r="AK99" s="237"/>
      <c r="AL99" s="237"/>
      <c r="AM99" s="237"/>
      <c r="AN99" s="236">
        <f t="shared" si="0"/>
        <v>0</v>
      </c>
      <c r="AO99" s="237"/>
      <c r="AP99" s="237"/>
      <c r="AQ99" s="98"/>
      <c r="AS99" s="99">
        <f>'SO0802 - SO 08-02 - Elekt...'!M29</f>
        <v>0</v>
      </c>
      <c r="AT99" s="100">
        <f t="shared" si="1"/>
        <v>0</v>
      </c>
      <c r="AU99" s="101">
        <f>'SO0802 - SO 08-02 - Elekt...'!W116</f>
        <v>7.327399999999999</v>
      </c>
      <c r="AV99" s="100">
        <f>'SO0802 - SO 08-02 - Elekt...'!M33</f>
        <v>0</v>
      </c>
      <c r="AW99" s="100">
        <f>'SO0802 - SO 08-02 - Elekt...'!M34</f>
        <v>0</v>
      </c>
      <c r="AX99" s="100">
        <f>'SO0802 - SO 08-02 - Elekt...'!M35</f>
        <v>0</v>
      </c>
      <c r="AY99" s="100">
        <f>'SO0802 - SO 08-02 - Elekt...'!M36</f>
        <v>0</v>
      </c>
      <c r="AZ99" s="100">
        <f>'SO0802 - SO 08-02 - Elekt...'!H33</f>
        <v>0</v>
      </c>
      <c r="BA99" s="100">
        <f>'SO0802 - SO 08-02 - Elekt...'!H34</f>
        <v>0</v>
      </c>
      <c r="BB99" s="100">
        <f>'SO0802 - SO 08-02 - Elekt...'!H35</f>
        <v>0</v>
      </c>
      <c r="BC99" s="100">
        <f>'SO0802 - SO 08-02 - Elekt...'!H36</f>
        <v>0</v>
      </c>
      <c r="BD99" s="102">
        <f>'SO0802 - SO 08-02 - Elekt...'!H37</f>
        <v>0</v>
      </c>
      <c r="BT99" s="103" t="s">
        <v>86</v>
      </c>
      <c r="BV99" s="103" t="s">
        <v>76</v>
      </c>
      <c r="BW99" s="103" t="s">
        <v>117</v>
      </c>
      <c r="BX99" s="103" t="s">
        <v>102</v>
      </c>
    </row>
    <row r="100" spans="1:76" s="6" customFormat="1" ht="22.5" customHeight="1" x14ac:dyDescent="0.3">
      <c r="A100" s="95" t="s">
        <v>83</v>
      </c>
      <c r="B100" s="96"/>
      <c r="C100" s="97"/>
      <c r="D100" s="97"/>
      <c r="E100" s="238" t="s">
        <v>118</v>
      </c>
      <c r="F100" s="238"/>
      <c r="G100" s="238"/>
      <c r="H100" s="238"/>
      <c r="I100" s="238"/>
      <c r="J100" s="97"/>
      <c r="K100" s="238" t="s">
        <v>119</v>
      </c>
      <c r="L100" s="238"/>
      <c r="M100" s="238"/>
      <c r="N100" s="238"/>
      <c r="O100" s="238"/>
      <c r="P100" s="238"/>
      <c r="Q100" s="238"/>
      <c r="R100" s="238"/>
      <c r="S100" s="238"/>
      <c r="T100" s="238"/>
      <c r="U100" s="238"/>
      <c r="V100" s="238"/>
      <c r="W100" s="238"/>
      <c r="X100" s="238"/>
      <c r="Y100" s="238"/>
      <c r="Z100" s="238"/>
      <c r="AA100" s="238"/>
      <c r="AB100" s="238"/>
      <c r="AC100" s="238"/>
      <c r="AD100" s="238"/>
      <c r="AE100" s="238"/>
      <c r="AF100" s="238"/>
      <c r="AG100" s="236">
        <f>'SO0803 - SO 08-03 - Zpevn...'!M31</f>
        <v>0</v>
      </c>
      <c r="AH100" s="237"/>
      <c r="AI100" s="237"/>
      <c r="AJ100" s="237"/>
      <c r="AK100" s="237"/>
      <c r="AL100" s="237"/>
      <c r="AM100" s="237"/>
      <c r="AN100" s="236">
        <f t="shared" si="0"/>
        <v>0</v>
      </c>
      <c r="AO100" s="237"/>
      <c r="AP100" s="237"/>
      <c r="AQ100" s="98"/>
      <c r="AS100" s="99">
        <f>'SO0803 - SO 08-03 - Zpevn...'!M29</f>
        <v>0</v>
      </c>
      <c r="AT100" s="100">
        <f t="shared" si="1"/>
        <v>0</v>
      </c>
      <c r="AU100" s="101">
        <f>'SO0803 - SO 08-03 - Zpevn...'!W116</f>
        <v>130.89599999999999</v>
      </c>
      <c r="AV100" s="100">
        <f>'SO0803 - SO 08-03 - Zpevn...'!M33</f>
        <v>0</v>
      </c>
      <c r="AW100" s="100">
        <f>'SO0803 - SO 08-03 - Zpevn...'!M34</f>
        <v>0</v>
      </c>
      <c r="AX100" s="100">
        <f>'SO0803 - SO 08-03 - Zpevn...'!M35</f>
        <v>0</v>
      </c>
      <c r="AY100" s="100">
        <f>'SO0803 - SO 08-03 - Zpevn...'!M36</f>
        <v>0</v>
      </c>
      <c r="AZ100" s="100">
        <f>'SO0803 - SO 08-03 - Zpevn...'!H33</f>
        <v>0</v>
      </c>
      <c r="BA100" s="100">
        <f>'SO0803 - SO 08-03 - Zpevn...'!H34</f>
        <v>0</v>
      </c>
      <c r="BB100" s="100">
        <f>'SO0803 - SO 08-03 - Zpevn...'!H35</f>
        <v>0</v>
      </c>
      <c r="BC100" s="100">
        <f>'SO0803 - SO 08-03 - Zpevn...'!H36</f>
        <v>0</v>
      </c>
      <c r="BD100" s="102">
        <f>'SO0803 - SO 08-03 - Zpevn...'!H37</f>
        <v>0</v>
      </c>
      <c r="BT100" s="103" t="s">
        <v>86</v>
      </c>
      <c r="BV100" s="103" t="s">
        <v>76</v>
      </c>
      <c r="BW100" s="103" t="s">
        <v>120</v>
      </c>
      <c r="BX100" s="103" t="s">
        <v>102</v>
      </c>
    </row>
    <row r="101" spans="1:76" s="6" customFormat="1" ht="22.5" customHeight="1" x14ac:dyDescent="0.3">
      <c r="A101" s="95" t="s">
        <v>83</v>
      </c>
      <c r="B101" s="96"/>
      <c r="C101" s="97"/>
      <c r="D101" s="97"/>
      <c r="E101" s="238" t="s">
        <v>121</v>
      </c>
      <c r="F101" s="238"/>
      <c r="G101" s="238"/>
      <c r="H101" s="238"/>
      <c r="I101" s="238"/>
      <c r="J101" s="97"/>
      <c r="K101" s="238" t="s">
        <v>122</v>
      </c>
      <c r="L101" s="238"/>
      <c r="M101" s="238"/>
      <c r="N101" s="238"/>
      <c r="O101" s="238"/>
      <c r="P101" s="238"/>
      <c r="Q101" s="238"/>
      <c r="R101" s="238"/>
      <c r="S101" s="238"/>
      <c r="T101" s="238"/>
      <c r="U101" s="238"/>
      <c r="V101" s="238"/>
      <c r="W101" s="238"/>
      <c r="X101" s="238"/>
      <c r="Y101" s="238"/>
      <c r="Z101" s="238"/>
      <c r="AA101" s="238"/>
      <c r="AB101" s="238"/>
      <c r="AC101" s="238"/>
      <c r="AD101" s="238"/>
      <c r="AE101" s="238"/>
      <c r="AF101" s="238"/>
      <c r="AG101" s="236">
        <f>'SO0804 - SO 08-04 - Přípo...'!M31</f>
        <v>0</v>
      </c>
      <c r="AH101" s="237"/>
      <c r="AI101" s="237"/>
      <c r="AJ101" s="237"/>
      <c r="AK101" s="237"/>
      <c r="AL101" s="237"/>
      <c r="AM101" s="237"/>
      <c r="AN101" s="236">
        <f t="shared" si="0"/>
        <v>0</v>
      </c>
      <c r="AO101" s="237"/>
      <c r="AP101" s="237"/>
      <c r="AQ101" s="98"/>
      <c r="AS101" s="99">
        <f>'SO0804 - SO 08-04 - Přípo...'!M29</f>
        <v>0</v>
      </c>
      <c r="AT101" s="100">
        <f t="shared" si="1"/>
        <v>0</v>
      </c>
      <c r="AU101" s="101">
        <f>'SO0804 - SO 08-04 - Přípo...'!W113</f>
        <v>0</v>
      </c>
      <c r="AV101" s="100">
        <f>'SO0804 - SO 08-04 - Přípo...'!M33</f>
        <v>0</v>
      </c>
      <c r="AW101" s="100">
        <f>'SO0804 - SO 08-04 - Přípo...'!M34</f>
        <v>0</v>
      </c>
      <c r="AX101" s="100">
        <f>'SO0804 - SO 08-04 - Přípo...'!M35</f>
        <v>0</v>
      </c>
      <c r="AY101" s="100">
        <f>'SO0804 - SO 08-04 - Přípo...'!M36</f>
        <v>0</v>
      </c>
      <c r="AZ101" s="100">
        <f>'SO0804 - SO 08-04 - Přípo...'!H33</f>
        <v>0</v>
      </c>
      <c r="BA101" s="100">
        <f>'SO0804 - SO 08-04 - Přípo...'!H34</f>
        <v>0</v>
      </c>
      <c r="BB101" s="100">
        <f>'SO0804 - SO 08-04 - Přípo...'!H35</f>
        <v>0</v>
      </c>
      <c r="BC101" s="100">
        <f>'SO0804 - SO 08-04 - Přípo...'!H36</f>
        <v>0</v>
      </c>
      <c r="BD101" s="102">
        <f>'SO0804 - SO 08-04 - Přípo...'!H37</f>
        <v>0</v>
      </c>
      <c r="BT101" s="103" t="s">
        <v>86</v>
      </c>
      <c r="BV101" s="103" t="s">
        <v>76</v>
      </c>
      <c r="BW101" s="103" t="s">
        <v>123</v>
      </c>
      <c r="BX101" s="103" t="s">
        <v>102</v>
      </c>
    </row>
    <row r="102" spans="1:76" s="6" customFormat="1" ht="22.5" customHeight="1" x14ac:dyDescent="0.3">
      <c r="A102" s="95" t="s">
        <v>83</v>
      </c>
      <c r="B102" s="96"/>
      <c r="C102" s="97"/>
      <c r="D102" s="97"/>
      <c r="E102" s="238" t="s">
        <v>124</v>
      </c>
      <c r="F102" s="238"/>
      <c r="G102" s="238"/>
      <c r="H102" s="238"/>
      <c r="I102" s="238"/>
      <c r="J102" s="97"/>
      <c r="K102" s="238" t="s">
        <v>125</v>
      </c>
      <c r="L102" s="238"/>
      <c r="M102" s="238"/>
      <c r="N102" s="238"/>
      <c r="O102" s="238"/>
      <c r="P102" s="238"/>
      <c r="Q102" s="238"/>
      <c r="R102" s="238"/>
      <c r="S102" s="238"/>
      <c r="T102" s="238"/>
      <c r="U102" s="238"/>
      <c r="V102" s="238"/>
      <c r="W102" s="238"/>
      <c r="X102" s="238"/>
      <c r="Y102" s="238"/>
      <c r="Z102" s="238"/>
      <c r="AA102" s="238"/>
      <c r="AB102" s="238"/>
      <c r="AC102" s="238"/>
      <c r="AD102" s="238"/>
      <c r="AE102" s="238"/>
      <c r="AF102" s="238"/>
      <c r="AG102" s="236">
        <f>'SO0805 - SO 08-05 - Oplocení'!M31</f>
        <v>0</v>
      </c>
      <c r="AH102" s="237"/>
      <c r="AI102" s="237"/>
      <c r="AJ102" s="237"/>
      <c r="AK102" s="237"/>
      <c r="AL102" s="237"/>
      <c r="AM102" s="237"/>
      <c r="AN102" s="236">
        <f t="shared" si="0"/>
        <v>0</v>
      </c>
      <c r="AO102" s="237"/>
      <c r="AP102" s="237"/>
      <c r="AQ102" s="98"/>
      <c r="AS102" s="99">
        <f>'SO0805 - SO 08-05 - Oplocení'!M29</f>
        <v>0</v>
      </c>
      <c r="AT102" s="100">
        <f t="shared" si="1"/>
        <v>0</v>
      </c>
      <c r="AU102" s="101">
        <f>'SO0805 - SO 08-05 - Oplocení'!W116</f>
        <v>105.09039999999997</v>
      </c>
      <c r="AV102" s="100">
        <f>'SO0805 - SO 08-05 - Oplocení'!M33</f>
        <v>0</v>
      </c>
      <c r="AW102" s="100">
        <f>'SO0805 - SO 08-05 - Oplocení'!M34</f>
        <v>0</v>
      </c>
      <c r="AX102" s="100">
        <f>'SO0805 - SO 08-05 - Oplocení'!M35</f>
        <v>0</v>
      </c>
      <c r="AY102" s="100">
        <f>'SO0805 - SO 08-05 - Oplocení'!M36</f>
        <v>0</v>
      </c>
      <c r="AZ102" s="100">
        <f>'SO0805 - SO 08-05 - Oplocení'!H33</f>
        <v>0</v>
      </c>
      <c r="BA102" s="100">
        <f>'SO0805 - SO 08-05 - Oplocení'!H34</f>
        <v>0</v>
      </c>
      <c r="BB102" s="100">
        <f>'SO0805 - SO 08-05 - Oplocení'!H35</f>
        <v>0</v>
      </c>
      <c r="BC102" s="100">
        <f>'SO0805 - SO 08-05 - Oplocení'!H36</f>
        <v>0</v>
      </c>
      <c r="BD102" s="102">
        <f>'SO0805 - SO 08-05 - Oplocení'!H37</f>
        <v>0</v>
      </c>
      <c r="BT102" s="103" t="s">
        <v>86</v>
      </c>
      <c r="BV102" s="103" t="s">
        <v>76</v>
      </c>
      <c r="BW102" s="103" t="s">
        <v>126</v>
      </c>
      <c r="BX102" s="103" t="s">
        <v>102</v>
      </c>
    </row>
    <row r="103" spans="1:76" s="6" customFormat="1" ht="22.5" customHeight="1" x14ac:dyDescent="0.3">
      <c r="A103" s="95" t="s">
        <v>83</v>
      </c>
      <c r="B103" s="96"/>
      <c r="C103" s="97"/>
      <c r="D103" s="97"/>
      <c r="E103" s="238" t="s">
        <v>127</v>
      </c>
      <c r="F103" s="238"/>
      <c r="G103" s="238"/>
      <c r="H103" s="238"/>
      <c r="I103" s="238"/>
      <c r="J103" s="97"/>
      <c r="K103" s="238" t="s">
        <v>128</v>
      </c>
      <c r="L103" s="238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  <c r="Z103" s="238"/>
      <c r="AA103" s="238"/>
      <c r="AB103" s="238"/>
      <c r="AC103" s="238"/>
      <c r="AD103" s="238"/>
      <c r="AE103" s="238"/>
      <c r="AF103" s="238"/>
      <c r="AG103" s="236">
        <f>'SO0806 - SO 08-06 - Potru...'!M31</f>
        <v>0</v>
      </c>
      <c r="AH103" s="237"/>
      <c r="AI103" s="237"/>
      <c r="AJ103" s="237"/>
      <c r="AK103" s="237"/>
      <c r="AL103" s="237"/>
      <c r="AM103" s="237"/>
      <c r="AN103" s="236">
        <f t="shared" si="0"/>
        <v>0</v>
      </c>
      <c r="AO103" s="237"/>
      <c r="AP103" s="237"/>
      <c r="AQ103" s="98"/>
      <c r="AS103" s="99">
        <f>'SO0806 - SO 08-06 - Potru...'!M29</f>
        <v>0</v>
      </c>
      <c r="AT103" s="100">
        <f t="shared" si="1"/>
        <v>0</v>
      </c>
      <c r="AU103" s="101">
        <f>'SO0806 - SO 08-06 - Potru...'!W121</f>
        <v>26728.019</v>
      </c>
      <c r="AV103" s="100">
        <f>'SO0806 - SO 08-06 - Potru...'!M33</f>
        <v>0</v>
      </c>
      <c r="AW103" s="100">
        <f>'SO0806 - SO 08-06 - Potru...'!M34</f>
        <v>0</v>
      </c>
      <c r="AX103" s="100">
        <f>'SO0806 - SO 08-06 - Potru...'!M35</f>
        <v>0</v>
      </c>
      <c r="AY103" s="100">
        <f>'SO0806 - SO 08-06 - Potru...'!M36</f>
        <v>0</v>
      </c>
      <c r="AZ103" s="100">
        <f>'SO0806 - SO 08-06 - Potru...'!H33</f>
        <v>0</v>
      </c>
      <c r="BA103" s="100">
        <f>'SO0806 - SO 08-06 - Potru...'!H34</f>
        <v>0</v>
      </c>
      <c r="BB103" s="100">
        <f>'SO0806 - SO 08-06 - Potru...'!H35</f>
        <v>0</v>
      </c>
      <c r="BC103" s="100">
        <f>'SO0806 - SO 08-06 - Potru...'!H36</f>
        <v>0</v>
      </c>
      <c r="BD103" s="102">
        <f>'SO0806 - SO 08-06 - Potru...'!H37</f>
        <v>0</v>
      </c>
      <c r="BT103" s="103" t="s">
        <v>86</v>
      </c>
      <c r="BV103" s="103" t="s">
        <v>76</v>
      </c>
      <c r="BW103" s="103" t="s">
        <v>129</v>
      </c>
      <c r="BX103" s="103" t="s">
        <v>102</v>
      </c>
    </row>
    <row r="104" spans="1:76" s="6" customFormat="1" ht="22.5" customHeight="1" x14ac:dyDescent="0.3">
      <c r="A104" s="95" t="s">
        <v>83</v>
      </c>
      <c r="B104" s="96"/>
      <c r="C104" s="97"/>
      <c r="D104" s="97"/>
      <c r="E104" s="238" t="s">
        <v>130</v>
      </c>
      <c r="F104" s="238"/>
      <c r="G104" s="238"/>
      <c r="H104" s="238"/>
      <c r="I104" s="238"/>
      <c r="J104" s="97"/>
      <c r="K104" s="238" t="s">
        <v>131</v>
      </c>
      <c r="L104" s="238"/>
      <c r="M104" s="238"/>
      <c r="N104" s="238"/>
      <c r="O104" s="238"/>
      <c r="P104" s="238"/>
      <c r="Q104" s="238"/>
      <c r="R104" s="238"/>
      <c r="S104" s="238"/>
      <c r="T104" s="238"/>
      <c r="U104" s="238"/>
      <c r="V104" s="238"/>
      <c r="W104" s="238"/>
      <c r="X104" s="238"/>
      <c r="Y104" s="238"/>
      <c r="Z104" s="238"/>
      <c r="AA104" s="238"/>
      <c r="AB104" s="238"/>
      <c r="AC104" s="238"/>
      <c r="AD104" s="238"/>
      <c r="AE104" s="238"/>
      <c r="AF104" s="238"/>
      <c r="AG104" s="236">
        <f>'TZ08VRN - TZ08-VRN - Vedl...'!M31</f>
        <v>0</v>
      </c>
      <c r="AH104" s="237"/>
      <c r="AI104" s="237"/>
      <c r="AJ104" s="237"/>
      <c r="AK104" s="237"/>
      <c r="AL104" s="237"/>
      <c r="AM104" s="237"/>
      <c r="AN104" s="236">
        <f t="shared" si="0"/>
        <v>0</v>
      </c>
      <c r="AO104" s="237"/>
      <c r="AP104" s="237"/>
      <c r="AQ104" s="98"/>
      <c r="AS104" s="99">
        <f>'TZ08VRN - TZ08-VRN - Vedl...'!M29</f>
        <v>0</v>
      </c>
      <c r="AT104" s="100">
        <f t="shared" si="1"/>
        <v>0</v>
      </c>
      <c r="AU104" s="101">
        <f>'TZ08VRN - TZ08-VRN - Vedl...'!W115</f>
        <v>0</v>
      </c>
      <c r="AV104" s="100">
        <f>'TZ08VRN - TZ08-VRN - Vedl...'!M33</f>
        <v>0</v>
      </c>
      <c r="AW104" s="100">
        <f>'TZ08VRN - TZ08-VRN - Vedl...'!M34</f>
        <v>0</v>
      </c>
      <c r="AX104" s="100">
        <f>'TZ08VRN - TZ08-VRN - Vedl...'!M35</f>
        <v>0</v>
      </c>
      <c r="AY104" s="100">
        <f>'TZ08VRN - TZ08-VRN - Vedl...'!M36</f>
        <v>0</v>
      </c>
      <c r="AZ104" s="100">
        <f>'TZ08VRN - TZ08-VRN - Vedl...'!H33</f>
        <v>0</v>
      </c>
      <c r="BA104" s="100">
        <f>'TZ08VRN - TZ08-VRN - Vedl...'!H34</f>
        <v>0</v>
      </c>
      <c r="BB104" s="100">
        <f>'TZ08VRN - TZ08-VRN - Vedl...'!H35</f>
        <v>0</v>
      </c>
      <c r="BC104" s="100">
        <f>'TZ08VRN - TZ08-VRN - Vedl...'!H36</f>
        <v>0</v>
      </c>
      <c r="BD104" s="102">
        <f>'TZ08VRN - TZ08-VRN - Vedl...'!H37</f>
        <v>0</v>
      </c>
      <c r="BT104" s="103" t="s">
        <v>86</v>
      </c>
      <c r="BV104" s="103" t="s">
        <v>76</v>
      </c>
      <c r="BW104" s="103" t="s">
        <v>132</v>
      </c>
      <c r="BX104" s="103" t="s">
        <v>102</v>
      </c>
    </row>
    <row r="105" spans="1:76" s="5" customFormat="1" ht="22.5" customHeight="1" x14ac:dyDescent="0.3">
      <c r="B105" s="86"/>
      <c r="C105" s="87"/>
      <c r="D105" s="235" t="s">
        <v>133</v>
      </c>
      <c r="E105" s="235"/>
      <c r="F105" s="235"/>
      <c r="G105" s="235"/>
      <c r="H105" s="235"/>
      <c r="I105" s="88"/>
      <c r="J105" s="235" t="s">
        <v>134</v>
      </c>
      <c r="K105" s="235"/>
      <c r="L105" s="235"/>
      <c r="M105" s="235"/>
      <c r="N105" s="235"/>
      <c r="O105" s="235"/>
      <c r="P105" s="235"/>
      <c r="Q105" s="235"/>
      <c r="R105" s="235"/>
      <c r="S105" s="235"/>
      <c r="T105" s="235"/>
      <c r="U105" s="235"/>
      <c r="V105" s="235"/>
      <c r="W105" s="235"/>
      <c r="X105" s="235"/>
      <c r="Y105" s="235"/>
      <c r="Z105" s="235"/>
      <c r="AA105" s="235"/>
      <c r="AB105" s="235"/>
      <c r="AC105" s="235"/>
      <c r="AD105" s="235"/>
      <c r="AE105" s="235"/>
      <c r="AF105" s="235"/>
      <c r="AG105" s="234">
        <f>ROUND(SUM(AG106:AG116),2)</f>
        <v>0</v>
      </c>
      <c r="AH105" s="233"/>
      <c r="AI105" s="233"/>
      <c r="AJ105" s="233"/>
      <c r="AK105" s="233"/>
      <c r="AL105" s="233"/>
      <c r="AM105" s="233"/>
      <c r="AN105" s="232">
        <f t="shared" si="0"/>
        <v>0</v>
      </c>
      <c r="AO105" s="233"/>
      <c r="AP105" s="233"/>
      <c r="AQ105" s="89"/>
      <c r="AS105" s="90">
        <f>ROUND(SUM(AS106:AS116),2)</f>
        <v>0</v>
      </c>
      <c r="AT105" s="91">
        <f t="shared" si="1"/>
        <v>0</v>
      </c>
      <c r="AU105" s="92">
        <f>ROUND(SUM(AU106:AU116),5)</f>
        <v>84337.211590000006</v>
      </c>
      <c r="AV105" s="91">
        <f>ROUND(AZ105*L31,2)</f>
        <v>0</v>
      </c>
      <c r="AW105" s="91">
        <f>ROUND(BA105*L32,2)</f>
        <v>0</v>
      </c>
      <c r="AX105" s="91">
        <f>ROUND(BB105*L31,2)</f>
        <v>0</v>
      </c>
      <c r="AY105" s="91">
        <f>ROUND(BC105*L32,2)</f>
        <v>0</v>
      </c>
      <c r="AZ105" s="91">
        <f>ROUND(SUM(AZ106:AZ116),2)</f>
        <v>0</v>
      </c>
      <c r="BA105" s="91">
        <f>ROUND(SUM(BA106:BA116),2)</f>
        <v>0</v>
      </c>
      <c r="BB105" s="91">
        <f>ROUND(SUM(BB106:BB116),2)</f>
        <v>0</v>
      </c>
      <c r="BC105" s="91">
        <f>ROUND(SUM(BC106:BC116),2)</f>
        <v>0</v>
      </c>
      <c r="BD105" s="93">
        <f>ROUND(SUM(BD106:BD116),2)</f>
        <v>0</v>
      </c>
      <c r="BS105" s="94" t="s">
        <v>73</v>
      </c>
      <c r="BT105" s="94" t="s">
        <v>81</v>
      </c>
      <c r="BU105" s="94" t="s">
        <v>75</v>
      </c>
      <c r="BV105" s="94" t="s">
        <v>76</v>
      </c>
      <c r="BW105" s="94" t="s">
        <v>135</v>
      </c>
      <c r="BX105" s="94" t="s">
        <v>77</v>
      </c>
    </row>
    <row r="106" spans="1:76" s="6" customFormat="1" ht="22.5" customHeight="1" x14ac:dyDescent="0.3">
      <c r="A106" s="95" t="s">
        <v>83</v>
      </c>
      <c r="B106" s="96"/>
      <c r="C106" s="97"/>
      <c r="D106" s="97"/>
      <c r="E106" s="238" t="s">
        <v>136</v>
      </c>
      <c r="F106" s="238"/>
      <c r="G106" s="238"/>
      <c r="H106" s="238"/>
      <c r="I106" s="238"/>
      <c r="J106" s="97"/>
      <c r="K106" s="238" t="s">
        <v>137</v>
      </c>
      <c r="L106" s="238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  <c r="Z106" s="238"/>
      <c r="AA106" s="238"/>
      <c r="AB106" s="238"/>
      <c r="AC106" s="238"/>
      <c r="AD106" s="238"/>
      <c r="AE106" s="238"/>
      <c r="AF106" s="238"/>
      <c r="AG106" s="236">
        <f>'PS0901 - PS 09-01 Strojní...'!M31</f>
        <v>0</v>
      </c>
      <c r="AH106" s="237"/>
      <c r="AI106" s="237"/>
      <c r="AJ106" s="237"/>
      <c r="AK106" s="237"/>
      <c r="AL106" s="237"/>
      <c r="AM106" s="237"/>
      <c r="AN106" s="236">
        <f t="shared" si="0"/>
        <v>0</v>
      </c>
      <c r="AO106" s="237"/>
      <c r="AP106" s="237"/>
      <c r="AQ106" s="98"/>
      <c r="AS106" s="99">
        <f>'PS0901 - PS 09-01 Strojní...'!M29</f>
        <v>0</v>
      </c>
      <c r="AT106" s="100">
        <f t="shared" si="1"/>
        <v>0</v>
      </c>
      <c r="AU106" s="101">
        <f>'PS0901 - PS 09-01 Strojní...'!W113</f>
        <v>0</v>
      </c>
      <c r="AV106" s="100">
        <f>'PS0901 - PS 09-01 Strojní...'!M33</f>
        <v>0</v>
      </c>
      <c r="AW106" s="100">
        <f>'PS0901 - PS 09-01 Strojní...'!M34</f>
        <v>0</v>
      </c>
      <c r="AX106" s="100">
        <f>'PS0901 - PS 09-01 Strojní...'!M35</f>
        <v>0</v>
      </c>
      <c r="AY106" s="100">
        <f>'PS0901 - PS 09-01 Strojní...'!M36</f>
        <v>0</v>
      </c>
      <c r="AZ106" s="100">
        <f>'PS0901 - PS 09-01 Strojní...'!H33</f>
        <v>0</v>
      </c>
      <c r="BA106" s="100">
        <f>'PS0901 - PS 09-01 Strojní...'!H34</f>
        <v>0</v>
      </c>
      <c r="BB106" s="100">
        <f>'PS0901 - PS 09-01 Strojní...'!H35</f>
        <v>0</v>
      </c>
      <c r="BC106" s="100">
        <f>'PS0901 - PS 09-01 Strojní...'!H36</f>
        <v>0</v>
      </c>
      <c r="BD106" s="102">
        <f>'PS0901 - PS 09-01 Strojní...'!H37</f>
        <v>0</v>
      </c>
      <c r="BT106" s="103" t="s">
        <v>86</v>
      </c>
      <c r="BV106" s="103" t="s">
        <v>76</v>
      </c>
      <c r="BW106" s="103" t="s">
        <v>138</v>
      </c>
      <c r="BX106" s="103" t="s">
        <v>135</v>
      </c>
    </row>
    <row r="107" spans="1:76" s="6" customFormat="1" ht="22.5" customHeight="1" x14ac:dyDescent="0.3">
      <c r="A107" s="95" t="s">
        <v>83</v>
      </c>
      <c r="B107" s="96"/>
      <c r="C107" s="97"/>
      <c r="D107" s="97"/>
      <c r="E107" s="238" t="s">
        <v>139</v>
      </c>
      <c r="F107" s="238"/>
      <c r="G107" s="238"/>
      <c r="H107" s="238"/>
      <c r="I107" s="238"/>
      <c r="J107" s="97"/>
      <c r="K107" s="238" t="s">
        <v>140</v>
      </c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  <c r="Z107" s="238"/>
      <c r="AA107" s="238"/>
      <c r="AB107" s="238"/>
      <c r="AC107" s="238"/>
      <c r="AD107" s="238"/>
      <c r="AE107" s="238"/>
      <c r="AF107" s="238"/>
      <c r="AG107" s="236">
        <f>'PS0902 - PS 09-02 Motorov...'!M31</f>
        <v>0</v>
      </c>
      <c r="AH107" s="237"/>
      <c r="AI107" s="237"/>
      <c r="AJ107" s="237"/>
      <c r="AK107" s="237"/>
      <c r="AL107" s="237"/>
      <c r="AM107" s="237"/>
      <c r="AN107" s="236">
        <f t="shared" si="0"/>
        <v>0</v>
      </c>
      <c r="AO107" s="237"/>
      <c r="AP107" s="237"/>
      <c r="AQ107" s="98"/>
      <c r="AS107" s="99">
        <f>'PS0902 - PS 09-02 Motorov...'!M29</f>
        <v>0</v>
      </c>
      <c r="AT107" s="100">
        <f t="shared" si="1"/>
        <v>0</v>
      </c>
      <c r="AU107" s="101">
        <f>'PS0902 - PS 09-02 Motorov...'!W113</f>
        <v>0</v>
      </c>
      <c r="AV107" s="100">
        <f>'PS0902 - PS 09-02 Motorov...'!M33</f>
        <v>0</v>
      </c>
      <c r="AW107" s="100">
        <f>'PS0902 - PS 09-02 Motorov...'!M34</f>
        <v>0</v>
      </c>
      <c r="AX107" s="100">
        <f>'PS0902 - PS 09-02 Motorov...'!M35</f>
        <v>0</v>
      </c>
      <c r="AY107" s="100">
        <f>'PS0902 - PS 09-02 Motorov...'!M36</f>
        <v>0</v>
      </c>
      <c r="AZ107" s="100">
        <f>'PS0902 - PS 09-02 Motorov...'!H33</f>
        <v>0</v>
      </c>
      <c r="BA107" s="100">
        <f>'PS0902 - PS 09-02 Motorov...'!H34</f>
        <v>0</v>
      </c>
      <c r="BB107" s="100">
        <f>'PS0902 - PS 09-02 Motorov...'!H35</f>
        <v>0</v>
      </c>
      <c r="BC107" s="100">
        <f>'PS0902 - PS 09-02 Motorov...'!H36</f>
        <v>0</v>
      </c>
      <c r="BD107" s="102">
        <f>'PS0902 - PS 09-02 Motorov...'!H37</f>
        <v>0</v>
      </c>
      <c r="BT107" s="103" t="s">
        <v>86</v>
      </c>
      <c r="BV107" s="103" t="s">
        <v>76</v>
      </c>
      <c r="BW107" s="103" t="s">
        <v>141</v>
      </c>
      <c r="BX107" s="103" t="s">
        <v>135</v>
      </c>
    </row>
    <row r="108" spans="1:76" s="6" customFormat="1" ht="22.5" customHeight="1" x14ac:dyDescent="0.3">
      <c r="A108" s="95" t="s">
        <v>83</v>
      </c>
      <c r="B108" s="96"/>
      <c r="C108" s="97"/>
      <c r="D108" s="97"/>
      <c r="E108" s="238" t="s">
        <v>142</v>
      </c>
      <c r="F108" s="238"/>
      <c r="G108" s="238"/>
      <c r="H108" s="238"/>
      <c r="I108" s="238"/>
      <c r="J108" s="97"/>
      <c r="K108" s="238" t="s">
        <v>143</v>
      </c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  <c r="Z108" s="238"/>
      <c r="AA108" s="238"/>
      <c r="AB108" s="238"/>
      <c r="AC108" s="238"/>
      <c r="AD108" s="238"/>
      <c r="AE108" s="238"/>
      <c r="AF108" s="238"/>
      <c r="AG108" s="236">
        <f>'PS0903 - PS 09-03 Stavebn...'!M31</f>
        <v>0</v>
      </c>
      <c r="AH108" s="237"/>
      <c r="AI108" s="237"/>
      <c r="AJ108" s="237"/>
      <c r="AK108" s="237"/>
      <c r="AL108" s="237"/>
      <c r="AM108" s="237"/>
      <c r="AN108" s="236">
        <f t="shared" si="0"/>
        <v>0</v>
      </c>
      <c r="AO108" s="237"/>
      <c r="AP108" s="237"/>
      <c r="AQ108" s="98"/>
      <c r="AS108" s="99">
        <f>'PS0903 - PS 09-03 Stavebn...'!M29</f>
        <v>0</v>
      </c>
      <c r="AT108" s="100">
        <f t="shared" si="1"/>
        <v>0</v>
      </c>
      <c r="AU108" s="101">
        <f>'PS0903 - PS 09-03 Stavebn...'!W113</f>
        <v>0</v>
      </c>
      <c r="AV108" s="100">
        <f>'PS0903 - PS 09-03 Stavebn...'!M33</f>
        <v>0</v>
      </c>
      <c r="AW108" s="100">
        <f>'PS0903 - PS 09-03 Stavebn...'!M34</f>
        <v>0</v>
      </c>
      <c r="AX108" s="100">
        <f>'PS0903 - PS 09-03 Stavebn...'!M35</f>
        <v>0</v>
      </c>
      <c r="AY108" s="100">
        <f>'PS0903 - PS 09-03 Stavebn...'!M36</f>
        <v>0</v>
      </c>
      <c r="AZ108" s="100">
        <f>'PS0903 - PS 09-03 Stavebn...'!H33</f>
        <v>0</v>
      </c>
      <c r="BA108" s="100">
        <f>'PS0903 - PS 09-03 Stavebn...'!H34</f>
        <v>0</v>
      </c>
      <c r="BB108" s="100">
        <f>'PS0903 - PS 09-03 Stavebn...'!H35</f>
        <v>0</v>
      </c>
      <c r="BC108" s="100">
        <f>'PS0903 - PS 09-03 Stavebn...'!H36</f>
        <v>0</v>
      </c>
      <c r="BD108" s="102">
        <f>'PS0903 - PS 09-03 Stavebn...'!H37</f>
        <v>0</v>
      </c>
      <c r="BT108" s="103" t="s">
        <v>86</v>
      </c>
      <c r="BV108" s="103" t="s">
        <v>76</v>
      </c>
      <c r="BW108" s="103" t="s">
        <v>144</v>
      </c>
      <c r="BX108" s="103" t="s">
        <v>135</v>
      </c>
    </row>
    <row r="109" spans="1:76" s="6" customFormat="1" ht="22.5" customHeight="1" x14ac:dyDescent="0.3">
      <c r="A109" s="95" t="s">
        <v>83</v>
      </c>
      <c r="B109" s="96"/>
      <c r="C109" s="97"/>
      <c r="D109" s="97"/>
      <c r="E109" s="238" t="s">
        <v>145</v>
      </c>
      <c r="F109" s="238"/>
      <c r="G109" s="238"/>
      <c r="H109" s="238"/>
      <c r="I109" s="238"/>
      <c r="J109" s="97"/>
      <c r="K109" s="238" t="s">
        <v>146</v>
      </c>
      <c r="L109" s="238"/>
      <c r="M109" s="238"/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  <c r="Z109" s="238"/>
      <c r="AA109" s="238"/>
      <c r="AB109" s="238"/>
      <c r="AC109" s="238"/>
      <c r="AD109" s="238"/>
      <c r="AE109" s="238"/>
      <c r="AF109" s="238"/>
      <c r="AG109" s="236">
        <f>'SO0901 - SO 09-01 - Armat...'!M31</f>
        <v>0</v>
      </c>
      <c r="AH109" s="237"/>
      <c r="AI109" s="237"/>
      <c r="AJ109" s="237"/>
      <c r="AK109" s="237"/>
      <c r="AL109" s="237"/>
      <c r="AM109" s="237"/>
      <c r="AN109" s="236">
        <f t="shared" si="0"/>
        <v>0</v>
      </c>
      <c r="AO109" s="237"/>
      <c r="AP109" s="237"/>
      <c r="AQ109" s="98"/>
      <c r="AS109" s="99">
        <f>'SO0901 - SO 09-01 - Armat...'!M29</f>
        <v>0</v>
      </c>
      <c r="AT109" s="100">
        <f t="shared" si="1"/>
        <v>0</v>
      </c>
      <c r="AU109" s="101">
        <f>'SO0901 - SO 09-01 - Armat...'!W118</f>
        <v>167.184832</v>
      </c>
      <c r="AV109" s="100">
        <f>'SO0901 - SO 09-01 - Armat...'!M33</f>
        <v>0</v>
      </c>
      <c r="AW109" s="100">
        <f>'SO0901 - SO 09-01 - Armat...'!M34</f>
        <v>0</v>
      </c>
      <c r="AX109" s="100">
        <f>'SO0901 - SO 09-01 - Armat...'!M35</f>
        <v>0</v>
      </c>
      <c r="AY109" s="100">
        <f>'SO0901 - SO 09-01 - Armat...'!M36</f>
        <v>0</v>
      </c>
      <c r="AZ109" s="100">
        <f>'SO0901 - SO 09-01 - Armat...'!H33</f>
        <v>0</v>
      </c>
      <c r="BA109" s="100">
        <f>'SO0901 - SO 09-01 - Armat...'!H34</f>
        <v>0</v>
      </c>
      <c r="BB109" s="100">
        <f>'SO0901 - SO 09-01 - Armat...'!H35</f>
        <v>0</v>
      </c>
      <c r="BC109" s="100">
        <f>'SO0901 - SO 09-01 - Armat...'!H36</f>
        <v>0</v>
      </c>
      <c r="BD109" s="102">
        <f>'SO0901 - SO 09-01 - Armat...'!H37</f>
        <v>0</v>
      </c>
      <c r="BT109" s="103" t="s">
        <v>86</v>
      </c>
      <c r="BV109" s="103" t="s">
        <v>76</v>
      </c>
      <c r="BW109" s="103" t="s">
        <v>147</v>
      </c>
      <c r="BX109" s="103" t="s">
        <v>135</v>
      </c>
    </row>
    <row r="110" spans="1:76" s="6" customFormat="1" ht="22.5" customHeight="1" x14ac:dyDescent="0.3">
      <c r="A110" s="95" t="s">
        <v>83</v>
      </c>
      <c r="B110" s="96"/>
      <c r="C110" s="97"/>
      <c r="D110" s="97"/>
      <c r="E110" s="238" t="s">
        <v>148</v>
      </c>
      <c r="F110" s="238"/>
      <c r="G110" s="238"/>
      <c r="H110" s="238"/>
      <c r="I110" s="238"/>
      <c r="J110" s="97"/>
      <c r="K110" s="238" t="s">
        <v>149</v>
      </c>
      <c r="L110" s="238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6">
        <f>'SO0902 - SO 09-02 - Elekt...'!M31</f>
        <v>0</v>
      </c>
      <c r="AH110" s="237"/>
      <c r="AI110" s="237"/>
      <c r="AJ110" s="237"/>
      <c r="AK110" s="237"/>
      <c r="AL110" s="237"/>
      <c r="AM110" s="237"/>
      <c r="AN110" s="236">
        <f t="shared" si="0"/>
        <v>0</v>
      </c>
      <c r="AO110" s="237"/>
      <c r="AP110" s="237"/>
      <c r="AQ110" s="98"/>
      <c r="AS110" s="99">
        <f>'SO0902 - SO 09-02 - Elekt...'!M29</f>
        <v>0</v>
      </c>
      <c r="AT110" s="100">
        <f t="shared" si="1"/>
        <v>0</v>
      </c>
      <c r="AU110" s="101">
        <f>'SO0902 - SO 09-02 - Elekt...'!W116</f>
        <v>20.767277999999997</v>
      </c>
      <c r="AV110" s="100">
        <f>'SO0902 - SO 09-02 - Elekt...'!M33</f>
        <v>0</v>
      </c>
      <c r="AW110" s="100">
        <f>'SO0902 - SO 09-02 - Elekt...'!M34</f>
        <v>0</v>
      </c>
      <c r="AX110" s="100">
        <f>'SO0902 - SO 09-02 - Elekt...'!M35</f>
        <v>0</v>
      </c>
      <c r="AY110" s="100">
        <f>'SO0902 - SO 09-02 - Elekt...'!M36</f>
        <v>0</v>
      </c>
      <c r="AZ110" s="100">
        <f>'SO0902 - SO 09-02 - Elekt...'!H33</f>
        <v>0</v>
      </c>
      <c r="BA110" s="100">
        <f>'SO0902 - SO 09-02 - Elekt...'!H34</f>
        <v>0</v>
      </c>
      <c r="BB110" s="100">
        <f>'SO0902 - SO 09-02 - Elekt...'!H35</f>
        <v>0</v>
      </c>
      <c r="BC110" s="100">
        <f>'SO0902 - SO 09-02 - Elekt...'!H36</f>
        <v>0</v>
      </c>
      <c r="BD110" s="102">
        <f>'SO0902 - SO 09-02 - Elekt...'!H37</f>
        <v>0</v>
      </c>
      <c r="BT110" s="103" t="s">
        <v>86</v>
      </c>
      <c r="BV110" s="103" t="s">
        <v>76</v>
      </c>
      <c r="BW110" s="103" t="s">
        <v>150</v>
      </c>
      <c r="BX110" s="103" t="s">
        <v>135</v>
      </c>
    </row>
    <row r="111" spans="1:76" s="6" customFormat="1" ht="22.5" customHeight="1" x14ac:dyDescent="0.3">
      <c r="A111" s="95" t="s">
        <v>83</v>
      </c>
      <c r="B111" s="96"/>
      <c r="C111" s="97"/>
      <c r="D111" s="97"/>
      <c r="E111" s="238" t="s">
        <v>151</v>
      </c>
      <c r="F111" s="238"/>
      <c r="G111" s="238"/>
      <c r="H111" s="238"/>
      <c r="I111" s="238"/>
      <c r="J111" s="97"/>
      <c r="K111" s="238" t="s">
        <v>152</v>
      </c>
      <c r="L111" s="238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  <c r="Z111" s="238"/>
      <c r="AA111" s="238"/>
      <c r="AB111" s="238"/>
      <c r="AC111" s="238"/>
      <c r="AD111" s="238"/>
      <c r="AE111" s="238"/>
      <c r="AF111" s="238"/>
      <c r="AG111" s="236">
        <f>'SO0903 - SO 09-03 - Zpevn...'!M31</f>
        <v>0</v>
      </c>
      <c r="AH111" s="237"/>
      <c r="AI111" s="237"/>
      <c r="AJ111" s="237"/>
      <c r="AK111" s="237"/>
      <c r="AL111" s="237"/>
      <c r="AM111" s="237"/>
      <c r="AN111" s="236">
        <f t="shared" si="0"/>
        <v>0</v>
      </c>
      <c r="AO111" s="237"/>
      <c r="AP111" s="237"/>
      <c r="AQ111" s="98"/>
      <c r="AS111" s="99">
        <f>'SO0903 - SO 09-03 - Zpevn...'!M29</f>
        <v>0</v>
      </c>
      <c r="AT111" s="100">
        <f t="shared" si="1"/>
        <v>0</v>
      </c>
      <c r="AU111" s="101">
        <f>'SO0903 - SO 09-03 - Zpevn...'!W116</f>
        <v>38.165477999999993</v>
      </c>
      <c r="AV111" s="100">
        <f>'SO0903 - SO 09-03 - Zpevn...'!M33</f>
        <v>0</v>
      </c>
      <c r="AW111" s="100">
        <f>'SO0903 - SO 09-03 - Zpevn...'!M34</f>
        <v>0</v>
      </c>
      <c r="AX111" s="100">
        <f>'SO0903 - SO 09-03 - Zpevn...'!M35</f>
        <v>0</v>
      </c>
      <c r="AY111" s="100">
        <f>'SO0903 - SO 09-03 - Zpevn...'!M36</f>
        <v>0</v>
      </c>
      <c r="AZ111" s="100">
        <f>'SO0903 - SO 09-03 - Zpevn...'!H33</f>
        <v>0</v>
      </c>
      <c r="BA111" s="100">
        <f>'SO0903 - SO 09-03 - Zpevn...'!H34</f>
        <v>0</v>
      </c>
      <c r="BB111" s="100">
        <f>'SO0903 - SO 09-03 - Zpevn...'!H35</f>
        <v>0</v>
      </c>
      <c r="BC111" s="100">
        <f>'SO0903 - SO 09-03 - Zpevn...'!H36</f>
        <v>0</v>
      </c>
      <c r="BD111" s="102">
        <f>'SO0903 - SO 09-03 - Zpevn...'!H37</f>
        <v>0</v>
      </c>
      <c r="BT111" s="103" t="s">
        <v>86</v>
      </c>
      <c r="BV111" s="103" t="s">
        <v>76</v>
      </c>
      <c r="BW111" s="103" t="s">
        <v>153</v>
      </c>
      <c r="BX111" s="103" t="s">
        <v>135</v>
      </c>
    </row>
    <row r="112" spans="1:76" s="6" customFormat="1" ht="22.5" customHeight="1" x14ac:dyDescent="0.3">
      <c r="A112" s="95" t="s">
        <v>83</v>
      </c>
      <c r="B112" s="96"/>
      <c r="C112" s="97"/>
      <c r="D112" s="97"/>
      <c r="E112" s="238" t="s">
        <v>154</v>
      </c>
      <c r="F112" s="238"/>
      <c r="G112" s="238"/>
      <c r="H112" s="238"/>
      <c r="I112" s="238"/>
      <c r="J112" s="97"/>
      <c r="K112" s="238" t="s">
        <v>155</v>
      </c>
      <c r="L112" s="238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  <c r="Z112" s="238"/>
      <c r="AA112" s="238"/>
      <c r="AB112" s="238"/>
      <c r="AC112" s="238"/>
      <c r="AD112" s="238"/>
      <c r="AE112" s="238"/>
      <c r="AF112" s="238"/>
      <c r="AG112" s="236">
        <f>'SO0904 - SO 09-04 - Přípo...'!M31</f>
        <v>0</v>
      </c>
      <c r="AH112" s="237"/>
      <c r="AI112" s="237"/>
      <c r="AJ112" s="237"/>
      <c r="AK112" s="237"/>
      <c r="AL112" s="237"/>
      <c r="AM112" s="237"/>
      <c r="AN112" s="236">
        <f t="shared" si="0"/>
        <v>0</v>
      </c>
      <c r="AO112" s="237"/>
      <c r="AP112" s="237"/>
      <c r="AQ112" s="98"/>
      <c r="AS112" s="99">
        <f>'SO0904 - SO 09-04 - Přípo...'!M29</f>
        <v>0</v>
      </c>
      <c r="AT112" s="100">
        <f t="shared" si="1"/>
        <v>0</v>
      </c>
      <c r="AU112" s="101">
        <f>'SO0904 - SO 09-04 - Přípo...'!W113</f>
        <v>0</v>
      </c>
      <c r="AV112" s="100">
        <f>'SO0904 - SO 09-04 - Přípo...'!M33</f>
        <v>0</v>
      </c>
      <c r="AW112" s="100">
        <f>'SO0904 - SO 09-04 - Přípo...'!M34</f>
        <v>0</v>
      </c>
      <c r="AX112" s="100">
        <f>'SO0904 - SO 09-04 - Přípo...'!M35</f>
        <v>0</v>
      </c>
      <c r="AY112" s="100">
        <f>'SO0904 - SO 09-04 - Přípo...'!M36</f>
        <v>0</v>
      </c>
      <c r="AZ112" s="100">
        <f>'SO0904 - SO 09-04 - Přípo...'!H33</f>
        <v>0</v>
      </c>
      <c r="BA112" s="100">
        <f>'SO0904 - SO 09-04 - Přípo...'!H34</f>
        <v>0</v>
      </c>
      <c r="BB112" s="100">
        <f>'SO0904 - SO 09-04 - Přípo...'!H35</f>
        <v>0</v>
      </c>
      <c r="BC112" s="100">
        <f>'SO0904 - SO 09-04 - Přípo...'!H36</f>
        <v>0</v>
      </c>
      <c r="BD112" s="102">
        <f>'SO0904 - SO 09-04 - Přípo...'!H37</f>
        <v>0</v>
      </c>
      <c r="BT112" s="103" t="s">
        <v>86</v>
      </c>
      <c r="BV112" s="103" t="s">
        <v>76</v>
      </c>
      <c r="BW112" s="103" t="s">
        <v>156</v>
      </c>
      <c r="BX112" s="103" t="s">
        <v>135</v>
      </c>
    </row>
    <row r="113" spans="1:76" s="6" customFormat="1" ht="22.5" customHeight="1" x14ac:dyDescent="0.3">
      <c r="A113" s="95" t="s">
        <v>83</v>
      </c>
      <c r="B113" s="96"/>
      <c r="C113" s="97"/>
      <c r="D113" s="97"/>
      <c r="E113" s="238" t="s">
        <v>157</v>
      </c>
      <c r="F113" s="238"/>
      <c r="G113" s="238"/>
      <c r="H113" s="238"/>
      <c r="I113" s="238"/>
      <c r="J113" s="97"/>
      <c r="K113" s="238" t="s">
        <v>158</v>
      </c>
      <c r="L113" s="238"/>
      <c r="M113" s="238"/>
      <c r="N113" s="238"/>
      <c r="O113" s="238"/>
      <c r="P113" s="238"/>
      <c r="Q113" s="238"/>
      <c r="R113" s="238"/>
      <c r="S113" s="238"/>
      <c r="T113" s="238"/>
      <c r="U113" s="238"/>
      <c r="V113" s="238"/>
      <c r="W113" s="238"/>
      <c r="X113" s="238"/>
      <c r="Y113" s="238"/>
      <c r="Z113" s="238"/>
      <c r="AA113" s="238"/>
      <c r="AB113" s="238"/>
      <c r="AC113" s="238"/>
      <c r="AD113" s="238"/>
      <c r="AE113" s="238"/>
      <c r="AF113" s="238"/>
      <c r="AG113" s="236">
        <f>'SO0905 - SO 09-05 - Oplocení'!M31</f>
        <v>0</v>
      </c>
      <c r="AH113" s="237"/>
      <c r="AI113" s="237"/>
      <c r="AJ113" s="237"/>
      <c r="AK113" s="237"/>
      <c r="AL113" s="237"/>
      <c r="AM113" s="237"/>
      <c r="AN113" s="236">
        <f t="shared" si="0"/>
        <v>0</v>
      </c>
      <c r="AO113" s="237"/>
      <c r="AP113" s="237"/>
      <c r="AQ113" s="98"/>
      <c r="AS113" s="99">
        <f>'SO0905 - SO 09-05 - Oplocení'!M29</f>
        <v>0</v>
      </c>
      <c r="AT113" s="100">
        <f t="shared" si="1"/>
        <v>0</v>
      </c>
      <c r="AU113" s="101">
        <f>'SO0905 - SO 09-05 - Oplocení'!W116</f>
        <v>103.554</v>
      </c>
      <c r="AV113" s="100">
        <f>'SO0905 - SO 09-05 - Oplocení'!M33</f>
        <v>0</v>
      </c>
      <c r="AW113" s="100">
        <f>'SO0905 - SO 09-05 - Oplocení'!M34</f>
        <v>0</v>
      </c>
      <c r="AX113" s="100">
        <f>'SO0905 - SO 09-05 - Oplocení'!M35</f>
        <v>0</v>
      </c>
      <c r="AY113" s="100">
        <f>'SO0905 - SO 09-05 - Oplocení'!M36</f>
        <v>0</v>
      </c>
      <c r="AZ113" s="100">
        <f>'SO0905 - SO 09-05 - Oplocení'!H33</f>
        <v>0</v>
      </c>
      <c r="BA113" s="100">
        <f>'SO0905 - SO 09-05 - Oplocení'!H34</f>
        <v>0</v>
      </c>
      <c r="BB113" s="100">
        <f>'SO0905 - SO 09-05 - Oplocení'!H35</f>
        <v>0</v>
      </c>
      <c r="BC113" s="100">
        <f>'SO0905 - SO 09-05 - Oplocení'!H36</f>
        <v>0</v>
      </c>
      <c r="BD113" s="102">
        <f>'SO0905 - SO 09-05 - Oplocení'!H37</f>
        <v>0</v>
      </c>
      <c r="BT113" s="103" t="s">
        <v>86</v>
      </c>
      <c r="BV113" s="103" t="s">
        <v>76</v>
      </c>
      <c r="BW113" s="103" t="s">
        <v>159</v>
      </c>
      <c r="BX113" s="103" t="s">
        <v>135</v>
      </c>
    </row>
    <row r="114" spans="1:76" s="6" customFormat="1" ht="22.5" customHeight="1" x14ac:dyDescent="0.3">
      <c r="A114" s="95" t="s">
        <v>83</v>
      </c>
      <c r="B114" s="96"/>
      <c r="C114" s="97"/>
      <c r="D114" s="97"/>
      <c r="E114" s="238" t="s">
        <v>160</v>
      </c>
      <c r="F114" s="238"/>
      <c r="G114" s="238"/>
      <c r="H114" s="238"/>
      <c r="I114" s="238"/>
      <c r="J114" s="97"/>
      <c r="K114" s="238" t="s">
        <v>161</v>
      </c>
      <c r="L114" s="238"/>
      <c r="M114" s="238"/>
      <c r="N114" s="238"/>
      <c r="O114" s="238"/>
      <c r="P114" s="238"/>
      <c r="Q114" s="238"/>
      <c r="R114" s="238"/>
      <c r="S114" s="238"/>
      <c r="T114" s="238"/>
      <c r="U114" s="238"/>
      <c r="V114" s="238"/>
      <c r="W114" s="238"/>
      <c r="X114" s="238"/>
      <c r="Y114" s="238"/>
      <c r="Z114" s="238"/>
      <c r="AA114" s="238"/>
      <c r="AB114" s="238"/>
      <c r="AC114" s="238"/>
      <c r="AD114" s="238"/>
      <c r="AE114" s="238"/>
      <c r="AF114" s="238"/>
      <c r="AG114" s="236">
        <f>'SO0906 - SO 09-06 - Potru...'!M31</f>
        <v>0</v>
      </c>
      <c r="AH114" s="237"/>
      <c r="AI114" s="237"/>
      <c r="AJ114" s="237"/>
      <c r="AK114" s="237"/>
      <c r="AL114" s="237"/>
      <c r="AM114" s="237"/>
      <c r="AN114" s="236">
        <f t="shared" si="0"/>
        <v>0</v>
      </c>
      <c r="AO114" s="237"/>
      <c r="AP114" s="237"/>
      <c r="AQ114" s="98"/>
      <c r="AS114" s="99">
        <f>'SO0906 - SO 09-06 - Potru...'!M29</f>
        <v>0</v>
      </c>
      <c r="AT114" s="100">
        <f t="shared" si="1"/>
        <v>0</v>
      </c>
      <c r="AU114" s="101">
        <f>'SO0906 - SO 09-06 - Potru...'!W121</f>
        <v>31603.953000000001</v>
      </c>
      <c r="AV114" s="100">
        <f>'SO0906 - SO 09-06 - Potru...'!M33</f>
        <v>0</v>
      </c>
      <c r="AW114" s="100">
        <f>'SO0906 - SO 09-06 - Potru...'!M34</f>
        <v>0</v>
      </c>
      <c r="AX114" s="100">
        <f>'SO0906 - SO 09-06 - Potru...'!M35</f>
        <v>0</v>
      </c>
      <c r="AY114" s="100">
        <f>'SO0906 - SO 09-06 - Potru...'!M36</f>
        <v>0</v>
      </c>
      <c r="AZ114" s="100">
        <f>'SO0906 - SO 09-06 - Potru...'!H33</f>
        <v>0</v>
      </c>
      <c r="BA114" s="100">
        <f>'SO0906 - SO 09-06 - Potru...'!H34</f>
        <v>0</v>
      </c>
      <c r="BB114" s="100">
        <f>'SO0906 - SO 09-06 - Potru...'!H35</f>
        <v>0</v>
      </c>
      <c r="BC114" s="100">
        <f>'SO0906 - SO 09-06 - Potru...'!H36</f>
        <v>0</v>
      </c>
      <c r="BD114" s="102">
        <f>'SO0906 - SO 09-06 - Potru...'!H37</f>
        <v>0</v>
      </c>
      <c r="BT114" s="103" t="s">
        <v>86</v>
      </c>
      <c r="BV114" s="103" t="s">
        <v>76</v>
      </c>
      <c r="BW114" s="103" t="s">
        <v>162</v>
      </c>
      <c r="BX114" s="103" t="s">
        <v>135</v>
      </c>
    </row>
    <row r="115" spans="1:76" s="6" customFormat="1" ht="22.5" customHeight="1" x14ac:dyDescent="0.3">
      <c r="A115" s="95" t="s">
        <v>83</v>
      </c>
      <c r="B115" s="96"/>
      <c r="C115" s="97"/>
      <c r="D115" s="97"/>
      <c r="E115" s="238" t="s">
        <v>163</v>
      </c>
      <c r="F115" s="238"/>
      <c r="G115" s="238"/>
      <c r="H115" s="238"/>
      <c r="I115" s="238"/>
      <c r="J115" s="97"/>
      <c r="K115" s="238" t="s">
        <v>164</v>
      </c>
      <c r="L115" s="238"/>
      <c r="M115" s="238"/>
      <c r="N115" s="238"/>
      <c r="O115" s="238"/>
      <c r="P115" s="238"/>
      <c r="Q115" s="238"/>
      <c r="R115" s="238"/>
      <c r="S115" s="238"/>
      <c r="T115" s="238"/>
      <c r="U115" s="238"/>
      <c r="V115" s="238"/>
      <c r="W115" s="238"/>
      <c r="X115" s="238"/>
      <c r="Y115" s="238"/>
      <c r="Z115" s="238"/>
      <c r="AA115" s="238"/>
      <c r="AB115" s="238"/>
      <c r="AC115" s="238"/>
      <c r="AD115" s="238"/>
      <c r="AE115" s="238"/>
      <c r="AF115" s="238"/>
      <c r="AG115" s="236">
        <f>'SO0907 - SO 09-07 - Potru...'!M31</f>
        <v>0</v>
      </c>
      <c r="AH115" s="237"/>
      <c r="AI115" s="237"/>
      <c r="AJ115" s="237"/>
      <c r="AK115" s="237"/>
      <c r="AL115" s="237"/>
      <c r="AM115" s="237"/>
      <c r="AN115" s="236">
        <f t="shared" si="0"/>
        <v>0</v>
      </c>
      <c r="AO115" s="237"/>
      <c r="AP115" s="237"/>
      <c r="AQ115" s="98"/>
      <c r="AS115" s="99">
        <f>'SO0907 - SO 09-07 - Potru...'!M29</f>
        <v>0</v>
      </c>
      <c r="AT115" s="100">
        <f t="shared" si="1"/>
        <v>0</v>
      </c>
      <c r="AU115" s="101">
        <f>'SO0907 - SO 09-07 - Potru...'!W121</f>
        <v>52403.587000000007</v>
      </c>
      <c r="AV115" s="100">
        <f>'SO0907 - SO 09-07 - Potru...'!M33</f>
        <v>0</v>
      </c>
      <c r="AW115" s="100">
        <f>'SO0907 - SO 09-07 - Potru...'!M34</f>
        <v>0</v>
      </c>
      <c r="AX115" s="100">
        <f>'SO0907 - SO 09-07 - Potru...'!M35</f>
        <v>0</v>
      </c>
      <c r="AY115" s="100">
        <f>'SO0907 - SO 09-07 - Potru...'!M36</f>
        <v>0</v>
      </c>
      <c r="AZ115" s="100">
        <f>'SO0907 - SO 09-07 - Potru...'!H33</f>
        <v>0</v>
      </c>
      <c r="BA115" s="100">
        <f>'SO0907 - SO 09-07 - Potru...'!H34</f>
        <v>0</v>
      </c>
      <c r="BB115" s="100">
        <f>'SO0907 - SO 09-07 - Potru...'!H35</f>
        <v>0</v>
      </c>
      <c r="BC115" s="100">
        <f>'SO0907 - SO 09-07 - Potru...'!H36</f>
        <v>0</v>
      </c>
      <c r="BD115" s="102">
        <f>'SO0907 - SO 09-07 - Potru...'!H37</f>
        <v>0</v>
      </c>
      <c r="BT115" s="103" t="s">
        <v>86</v>
      </c>
      <c r="BV115" s="103" t="s">
        <v>76</v>
      </c>
      <c r="BW115" s="103" t="s">
        <v>165</v>
      </c>
      <c r="BX115" s="103" t="s">
        <v>135</v>
      </c>
    </row>
    <row r="116" spans="1:76" s="6" customFormat="1" ht="22.5" customHeight="1" x14ac:dyDescent="0.3">
      <c r="A116" s="95" t="s">
        <v>83</v>
      </c>
      <c r="B116" s="96"/>
      <c r="C116" s="97"/>
      <c r="D116" s="97"/>
      <c r="E116" s="238" t="s">
        <v>166</v>
      </c>
      <c r="F116" s="238"/>
      <c r="G116" s="238"/>
      <c r="H116" s="238"/>
      <c r="I116" s="238"/>
      <c r="J116" s="97"/>
      <c r="K116" s="238" t="s">
        <v>167</v>
      </c>
      <c r="L116" s="238"/>
      <c r="M116" s="238"/>
      <c r="N116" s="238"/>
      <c r="O116" s="238"/>
      <c r="P116" s="238"/>
      <c r="Q116" s="238"/>
      <c r="R116" s="238"/>
      <c r="S116" s="238"/>
      <c r="T116" s="238"/>
      <c r="U116" s="238"/>
      <c r="V116" s="238"/>
      <c r="W116" s="238"/>
      <c r="X116" s="238"/>
      <c r="Y116" s="238"/>
      <c r="Z116" s="238"/>
      <c r="AA116" s="238"/>
      <c r="AB116" s="238"/>
      <c r="AC116" s="238"/>
      <c r="AD116" s="238"/>
      <c r="AE116" s="238"/>
      <c r="AF116" s="238"/>
      <c r="AG116" s="236">
        <f>'TZ09VRN - TZ09-VRN - Vedl...'!M31</f>
        <v>0</v>
      </c>
      <c r="AH116" s="237"/>
      <c r="AI116" s="237"/>
      <c r="AJ116" s="237"/>
      <c r="AK116" s="237"/>
      <c r="AL116" s="237"/>
      <c r="AM116" s="237"/>
      <c r="AN116" s="236">
        <f t="shared" si="0"/>
        <v>0</v>
      </c>
      <c r="AO116" s="237"/>
      <c r="AP116" s="237"/>
      <c r="AQ116" s="98"/>
      <c r="AS116" s="99">
        <f>'TZ09VRN - TZ09-VRN - Vedl...'!M29</f>
        <v>0</v>
      </c>
      <c r="AT116" s="100">
        <f t="shared" si="1"/>
        <v>0</v>
      </c>
      <c r="AU116" s="101">
        <f>'TZ09VRN - TZ09-VRN - Vedl...'!W115</f>
        <v>0</v>
      </c>
      <c r="AV116" s="100">
        <f>'TZ09VRN - TZ09-VRN - Vedl...'!M33</f>
        <v>0</v>
      </c>
      <c r="AW116" s="100">
        <f>'TZ09VRN - TZ09-VRN - Vedl...'!M34</f>
        <v>0</v>
      </c>
      <c r="AX116" s="100">
        <f>'TZ09VRN - TZ09-VRN - Vedl...'!M35</f>
        <v>0</v>
      </c>
      <c r="AY116" s="100">
        <f>'TZ09VRN - TZ09-VRN - Vedl...'!M36</f>
        <v>0</v>
      </c>
      <c r="AZ116" s="100">
        <f>'TZ09VRN - TZ09-VRN - Vedl...'!H33</f>
        <v>0</v>
      </c>
      <c r="BA116" s="100">
        <f>'TZ09VRN - TZ09-VRN - Vedl...'!H34</f>
        <v>0</v>
      </c>
      <c r="BB116" s="100">
        <f>'TZ09VRN - TZ09-VRN - Vedl...'!H35</f>
        <v>0</v>
      </c>
      <c r="BC116" s="100">
        <f>'TZ09VRN - TZ09-VRN - Vedl...'!H36</f>
        <v>0</v>
      </c>
      <c r="BD116" s="102">
        <f>'TZ09VRN - TZ09-VRN - Vedl...'!H37</f>
        <v>0</v>
      </c>
      <c r="BT116" s="103" t="s">
        <v>86</v>
      </c>
      <c r="BV116" s="103" t="s">
        <v>76</v>
      </c>
      <c r="BW116" s="103" t="s">
        <v>168</v>
      </c>
      <c r="BX116" s="103" t="s">
        <v>135</v>
      </c>
    </row>
    <row r="117" spans="1:76" s="5" customFormat="1" ht="22.5" customHeight="1" x14ac:dyDescent="0.3">
      <c r="B117" s="86"/>
      <c r="C117" s="87"/>
      <c r="D117" s="235" t="s">
        <v>169</v>
      </c>
      <c r="E117" s="235"/>
      <c r="F117" s="235"/>
      <c r="G117" s="235"/>
      <c r="H117" s="235"/>
      <c r="I117" s="88"/>
      <c r="J117" s="235" t="s">
        <v>170</v>
      </c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4">
        <f>ROUND(SUM(AG118:AG127),2)</f>
        <v>0</v>
      </c>
      <c r="AH117" s="233"/>
      <c r="AI117" s="233"/>
      <c r="AJ117" s="233"/>
      <c r="AK117" s="233"/>
      <c r="AL117" s="233"/>
      <c r="AM117" s="233"/>
      <c r="AN117" s="232">
        <f t="shared" si="0"/>
        <v>0</v>
      </c>
      <c r="AO117" s="233"/>
      <c r="AP117" s="233"/>
      <c r="AQ117" s="89"/>
      <c r="AS117" s="90">
        <f>ROUND(SUM(AS118:AS127),2)</f>
        <v>0</v>
      </c>
      <c r="AT117" s="91">
        <f t="shared" si="1"/>
        <v>0</v>
      </c>
      <c r="AU117" s="92">
        <f>ROUND(SUM(AU118:AU127),5)</f>
        <v>65174.890010000003</v>
      </c>
      <c r="AV117" s="91">
        <f>ROUND(AZ117*L31,2)</f>
        <v>0</v>
      </c>
      <c r="AW117" s="91">
        <f>ROUND(BA117*L32,2)</f>
        <v>0</v>
      </c>
      <c r="AX117" s="91">
        <f>ROUND(BB117*L31,2)</f>
        <v>0</v>
      </c>
      <c r="AY117" s="91">
        <f>ROUND(BC117*L32,2)</f>
        <v>0</v>
      </c>
      <c r="AZ117" s="91">
        <f>ROUND(SUM(AZ118:AZ127),2)</f>
        <v>0</v>
      </c>
      <c r="BA117" s="91">
        <f>ROUND(SUM(BA118:BA127),2)</f>
        <v>0</v>
      </c>
      <c r="BB117" s="91">
        <f>ROUND(SUM(BB118:BB127),2)</f>
        <v>0</v>
      </c>
      <c r="BC117" s="91">
        <f>ROUND(SUM(BC118:BC127),2)</f>
        <v>0</v>
      </c>
      <c r="BD117" s="93">
        <f>ROUND(SUM(BD118:BD127),2)</f>
        <v>0</v>
      </c>
      <c r="BS117" s="94" t="s">
        <v>73</v>
      </c>
      <c r="BT117" s="94" t="s">
        <v>81</v>
      </c>
      <c r="BU117" s="94" t="s">
        <v>75</v>
      </c>
      <c r="BV117" s="94" t="s">
        <v>76</v>
      </c>
      <c r="BW117" s="94" t="s">
        <v>171</v>
      </c>
      <c r="BX117" s="94" t="s">
        <v>77</v>
      </c>
    </row>
    <row r="118" spans="1:76" s="6" customFormat="1" ht="22.5" customHeight="1" x14ac:dyDescent="0.3">
      <c r="A118" s="95" t="s">
        <v>83</v>
      </c>
      <c r="B118" s="96"/>
      <c r="C118" s="97"/>
      <c r="D118" s="97"/>
      <c r="E118" s="238" t="s">
        <v>172</v>
      </c>
      <c r="F118" s="238"/>
      <c r="G118" s="238"/>
      <c r="H118" s="238"/>
      <c r="I118" s="238"/>
      <c r="J118" s="97"/>
      <c r="K118" s="238" t="s">
        <v>173</v>
      </c>
      <c r="L118" s="238"/>
      <c r="M118" s="238"/>
      <c r="N118" s="238"/>
      <c r="O118" s="238"/>
      <c r="P118" s="238"/>
      <c r="Q118" s="238"/>
      <c r="R118" s="238"/>
      <c r="S118" s="238"/>
      <c r="T118" s="238"/>
      <c r="U118" s="238"/>
      <c r="V118" s="238"/>
      <c r="W118" s="238"/>
      <c r="X118" s="238"/>
      <c r="Y118" s="238"/>
      <c r="Z118" s="238"/>
      <c r="AA118" s="238"/>
      <c r="AB118" s="238"/>
      <c r="AC118" s="238"/>
      <c r="AD118" s="238"/>
      <c r="AE118" s="238"/>
      <c r="AF118" s="238"/>
      <c r="AG118" s="236">
        <f>'PS1001 - PS 10 01 Strojní...'!M31</f>
        <v>0</v>
      </c>
      <c r="AH118" s="237"/>
      <c r="AI118" s="237"/>
      <c r="AJ118" s="237"/>
      <c r="AK118" s="237"/>
      <c r="AL118" s="237"/>
      <c r="AM118" s="237"/>
      <c r="AN118" s="236">
        <f t="shared" si="0"/>
        <v>0</v>
      </c>
      <c r="AO118" s="237"/>
      <c r="AP118" s="237"/>
      <c r="AQ118" s="98"/>
      <c r="AS118" s="99">
        <f>'PS1001 - PS 10 01 Strojní...'!M29</f>
        <v>0</v>
      </c>
      <c r="AT118" s="100">
        <f t="shared" si="1"/>
        <v>0</v>
      </c>
      <c r="AU118" s="101">
        <f>'PS1001 - PS 10 01 Strojní...'!W113</f>
        <v>0</v>
      </c>
      <c r="AV118" s="100">
        <f>'PS1001 - PS 10 01 Strojní...'!M33</f>
        <v>0</v>
      </c>
      <c r="AW118" s="100">
        <f>'PS1001 - PS 10 01 Strojní...'!M34</f>
        <v>0</v>
      </c>
      <c r="AX118" s="100">
        <f>'PS1001 - PS 10 01 Strojní...'!M35</f>
        <v>0</v>
      </c>
      <c r="AY118" s="100">
        <f>'PS1001 - PS 10 01 Strojní...'!M36</f>
        <v>0</v>
      </c>
      <c r="AZ118" s="100">
        <f>'PS1001 - PS 10 01 Strojní...'!H33</f>
        <v>0</v>
      </c>
      <c r="BA118" s="100">
        <f>'PS1001 - PS 10 01 Strojní...'!H34</f>
        <v>0</v>
      </c>
      <c r="BB118" s="100">
        <f>'PS1001 - PS 10 01 Strojní...'!H35</f>
        <v>0</v>
      </c>
      <c r="BC118" s="100">
        <f>'PS1001 - PS 10 01 Strojní...'!H36</f>
        <v>0</v>
      </c>
      <c r="BD118" s="102">
        <f>'PS1001 - PS 10 01 Strojní...'!H37</f>
        <v>0</v>
      </c>
      <c r="BT118" s="103" t="s">
        <v>86</v>
      </c>
      <c r="BV118" s="103" t="s">
        <v>76</v>
      </c>
      <c r="BW118" s="103" t="s">
        <v>174</v>
      </c>
      <c r="BX118" s="103" t="s">
        <v>171</v>
      </c>
    </row>
    <row r="119" spans="1:76" s="6" customFormat="1" ht="22.5" customHeight="1" x14ac:dyDescent="0.3">
      <c r="A119" s="95" t="s">
        <v>83</v>
      </c>
      <c r="B119" s="96"/>
      <c r="C119" s="97"/>
      <c r="D119" s="97"/>
      <c r="E119" s="238" t="s">
        <v>175</v>
      </c>
      <c r="F119" s="238"/>
      <c r="G119" s="238"/>
      <c r="H119" s="238"/>
      <c r="I119" s="238"/>
      <c r="J119" s="97"/>
      <c r="K119" s="238" t="s">
        <v>176</v>
      </c>
      <c r="L119" s="238"/>
      <c r="M119" s="238"/>
      <c r="N119" s="238"/>
      <c r="O119" s="238"/>
      <c r="P119" s="238"/>
      <c r="Q119" s="238"/>
      <c r="R119" s="238"/>
      <c r="S119" s="238"/>
      <c r="T119" s="238"/>
      <c r="U119" s="238"/>
      <c r="V119" s="238"/>
      <c r="W119" s="238"/>
      <c r="X119" s="238"/>
      <c r="Y119" s="238"/>
      <c r="Z119" s="238"/>
      <c r="AA119" s="238"/>
      <c r="AB119" s="238"/>
      <c r="AC119" s="238"/>
      <c r="AD119" s="238"/>
      <c r="AE119" s="238"/>
      <c r="AF119" s="238"/>
      <c r="AG119" s="236">
        <f>'PS1002 - PS 10 02 Motorov...'!M31</f>
        <v>0</v>
      </c>
      <c r="AH119" s="237"/>
      <c r="AI119" s="237"/>
      <c r="AJ119" s="237"/>
      <c r="AK119" s="237"/>
      <c r="AL119" s="237"/>
      <c r="AM119" s="237"/>
      <c r="AN119" s="236">
        <f t="shared" ref="AN119:AN154" si="2">SUM(AG119,AT119)</f>
        <v>0</v>
      </c>
      <c r="AO119" s="237"/>
      <c r="AP119" s="237"/>
      <c r="AQ119" s="98"/>
      <c r="AS119" s="99">
        <f>'PS1002 - PS 10 02 Motorov...'!M29</f>
        <v>0</v>
      </c>
      <c r="AT119" s="100">
        <f t="shared" ref="AT119:AT154" si="3">ROUND(SUM(AV119:AW119),2)</f>
        <v>0</v>
      </c>
      <c r="AU119" s="101">
        <f>'PS1002 - PS 10 02 Motorov...'!W113</f>
        <v>0</v>
      </c>
      <c r="AV119" s="100">
        <f>'PS1002 - PS 10 02 Motorov...'!M33</f>
        <v>0</v>
      </c>
      <c r="AW119" s="100">
        <f>'PS1002 - PS 10 02 Motorov...'!M34</f>
        <v>0</v>
      </c>
      <c r="AX119" s="100">
        <f>'PS1002 - PS 10 02 Motorov...'!M35</f>
        <v>0</v>
      </c>
      <c r="AY119" s="100">
        <f>'PS1002 - PS 10 02 Motorov...'!M36</f>
        <v>0</v>
      </c>
      <c r="AZ119" s="100">
        <f>'PS1002 - PS 10 02 Motorov...'!H33</f>
        <v>0</v>
      </c>
      <c r="BA119" s="100">
        <f>'PS1002 - PS 10 02 Motorov...'!H34</f>
        <v>0</v>
      </c>
      <c r="BB119" s="100">
        <f>'PS1002 - PS 10 02 Motorov...'!H35</f>
        <v>0</v>
      </c>
      <c r="BC119" s="100">
        <f>'PS1002 - PS 10 02 Motorov...'!H36</f>
        <v>0</v>
      </c>
      <c r="BD119" s="102">
        <f>'PS1002 - PS 10 02 Motorov...'!H37</f>
        <v>0</v>
      </c>
      <c r="BT119" s="103" t="s">
        <v>86</v>
      </c>
      <c r="BV119" s="103" t="s">
        <v>76</v>
      </c>
      <c r="BW119" s="103" t="s">
        <v>177</v>
      </c>
      <c r="BX119" s="103" t="s">
        <v>171</v>
      </c>
    </row>
    <row r="120" spans="1:76" s="6" customFormat="1" ht="22.5" customHeight="1" x14ac:dyDescent="0.3">
      <c r="A120" s="95" t="s">
        <v>83</v>
      </c>
      <c r="B120" s="96"/>
      <c r="C120" s="97"/>
      <c r="D120" s="97"/>
      <c r="E120" s="238" t="s">
        <v>178</v>
      </c>
      <c r="F120" s="238"/>
      <c r="G120" s="238"/>
      <c r="H120" s="238"/>
      <c r="I120" s="238"/>
      <c r="J120" s="97"/>
      <c r="K120" s="238" t="s">
        <v>179</v>
      </c>
      <c r="L120" s="238"/>
      <c r="M120" s="238"/>
      <c r="N120" s="238"/>
      <c r="O120" s="238"/>
      <c r="P120" s="238"/>
      <c r="Q120" s="238"/>
      <c r="R120" s="238"/>
      <c r="S120" s="238"/>
      <c r="T120" s="238"/>
      <c r="U120" s="238"/>
      <c r="V120" s="238"/>
      <c r="W120" s="238"/>
      <c r="X120" s="238"/>
      <c r="Y120" s="238"/>
      <c r="Z120" s="238"/>
      <c r="AA120" s="238"/>
      <c r="AB120" s="238"/>
      <c r="AC120" s="238"/>
      <c r="AD120" s="238"/>
      <c r="AE120" s="238"/>
      <c r="AF120" s="238"/>
      <c r="AG120" s="236">
        <f>'PS1003 - PS 10 03 Stavebn...'!M31</f>
        <v>0</v>
      </c>
      <c r="AH120" s="237"/>
      <c r="AI120" s="237"/>
      <c r="AJ120" s="237"/>
      <c r="AK120" s="237"/>
      <c r="AL120" s="237"/>
      <c r="AM120" s="237"/>
      <c r="AN120" s="236">
        <f t="shared" si="2"/>
        <v>0</v>
      </c>
      <c r="AO120" s="237"/>
      <c r="AP120" s="237"/>
      <c r="AQ120" s="98"/>
      <c r="AS120" s="99">
        <f>'PS1003 - PS 10 03 Stavebn...'!M29</f>
        <v>0</v>
      </c>
      <c r="AT120" s="100">
        <f t="shared" si="3"/>
        <v>0</v>
      </c>
      <c r="AU120" s="101">
        <f>'PS1003 - PS 10 03 Stavebn...'!W113</f>
        <v>0</v>
      </c>
      <c r="AV120" s="100">
        <f>'PS1003 - PS 10 03 Stavebn...'!M33</f>
        <v>0</v>
      </c>
      <c r="AW120" s="100">
        <f>'PS1003 - PS 10 03 Stavebn...'!M34</f>
        <v>0</v>
      </c>
      <c r="AX120" s="100">
        <f>'PS1003 - PS 10 03 Stavebn...'!M35</f>
        <v>0</v>
      </c>
      <c r="AY120" s="100">
        <f>'PS1003 - PS 10 03 Stavebn...'!M36</f>
        <v>0</v>
      </c>
      <c r="AZ120" s="100">
        <f>'PS1003 - PS 10 03 Stavebn...'!H33</f>
        <v>0</v>
      </c>
      <c r="BA120" s="100">
        <f>'PS1003 - PS 10 03 Stavebn...'!H34</f>
        <v>0</v>
      </c>
      <c r="BB120" s="100">
        <f>'PS1003 - PS 10 03 Stavebn...'!H35</f>
        <v>0</v>
      </c>
      <c r="BC120" s="100">
        <f>'PS1003 - PS 10 03 Stavebn...'!H36</f>
        <v>0</v>
      </c>
      <c r="BD120" s="102">
        <f>'PS1003 - PS 10 03 Stavebn...'!H37</f>
        <v>0</v>
      </c>
      <c r="BT120" s="103" t="s">
        <v>86</v>
      </c>
      <c r="BV120" s="103" t="s">
        <v>76</v>
      </c>
      <c r="BW120" s="103" t="s">
        <v>180</v>
      </c>
      <c r="BX120" s="103" t="s">
        <v>171</v>
      </c>
    </row>
    <row r="121" spans="1:76" s="6" customFormat="1" ht="22.5" customHeight="1" x14ac:dyDescent="0.3">
      <c r="A121" s="95" t="s">
        <v>83</v>
      </c>
      <c r="B121" s="96"/>
      <c r="C121" s="97"/>
      <c r="D121" s="97"/>
      <c r="E121" s="238" t="s">
        <v>181</v>
      </c>
      <c r="F121" s="238"/>
      <c r="G121" s="238"/>
      <c r="H121" s="238"/>
      <c r="I121" s="238"/>
      <c r="J121" s="97"/>
      <c r="K121" s="238" t="s">
        <v>182</v>
      </c>
      <c r="L121" s="238"/>
      <c r="M121" s="238"/>
      <c r="N121" s="238"/>
      <c r="O121" s="238"/>
      <c r="P121" s="238"/>
      <c r="Q121" s="238"/>
      <c r="R121" s="238"/>
      <c r="S121" s="238"/>
      <c r="T121" s="238"/>
      <c r="U121" s="238"/>
      <c r="V121" s="238"/>
      <c r="W121" s="238"/>
      <c r="X121" s="238"/>
      <c r="Y121" s="238"/>
      <c r="Z121" s="238"/>
      <c r="AA121" s="238"/>
      <c r="AB121" s="238"/>
      <c r="AC121" s="238"/>
      <c r="AD121" s="238"/>
      <c r="AE121" s="238"/>
      <c r="AF121" s="238"/>
      <c r="AG121" s="236">
        <f>'SO1001 - SO 10-01 Armatur...'!M31</f>
        <v>0</v>
      </c>
      <c r="AH121" s="237"/>
      <c r="AI121" s="237"/>
      <c r="AJ121" s="237"/>
      <c r="AK121" s="237"/>
      <c r="AL121" s="237"/>
      <c r="AM121" s="237"/>
      <c r="AN121" s="236">
        <f t="shared" si="2"/>
        <v>0</v>
      </c>
      <c r="AO121" s="237"/>
      <c r="AP121" s="237"/>
      <c r="AQ121" s="98"/>
      <c r="AS121" s="99">
        <f>'SO1001 - SO 10-01 Armatur...'!M29</f>
        <v>0</v>
      </c>
      <c r="AT121" s="100">
        <f t="shared" si="3"/>
        <v>0</v>
      </c>
      <c r="AU121" s="101">
        <f>'SO1001 - SO 10-01 Armatur...'!W118</f>
        <v>249.07811100000001</v>
      </c>
      <c r="AV121" s="100">
        <f>'SO1001 - SO 10-01 Armatur...'!M33</f>
        <v>0</v>
      </c>
      <c r="AW121" s="100">
        <f>'SO1001 - SO 10-01 Armatur...'!M34</f>
        <v>0</v>
      </c>
      <c r="AX121" s="100">
        <f>'SO1001 - SO 10-01 Armatur...'!M35</f>
        <v>0</v>
      </c>
      <c r="AY121" s="100">
        <f>'SO1001 - SO 10-01 Armatur...'!M36</f>
        <v>0</v>
      </c>
      <c r="AZ121" s="100">
        <f>'SO1001 - SO 10-01 Armatur...'!H33</f>
        <v>0</v>
      </c>
      <c r="BA121" s="100">
        <f>'SO1001 - SO 10-01 Armatur...'!H34</f>
        <v>0</v>
      </c>
      <c r="BB121" s="100">
        <f>'SO1001 - SO 10-01 Armatur...'!H35</f>
        <v>0</v>
      </c>
      <c r="BC121" s="100">
        <f>'SO1001 - SO 10-01 Armatur...'!H36</f>
        <v>0</v>
      </c>
      <c r="BD121" s="102">
        <f>'SO1001 - SO 10-01 Armatur...'!H37</f>
        <v>0</v>
      </c>
      <c r="BT121" s="103" t="s">
        <v>86</v>
      </c>
      <c r="BV121" s="103" t="s">
        <v>76</v>
      </c>
      <c r="BW121" s="103" t="s">
        <v>183</v>
      </c>
      <c r="BX121" s="103" t="s">
        <v>171</v>
      </c>
    </row>
    <row r="122" spans="1:76" s="6" customFormat="1" ht="22.5" customHeight="1" x14ac:dyDescent="0.3">
      <c r="A122" s="95" t="s">
        <v>83</v>
      </c>
      <c r="B122" s="96"/>
      <c r="C122" s="97"/>
      <c r="D122" s="97"/>
      <c r="E122" s="238" t="s">
        <v>184</v>
      </c>
      <c r="F122" s="238"/>
      <c r="G122" s="238"/>
      <c r="H122" s="238"/>
      <c r="I122" s="238"/>
      <c r="J122" s="97"/>
      <c r="K122" s="238" t="s">
        <v>185</v>
      </c>
      <c r="L122" s="238"/>
      <c r="M122" s="238"/>
      <c r="N122" s="238"/>
      <c r="O122" s="238"/>
      <c r="P122" s="238"/>
      <c r="Q122" s="238"/>
      <c r="R122" s="238"/>
      <c r="S122" s="238"/>
      <c r="T122" s="238"/>
      <c r="U122" s="238"/>
      <c r="V122" s="238"/>
      <c r="W122" s="238"/>
      <c r="X122" s="238"/>
      <c r="Y122" s="238"/>
      <c r="Z122" s="238"/>
      <c r="AA122" s="238"/>
      <c r="AB122" s="238"/>
      <c r="AC122" s="238"/>
      <c r="AD122" s="238"/>
      <c r="AE122" s="238"/>
      <c r="AF122" s="238"/>
      <c r="AG122" s="236">
        <f>'SO1002 - SO 10-02 Elektro...'!M31</f>
        <v>0</v>
      </c>
      <c r="AH122" s="237"/>
      <c r="AI122" s="237"/>
      <c r="AJ122" s="237"/>
      <c r="AK122" s="237"/>
      <c r="AL122" s="237"/>
      <c r="AM122" s="237"/>
      <c r="AN122" s="236">
        <f t="shared" si="2"/>
        <v>0</v>
      </c>
      <c r="AO122" s="237"/>
      <c r="AP122" s="237"/>
      <c r="AQ122" s="98"/>
      <c r="AS122" s="99">
        <f>'SO1002 - SO 10-02 Elektro...'!M29</f>
        <v>0</v>
      </c>
      <c r="AT122" s="100">
        <f t="shared" si="3"/>
        <v>0</v>
      </c>
      <c r="AU122" s="101">
        <f>'SO1002 - SO 10-02 Elektro...'!W116</f>
        <v>111.115093</v>
      </c>
      <c r="AV122" s="100">
        <f>'SO1002 - SO 10-02 Elektro...'!M33</f>
        <v>0</v>
      </c>
      <c r="AW122" s="100">
        <f>'SO1002 - SO 10-02 Elektro...'!M34</f>
        <v>0</v>
      </c>
      <c r="AX122" s="100">
        <f>'SO1002 - SO 10-02 Elektro...'!M35</f>
        <v>0</v>
      </c>
      <c r="AY122" s="100">
        <f>'SO1002 - SO 10-02 Elektro...'!M36</f>
        <v>0</v>
      </c>
      <c r="AZ122" s="100">
        <f>'SO1002 - SO 10-02 Elektro...'!H33</f>
        <v>0</v>
      </c>
      <c r="BA122" s="100">
        <f>'SO1002 - SO 10-02 Elektro...'!H34</f>
        <v>0</v>
      </c>
      <c r="BB122" s="100">
        <f>'SO1002 - SO 10-02 Elektro...'!H35</f>
        <v>0</v>
      </c>
      <c r="BC122" s="100">
        <f>'SO1002 - SO 10-02 Elektro...'!H36</f>
        <v>0</v>
      </c>
      <c r="BD122" s="102">
        <f>'SO1002 - SO 10-02 Elektro...'!H37</f>
        <v>0</v>
      </c>
      <c r="BT122" s="103" t="s">
        <v>86</v>
      </c>
      <c r="BV122" s="103" t="s">
        <v>76</v>
      </c>
      <c r="BW122" s="103" t="s">
        <v>186</v>
      </c>
      <c r="BX122" s="103" t="s">
        <v>171</v>
      </c>
    </row>
    <row r="123" spans="1:76" s="6" customFormat="1" ht="22.5" customHeight="1" x14ac:dyDescent="0.3">
      <c r="A123" s="95" t="s">
        <v>83</v>
      </c>
      <c r="B123" s="96"/>
      <c r="C123" s="97"/>
      <c r="D123" s="97"/>
      <c r="E123" s="238" t="s">
        <v>187</v>
      </c>
      <c r="F123" s="238"/>
      <c r="G123" s="238"/>
      <c r="H123" s="238"/>
      <c r="I123" s="238"/>
      <c r="J123" s="97"/>
      <c r="K123" s="238" t="s">
        <v>188</v>
      </c>
      <c r="L123" s="238"/>
      <c r="M123" s="238"/>
      <c r="N123" s="238"/>
      <c r="O123" s="238"/>
      <c r="P123" s="238"/>
      <c r="Q123" s="238"/>
      <c r="R123" s="238"/>
      <c r="S123" s="238"/>
      <c r="T123" s="238"/>
      <c r="U123" s="238"/>
      <c r="V123" s="238"/>
      <c r="W123" s="238"/>
      <c r="X123" s="238"/>
      <c r="Y123" s="238"/>
      <c r="Z123" s="238"/>
      <c r="AA123" s="238"/>
      <c r="AB123" s="238"/>
      <c r="AC123" s="238"/>
      <c r="AD123" s="238"/>
      <c r="AE123" s="238"/>
      <c r="AF123" s="238"/>
      <c r="AG123" s="236">
        <f>'SO1003 - SO 10-03 Zpevněn...'!M31</f>
        <v>0</v>
      </c>
      <c r="AH123" s="237"/>
      <c r="AI123" s="237"/>
      <c r="AJ123" s="237"/>
      <c r="AK123" s="237"/>
      <c r="AL123" s="237"/>
      <c r="AM123" s="237"/>
      <c r="AN123" s="236">
        <f t="shared" si="2"/>
        <v>0</v>
      </c>
      <c r="AO123" s="237"/>
      <c r="AP123" s="237"/>
      <c r="AQ123" s="98"/>
      <c r="AS123" s="99">
        <f>'SO1003 - SO 10-03 Zpevněn...'!M29</f>
        <v>0</v>
      </c>
      <c r="AT123" s="100">
        <f t="shared" si="3"/>
        <v>0</v>
      </c>
      <c r="AU123" s="101">
        <f>'SO1003 - SO 10-03 Zpevněn...'!W116</f>
        <v>31.804554</v>
      </c>
      <c r="AV123" s="100">
        <f>'SO1003 - SO 10-03 Zpevněn...'!M33</f>
        <v>0</v>
      </c>
      <c r="AW123" s="100">
        <f>'SO1003 - SO 10-03 Zpevněn...'!M34</f>
        <v>0</v>
      </c>
      <c r="AX123" s="100">
        <f>'SO1003 - SO 10-03 Zpevněn...'!M35</f>
        <v>0</v>
      </c>
      <c r="AY123" s="100">
        <f>'SO1003 - SO 10-03 Zpevněn...'!M36</f>
        <v>0</v>
      </c>
      <c r="AZ123" s="100">
        <f>'SO1003 - SO 10-03 Zpevněn...'!H33</f>
        <v>0</v>
      </c>
      <c r="BA123" s="100">
        <f>'SO1003 - SO 10-03 Zpevněn...'!H34</f>
        <v>0</v>
      </c>
      <c r="BB123" s="100">
        <f>'SO1003 - SO 10-03 Zpevněn...'!H35</f>
        <v>0</v>
      </c>
      <c r="BC123" s="100">
        <f>'SO1003 - SO 10-03 Zpevněn...'!H36</f>
        <v>0</v>
      </c>
      <c r="BD123" s="102">
        <f>'SO1003 - SO 10-03 Zpevněn...'!H37</f>
        <v>0</v>
      </c>
      <c r="BT123" s="103" t="s">
        <v>86</v>
      </c>
      <c r="BV123" s="103" t="s">
        <v>76</v>
      </c>
      <c r="BW123" s="103" t="s">
        <v>189</v>
      </c>
      <c r="BX123" s="103" t="s">
        <v>171</v>
      </c>
    </row>
    <row r="124" spans="1:76" s="6" customFormat="1" ht="22.5" customHeight="1" x14ac:dyDescent="0.3">
      <c r="A124" s="95" t="s">
        <v>83</v>
      </c>
      <c r="B124" s="96"/>
      <c r="C124" s="97"/>
      <c r="D124" s="97"/>
      <c r="E124" s="238" t="s">
        <v>190</v>
      </c>
      <c r="F124" s="238"/>
      <c r="G124" s="238"/>
      <c r="H124" s="238"/>
      <c r="I124" s="238"/>
      <c r="J124" s="97"/>
      <c r="K124" s="238" t="s">
        <v>191</v>
      </c>
      <c r="L124" s="238"/>
      <c r="M124" s="238"/>
      <c r="N124" s="238"/>
      <c r="O124" s="238"/>
      <c r="P124" s="238"/>
      <c r="Q124" s="238"/>
      <c r="R124" s="238"/>
      <c r="S124" s="238"/>
      <c r="T124" s="238"/>
      <c r="U124" s="238"/>
      <c r="V124" s="238"/>
      <c r="W124" s="238"/>
      <c r="X124" s="238"/>
      <c r="Y124" s="238"/>
      <c r="Z124" s="238"/>
      <c r="AA124" s="238"/>
      <c r="AB124" s="238"/>
      <c r="AC124" s="238"/>
      <c r="AD124" s="238"/>
      <c r="AE124" s="238"/>
      <c r="AF124" s="238"/>
      <c r="AG124" s="236">
        <f>'SO1004 - SO 10 04 Přípojk...'!M31</f>
        <v>0</v>
      </c>
      <c r="AH124" s="237"/>
      <c r="AI124" s="237"/>
      <c r="AJ124" s="237"/>
      <c r="AK124" s="237"/>
      <c r="AL124" s="237"/>
      <c r="AM124" s="237"/>
      <c r="AN124" s="236">
        <f t="shared" si="2"/>
        <v>0</v>
      </c>
      <c r="AO124" s="237"/>
      <c r="AP124" s="237"/>
      <c r="AQ124" s="98"/>
      <c r="AS124" s="99">
        <f>'SO1004 - SO 10 04 Přípojk...'!M29</f>
        <v>0</v>
      </c>
      <c r="AT124" s="100">
        <f t="shared" si="3"/>
        <v>0</v>
      </c>
      <c r="AU124" s="101">
        <f>'SO1004 - SO 10 04 Přípojk...'!W113</f>
        <v>0</v>
      </c>
      <c r="AV124" s="100">
        <f>'SO1004 - SO 10 04 Přípojk...'!M33</f>
        <v>0</v>
      </c>
      <c r="AW124" s="100">
        <f>'SO1004 - SO 10 04 Přípojk...'!M34</f>
        <v>0</v>
      </c>
      <c r="AX124" s="100">
        <f>'SO1004 - SO 10 04 Přípojk...'!M35</f>
        <v>0</v>
      </c>
      <c r="AY124" s="100">
        <f>'SO1004 - SO 10 04 Přípojk...'!M36</f>
        <v>0</v>
      </c>
      <c r="AZ124" s="100">
        <f>'SO1004 - SO 10 04 Přípojk...'!H33</f>
        <v>0</v>
      </c>
      <c r="BA124" s="100">
        <f>'SO1004 - SO 10 04 Přípojk...'!H34</f>
        <v>0</v>
      </c>
      <c r="BB124" s="100">
        <f>'SO1004 - SO 10 04 Přípojk...'!H35</f>
        <v>0</v>
      </c>
      <c r="BC124" s="100">
        <f>'SO1004 - SO 10 04 Přípojk...'!H36</f>
        <v>0</v>
      </c>
      <c r="BD124" s="102">
        <f>'SO1004 - SO 10 04 Přípojk...'!H37</f>
        <v>0</v>
      </c>
      <c r="BT124" s="103" t="s">
        <v>86</v>
      </c>
      <c r="BV124" s="103" t="s">
        <v>76</v>
      </c>
      <c r="BW124" s="103" t="s">
        <v>192</v>
      </c>
      <c r="BX124" s="103" t="s">
        <v>171</v>
      </c>
    </row>
    <row r="125" spans="1:76" s="6" customFormat="1" ht="22.5" customHeight="1" x14ac:dyDescent="0.3">
      <c r="A125" s="95" t="s">
        <v>83</v>
      </c>
      <c r="B125" s="96"/>
      <c r="C125" s="97"/>
      <c r="D125" s="97"/>
      <c r="E125" s="238" t="s">
        <v>193</v>
      </c>
      <c r="F125" s="238"/>
      <c r="G125" s="238"/>
      <c r="H125" s="238"/>
      <c r="I125" s="238"/>
      <c r="J125" s="97"/>
      <c r="K125" s="238" t="s">
        <v>194</v>
      </c>
      <c r="L125" s="238"/>
      <c r="M125" s="238"/>
      <c r="N125" s="238"/>
      <c r="O125" s="238"/>
      <c r="P125" s="238"/>
      <c r="Q125" s="238"/>
      <c r="R125" s="238"/>
      <c r="S125" s="238"/>
      <c r="T125" s="238"/>
      <c r="U125" s="238"/>
      <c r="V125" s="238"/>
      <c r="W125" s="238"/>
      <c r="X125" s="238"/>
      <c r="Y125" s="238"/>
      <c r="Z125" s="238"/>
      <c r="AA125" s="238"/>
      <c r="AB125" s="238"/>
      <c r="AC125" s="238"/>
      <c r="AD125" s="238"/>
      <c r="AE125" s="238"/>
      <c r="AF125" s="238"/>
      <c r="AG125" s="236">
        <f>'SO1005 - SO 10-05 Oplocení'!M31</f>
        <v>0</v>
      </c>
      <c r="AH125" s="237"/>
      <c r="AI125" s="237"/>
      <c r="AJ125" s="237"/>
      <c r="AK125" s="237"/>
      <c r="AL125" s="237"/>
      <c r="AM125" s="237"/>
      <c r="AN125" s="236">
        <f t="shared" si="2"/>
        <v>0</v>
      </c>
      <c r="AO125" s="237"/>
      <c r="AP125" s="237"/>
      <c r="AQ125" s="98"/>
      <c r="AS125" s="99">
        <f>'SO1005 - SO 10-05 Oplocení'!M29</f>
        <v>0</v>
      </c>
      <c r="AT125" s="100">
        <f t="shared" si="3"/>
        <v>0</v>
      </c>
      <c r="AU125" s="101">
        <f>'SO1005 - SO 10-05 Oplocení'!W116</f>
        <v>65.736249999999998</v>
      </c>
      <c r="AV125" s="100">
        <f>'SO1005 - SO 10-05 Oplocení'!M33</f>
        <v>0</v>
      </c>
      <c r="AW125" s="100">
        <f>'SO1005 - SO 10-05 Oplocení'!M34</f>
        <v>0</v>
      </c>
      <c r="AX125" s="100">
        <f>'SO1005 - SO 10-05 Oplocení'!M35</f>
        <v>0</v>
      </c>
      <c r="AY125" s="100">
        <f>'SO1005 - SO 10-05 Oplocení'!M36</f>
        <v>0</v>
      </c>
      <c r="AZ125" s="100">
        <f>'SO1005 - SO 10-05 Oplocení'!H33</f>
        <v>0</v>
      </c>
      <c r="BA125" s="100">
        <f>'SO1005 - SO 10-05 Oplocení'!H34</f>
        <v>0</v>
      </c>
      <c r="BB125" s="100">
        <f>'SO1005 - SO 10-05 Oplocení'!H35</f>
        <v>0</v>
      </c>
      <c r="BC125" s="100">
        <f>'SO1005 - SO 10-05 Oplocení'!H36</f>
        <v>0</v>
      </c>
      <c r="BD125" s="102">
        <f>'SO1005 - SO 10-05 Oplocení'!H37</f>
        <v>0</v>
      </c>
      <c r="BT125" s="103" t="s">
        <v>86</v>
      </c>
      <c r="BV125" s="103" t="s">
        <v>76</v>
      </c>
      <c r="BW125" s="103" t="s">
        <v>195</v>
      </c>
      <c r="BX125" s="103" t="s">
        <v>171</v>
      </c>
    </row>
    <row r="126" spans="1:76" s="6" customFormat="1" ht="22.5" customHeight="1" x14ac:dyDescent="0.3">
      <c r="A126" s="95" t="s">
        <v>83</v>
      </c>
      <c r="B126" s="96"/>
      <c r="C126" s="97"/>
      <c r="D126" s="97"/>
      <c r="E126" s="238" t="s">
        <v>196</v>
      </c>
      <c r="F126" s="238"/>
      <c r="G126" s="238"/>
      <c r="H126" s="238"/>
      <c r="I126" s="238"/>
      <c r="J126" s="97"/>
      <c r="K126" s="238" t="s">
        <v>197</v>
      </c>
      <c r="L126" s="238"/>
      <c r="M126" s="238"/>
      <c r="N126" s="238"/>
      <c r="O126" s="238"/>
      <c r="P126" s="238"/>
      <c r="Q126" s="238"/>
      <c r="R126" s="238"/>
      <c r="S126" s="238"/>
      <c r="T126" s="238"/>
      <c r="U126" s="238"/>
      <c r="V126" s="238"/>
      <c r="W126" s="238"/>
      <c r="X126" s="238"/>
      <c r="Y126" s="238"/>
      <c r="Z126" s="238"/>
      <c r="AA126" s="238"/>
      <c r="AB126" s="238"/>
      <c r="AC126" s="238"/>
      <c r="AD126" s="238"/>
      <c r="AE126" s="238"/>
      <c r="AF126" s="238"/>
      <c r="AG126" s="236">
        <f>'SO1006 - SO 10-06 Potrubn...'!M31</f>
        <v>0</v>
      </c>
      <c r="AH126" s="237"/>
      <c r="AI126" s="237"/>
      <c r="AJ126" s="237"/>
      <c r="AK126" s="237"/>
      <c r="AL126" s="237"/>
      <c r="AM126" s="237"/>
      <c r="AN126" s="236">
        <f t="shared" si="2"/>
        <v>0</v>
      </c>
      <c r="AO126" s="237"/>
      <c r="AP126" s="237"/>
      <c r="AQ126" s="98"/>
      <c r="AS126" s="99">
        <f>'SO1006 - SO 10-06 Potrubn...'!M29</f>
        <v>0</v>
      </c>
      <c r="AT126" s="100">
        <f t="shared" si="3"/>
        <v>0</v>
      </c>
      <c r="AU126" s="101">
        <f>'SO1006 - SO 10-06 Potrubn...'!W122</f>
        <v>64717.156000000003</v>
      </c>
      <c r="AV126" s="100">
        <f>'SO1006 - SO 10-06 Potrubn...'!M33</f>
        <v>0</v>
      </c>
      <c r="AW126" s="100">
        <f>'SO1006 - SO 10-06 Potrubn...'!M34</f>
        <v>0</v>
      </c>
      <c r="AX126" s="100">
        <f>'SO1006 - SO 10-06 Potrubn...'!M35</f>
        <v>0</v>
      </c>
      <c r="AY126" s="100">
        <f>'SO1006 - SO 10-06 Potrubn...'!M36</f>
        <v>0</v>
      </c>
      <c r="AZ126" s="100">
        <f>'SO1006 - SO 10-06 Potrubn...'!H33</f>
        <v>0</v>
      </c>
      <c r="BA126" s="100">
        <f>'SO1006 - SO 10-06 Potrubn...'!H34</f>
        <v>0</v>
      </c>
      <c r="BB126" s="100">
        <f>'SO1006 - SO 10-06 Potrubn...'!H35</f>
        <v>0</v>
      </c>
      <c r="BC126" s="100">
        <f>'SO1006 - SO 10-06 Potrubn...'!H36</f>
        <v>0</v>
      </c>
      <c r="BD126" s="102">
        <f>'SO1006 - SO 10-06 Potrubn...'!H37</f>
        <v>0</v>
      </c>
      <c r="BT126" s="103" t="s">
        <v>86</v>
      </c>
      <c r="BV126" s="103" t="s">
        <v>76</v>
      </c>
      <c r="BW126" s="103" t="s">
        <v>198</v>
      </c>
      <c r="BX126" s="103" t="s">
        <v>171</v>
      </c>
    </row>
    <row r="127" spans="1:76" s="6" customFormat="1" ht="22.5" customHeight="1" x14ac:dyDescent="0.3">
      <c r="A127" s="95" t="s">
        <v>83</v>
      </c>
      <c r="B127" s="96"/>
      <c r="C127" s="97"/>
      <c r="D127" s="97"/>
      <c r="E127" s="238" t="s">
        <v>199</v>
      </c>
      <c r="F127" s="238"/>
      <c r="G127" s="238"/>
      <c r="H127" s="238"/>
      <c r="I127" s="238"/>
      <c r="J127" s="97"/>
      <c r="K127" s="238" t="s">
        <v>200</v>
      </c>
      <c r="L127" s="238"/>
      <c r="M127" s="238"/>
      <c r="N127" s="238"/>
      <c r="O127" s="238"/>
      <c r="P127" s="238"/>
      <c r="Q127" s="238"/>
      <c r="R127" s="238"/>
      <c r="S127" s="238"/>
      <c r="T127" s="238"/>
      <c r="U127" s="238"/>
      <c r="V127" s="238"/>
      <c r="W127" s="238"/>
      <c r="X127" s="238"/>
      <c r="Y127" s="238"/>
      <c r="Z127" s="238"/>
      <c r="AA127" s="238"/>
      <c r="AB127" s="238"/>
      <c r="AC127" s="238"/>
      <c r="AD127" s="238"/>
      <c r="AE127" s="238"/>
      <c r="AF127" s="238"/>
      <c r="AG127" s="236">
        <f>'VRNTZ10 - VRN TZ10 - Vedl...'!M31</f>
        <v>0</v>
      </c>
      <c r="AH127" s="237"/>
      <c r="AI127" s="237"/>
      <c r="AJ127" s="237"/>
      <c r="AK127" s="237"/>
      <c r="AL127" s="237"/>
      <c r="AM127" s="237"/>
      <c r="AN127" s="236">
        <f t="shared" si="2"/>
        <v>0</v>
      </c>
      <c r="AO127" s="237"/>
      <c r="AP127" s="237"/>
      <c r="AQ127" s="98"/>
      <c r="AS127" s="99">
        <f>'VRNTZ10 - VRN TZ10 - Vedl...'!M29</f>
        <v>0</v>
      </c>
      <c r="AT127" s="100">
        <f t="shared" si="3"/>
        <v>0</v>
      </c>
      <c r="AU127" s="101">
        <f>'VRNTZ10 - VRN TZ10 - Vedl...'!W115</f>
        <v>0</v>
      </c>
      <c r="AV127" s="100">
        <f>'VRNTZ10 - VRN TZ10 - Vedl...'!M33</f>
        <v>0</v>
      </c>
      <c r="AW127" s="100">
        <f>'VRNTZ10 - VRN TZ10 - Vedl...'!M34</f>
        <v>0</v>
      </c>
      <c r="AX127" s="100">
        <f>'VRNTZ10 - VRN TZ10 - Vedl...'!M35</f>
        <v>0</v>
      </c>
      <c r="AY127" s="100">
        <f>'VRNTZ10 - VRN TZ10 - Vedl...'!M36</f>
        <v>0</v>
      </c>
      <c r="AZ127" s="100">
        <f>'VRNTZ10 - VRN TZ10 - Vedl...'!H33</f>
        <v>0</v>
      </c>
      <c r="BA127" s="100">
        <f>'VRNTZ10 - VRN TZ10 - Vedl...'!H34</f>
        <v>0</v>
      </c>
      <c r="BB127" s="100">
        <f>'VRNTZ10 - VRN TZ10 - Vedl...'!H35</f>
        <v>0</v>
      </c>
      <c r="BC127" s="100">
        <f>'VRNTZ10 - VRN TZ10 - Vedl...'!H36</f>
        <v>0</v>
      </c>
      <c r="BD127" s="102">
        <f>'VRNTZ10 - VRN TZ10 - Vedl...'!H37</f>
        <v>0</v>
      </c>
      <c r="BT127" s="103" t="s">
        <v>86</v>
      </c>
      <c r="BV127" s="103" t="s">
        <v>76</v>
      </c>
      <c r="BW127" s="103" t="s">
        <v>201</v>
      </c>
      <c r="BX127" s="103" t="s">
        <v>171</v>
      </c>
    </row>
    <row r="128" spans="1:76" s="5" customFormat="1" ht="21.95" customHeight="1" x14ac:dyDescent="0.3">
      <c r="B128" s="86"/>
      <c r="C128" s="87"/>
      <c r="D128" s="235" t="s">
        <v>202</v>
      </c>
      <c r="E128" s="235"/>
      <c r="F128" s="235"/>
      <c r="G128" s="235"/>
      <c r="H128" s="235"/>
      <c r="I128" s="88"/>
      <c r="J128" s="235" t="s">
        <v>203</v>
      </c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4">
        <f>ROUND(AG129+AG140,2)</f>
        <v>0</v>
      </c>
      <c r="AH128" s="233"/>
      <c r="AI128" s="233"/>
      <c r="AJ128" s="233"/>
      <c r="AK128" s="233"/>
      <c r="AL128" s="233"/>
      <c r="AM128" s="233"/>
      <c r="AN128" s="232">
        <f t="shared" si="2"/>
        <v>0</v>
      </c>
      <c r="AO128" s="233"/>
      <c r="AP128" s="233"/>
      <c r="AQ128" s="89"/>
      <c r="AS128" s="90">
        <f>ROUND(AS129+AS140,2)</f>
        <v>0</v>
      </c>
      <c r="AT128" s="91">
        <f t="shared" si="3"/>
        <v>0</v>
      </c>
      <c r="AU128" s="92">
        <f>ROUND(AU129+AU140,5)</f>
        <v>47059.017599999999</v>
      </c>
      <c r="AV128" s="91">
        <f>ROUND(AZ128*L31,2)</f>
        <v>0</v>
      </c>
      <c r="AW128" s="91">
        <f>ROUND(BA128*L32,2)</f>
        <v>0</v>
      </c>
      <c r="AX128" s="91">
        <f>ROUND(BB128*L31,2)</f>
        <v>0</v>
      </c>
      <c r="AY128" s="91">
        <f>ROUND(BC128*L32,2)</f>
        <v>0</v>
      </c>
      <c r="AZ128" s="91">
        <f>ROUND(AZ129+AZ140,2)</f>
        <v>0</v>
      </c>
      <c r="BA128" s="91">
        <f>ROUND(BA129+BA140,2)</f>
        <v>0</v>
      </c>
      <c r="BB128" s="91">
        <f>ROUND(BB129+BB140,2)</f>
        <v>0</v>
      </c>
      <c r="BC128" s="91">
        <f>ROUND(BC129+BC140,2)</f>
        <v>0</v>
      </c>
      <c r="BD128" s="93">
        <f>ROUND(BD129+BD140,2)</f>
        <v>0</v>
      </c>
      <c r="BS128" s="94" t="s">
        <v>73</v>
      </c>
      <c r="BT128" s="94" t="s">
        <v>81</v>
      </c>
      <c r="BU128" s="94" t="s">
        <v>75</v>
      </c>
      <c r="BV128" s="94" t="s">
        <v>76</v>
      </c>
      <c r="BW128" s="94" t="s">
        <v>204</v>
      </c>
      <c r="BX128" s="94" t="s">
        <v>77</v>
      </c>
    </row>
    <row r="129" spans="1:76" s="6" customFormat="1" ht="21.95" customHeight="1" x14ac:dyDescent="0.3">
      <c r="B129" s="96"/>
      <c r="C129" s="97"/>
      <c r="D129" s="97"/>
      <c r="E129" s="238" t="s">
        <v>205</v>
      </c>
      <c r="F129" s="238"/>
      <c r="G129" s="238"/>
      <c r="H129" s="238"/>
      <c r="I129" s="238"/>
      <c r="J129" s="97"/>
      <c r="K129" s="238" t="s">
        <v>206</v>
      </c>
      <c r="L129" s="238"/>
      <c r="M129" s="238"/>
      <c r="N129" s="238"/>
      <c r="O129" s="238"/>
      <c r="P129" s="238"/>
      <c r="Q129" s="238"/>
      <c r="R129" s="238"/>
      <c r="S129" s="238"/>
      <c r="T129" s="238"/>
      <c r="U129" s="238"/>
      <c r="V129" s="238"/>
      <c r="W129" s="238"/>
      <c r="X129" s="238"/>
      <c r="Y129" s="238"/>
      <c r="Z129" s="238"/>
      <c r="AA129" s="238"/>
      <c r="AB129" s="238"/>
      <c r="AC129" s="238"/>
      <c r="AD129" s="238"/>
      <c r="AE129" s="238"/>
      <c r="AF129" s="238"/>
      <c r="AG129" s="239">
        <f>ROUND(SUM(AG130:AG139),2)</f>
        <v>0</v>
      </c>
      <c r="AH129" s="237"/>
      <c r="AI129" s="237"/>
      <c r="AJ129" s="237"/>
      <c r="AK129" s="237"/>
      <c r="AL129" s="237"/>
      <c r="AM129" s="237"/>
      <c r="AN129" s="236">
        <f t="shared" si="2"/>
        <v>0</v>
      </c>
      <c r="AO129" s="237"/>
      <c r="AP129" s="237"/>
      <c r="AQ129" s="98"/>
      <c r="AS129" s="99">
        <f>ROUND(SUM(AS130:AS139),2)</f>
        <v>0</v>
      </c>
      <c r="AT129" s="100">
        <f t="shared" si="3"/>
        <v>0</v>
      </c>
      <c r="AU129" s="101">
        <f>ROUND(SUM(AU130:AU139),5)</f>
        <v>46633.110249999998</v>
      </c>
      <c r="AV129" s="100">
        <f>ROUND(AZ129*L31,2)</f>
        <v>0</v>
      </c>
      <c r="AW129" s="100">
        <f>ROUND(BA129*L32,2)</f>
        <v>0</v>
      </c>
      <c r="AX129" s="100">
        <f>ROUND(BB129*L31,2)</f>
        <v>0</v>
      </c>
      <c r="AY129" s="100">
        <f>ROUND(BC129*L32,2)</f>
        <v>0</v>
      </c>
      <c r="AZ129" s="100">
        <f>ROUND(SUM(AZ130:AZ139),2)</f>
        <v>0</v>
      </c>
      <c r="BA129" s="100">
        <f>ROUND(SUM(BA130:BA139),2)</f>
        <v>0</v>
      </c>
      <c r="BB129" s="100">
        <f>ROUND(SUM(BB130:BB139),2)</f>
        <v>0</v>
      </c>
      <c r="BC129" s="100">
        <f>ROUND(SUM(BC130:BC139),2)</f>
        <v>0</v>
      </c>
      <c r="BD129" s="102">
        <f>ROUND(SUM(BD130:BD139),2)</f>
        <v>0</v>
      </c>
      <c r="BS129" s="103" t="s">
        <v>73</v>
      </c>
      <c r="BT129" s="103" t="s">
        <v>86</v>
      </c>
      <c r="BU129" s="103" t="s">
        <v>75</v>
      </c>
      <c r="BV129" s="103" t="s">
        <v>76</v>
      </c>
      <c r="BW129" s="103" t="s">
        <v>207</v>
      </c>
      <c r="BX129" s="103" t="s">
        <v>204</v>
      </c>
    </row>
    <row r="130" spans="1:76" s="6" customFormat="1" ht="21.95" customHeight="1" x14ac:dyDescent="0.3">
      <c r="A130" s="95" t="s">
        <v>83</v>
      </c>
      <c r="B130" s="96"/>
      <c r="C130" s="97"/>
      <c r="D130" s="97"/>
      <c r="E130" s="97"/>
      <c r="F130" s="238" t="s">
        <v>208</v>
      </c>
      <c r="G130" s="238"/>
      <c r="H130" s="238"/>
      <c r="I130" s="238"/>
      <c r="J130" s="238"/>
      <c r="K130" s="97"/>
      <c r="L130" s="238" t="s">
        <v>209</v>
      </c>
      <c r="M130" s="238"/>
      <c r="N130" s="238"/>
      <c r="O130" s="238"/>
      <c r="P130" s="238"/>
      <c r="Q130" s="238"/>
      <c r="R130" s="238"/>
      <c r="S130" s="238"/>
      <c r="T130" s="238"/>
      <c r="U130" s="238"/>
      <c r="V130" s="238"/>
      <c r="W130" s="238"/>
      <c r="X130" s="238"/>
      <c r="Y130" s="238"/>
      <c r="Z130" s="238"/>
      <c r="AA130" s="238"/>
      <c r="AB130" s="238"/>
      <c r="AC130" s="238"/>
      <c r="AD130" s="238"/>
      <c r="AE130" s="238"/>
      <c r="AF130" s="238"/>
      <c r="AG130" s="236">
        <f>'18.1 - PS 11-01 - S...'!M32</f>
        <v>0</v>
      </c>
      <c r="AH130" s="237"/>
      <c r="AI130" s="237"/>
      <c r="AJ130" s="237"/>
      <c r="AK130" s="237"/>
      <c r="AL130" s="237"/>
      <c r="AM130" s="237"/>
      <c r="AN130" s="236">
        <f t="shared" si="2"/>
        <v>0</v>
      </c>
      <c r="AO130" s="237"/>
      <c r="AP130" s="237"/>
      <c r="AQ130" s="98"/>
      <c r="AS130" s="99">
        <f>'18.1 - PS 11-01 - S...'!M30</f>
        <v>0</v>
      </c>
      <c r="AT130" s="100">
        <f t="shared" si="3"/>
        <v>0</v>
      </c>
      <c r="AU130" s="101">
        <f>'18.1 - PS 11-01 - S...'!W115</f>
        <v>0</v>
      </c>
      <c r="AV130" s="100">
        <f>'18.1 - PS 11-01 - S...'!M34</f>
        <v>0</v>
      </c>
      <c r="AW130" s="100">
        <f>'18.1 - PS 11-01 - S...'!M35</f>
        <v>0</v>
      </c>
      <c r="AX130" s="100">
        <f>'18.1 - PS 11-01 - S...'!M36</f>
        <v>0</v>
      </c>
      <c r="AY130" s="100">
        <f>'18.1 - PS 11-01 - S...'!M37</f>
        <v>0</v>
      </c>
      <c r="AZ130" s="100">
        <f>'18.1 - PS 11-01 - S...'!H34</f>
        <v>0</v>
      </c>
      <c r="BA130" s="100">
        <f>'18.1 - PS 11-01 - S...'!H35</f>
        <v>0</v>
      </c>
      <c r="BB130" s="100">
        <f>'18.1 - PS 11-01 - S...'!H36</f>
        <v>0</v>
      </c>
      <c r="BC130" s="100">
        <f>'18.1 - PS 11-01 - S...'!H37</f>
        <v>0</v>
      </c>
      <c r="BD130" s="102">
        <f>'18.1 - PS 11-01 - S...'!H38</f>
        <v>0</v>
      </c>
      <c r="BT130" s="103" t="s">
        <v>210</v>
      </c>
      <c r="BV130" s="103" t="s">
        <v>76</v>
      </c>
      <c r="BW130" s="103" t="s">
        <v>211</v>
      </c>
      <c r="BX130" s="103" t="s">
        <v>207</v>
      </c>
    </row>
    <row r="131" spans="1:76" s="6" customFormat="1" ht="21.95" customHeight="1" x14ac:dyDescent="0.3">
      <c r="A131" s="95" t="s">
        <v>83</v>
      </c>
      <c r="B131" s="96"/>
      <c r="C131" s="97"/>
      <c r="D131" s="97"/>
      <c r="E131" s="97"/>
      <c r="F131" s="238" t="s">
        <v>212</v>
      </c>
      <c r="G131" s="238"/>
      <c r="H131" s="238"/>
      <c r="I131" s="238"/>
      <c r="J131" s="238"/>
      <c r="K131" s="97"/>
      <c r="L131" s="238" t="s">
        <v>213</v>
      </c>
      <c r="M131" s="238"/>
      <c r="N131" s="238"/>
      <c r="O131" s="238"/>
      <c r="P131" s="238"/>
      <c r="Q131" s="238"/>
      <c r="R131" s="238"/>
      <c r="S131" s="238"/>
      <c r="T131" s="238"/>
      <c r="U131" s="238"/>
      <c r="V131" s="238"/>
      <c r="W131" s="238"/>
      <c r="X131" s="238"/>
      <c r="Y131" s="238"/>
      <c r="Z131" s="238"/>
      <c r="AA131" s="238"/>
      <c r="AB131" s="238"/>
      <c r="AC131" s="238"/>
      <c r="AD131" s="238"/>
      <c r="AE131" s="238"/>
      <c r="AF131" s="238"/>
      <c r="AG131" s="236">
        <f>'18.1 - PS 11-02 - M...'!M32</f>
        <v>0</v>
      </c>
      <c r="AH131" s="237"/>
      <c r="AI131" s="237"/>
      <c r="AJ131" s="237"/>
      <c r="AK131" s="237"/>
      <c r="AL131" s="237"/>
      <c r="AM131" s="237"/>
      <c r="AN131" s="236">
        <f t="shared" si="2"/>
        <v>0</v>
      </c>
      <c r="AO131" s="237"/>
      <c r="AP131" s="237"/>
      <c r="AQ131" s="98"/>
      <c r="AS131" s="99">
        <f>'18.1 - PS 11-02 - M...'!M30</f>
        <v>0</v>
      </c>
      <c r="AT131" s="100">
        <f t="shared" si="3"/>
        <v>0</v>
      </c>
      <c r="AU131" s="101">
        <f>'18.1 - PS 11-02 - M...'!W115</f>
        <v>0</v>
      </c>
      <c r="AV131" s="100">
        <f>'18.1 - PS 11-02 - M...'!M34</f>
        <v>0</v>
      </c>
      <c r="AW131" s="100">
        <f>'18.1 - PS 11-02 - M...'!M35</f>
        <v>0</v>
      </c>
      <c r="AX131" s="100">
        <f>'18.1 - PS 11-02 - M...'!M36</f>
        <v>0</v>
      </c>
      <c r="AY131" s="100">
        <f>'18.1 - PS 11-02 - M...'!M37</f>
        <v>0</v>
      </c>
      <c r="AZ131" s="100">
        <f>'18.1 - PS 11-02 - M...'!H34</f>
        <v>0</v>
      </c>
      <c r="BA131" s="100">
        <f>'18.1 - PS 11-02 - M...'!H35</f>
        <v>0</v>
      </c>
      <c r="BB131" s="100">
        <f>'18.1 - PS 11-02 - M...'!H36</f>
        <v>0</v>
      </c>
      <c r="BC131" s="100">
        <f>'18.1 - PS 11-02 - M...'!H37</f>
        <v>0</v>
      </c>
      <c r="BD131" s="102">
        <f>'18.1 - PS 11-02 - M...'!H38</f>
        <v>0</v>
      </c>
      <c r="BT131" s="103" t="s">
        <v>210</v>
      </c>
      <c r="BV131" s="103" t="s">
        <v>76</v>
      </c>
      <c r="BW131" s="103" t="s">
        <v>214</v>
      </c>
      <c r="BX131" s="103" t="s">
        <v>207</v>
      </c>
    </row>
    <row r="132" spans="1:76" s="6" customFormat="1" ht="21.95" customHeight="1" x14ac:dyDescent="0.3">
      <c r="A132" s="95" t="s">
        <v>83</v>
      </c>
      <c r="B132" s="96"/>
      <c r="C132" s="97"/>
      <c r="D132" s="97"/>
      <c r="E132" s="97"/>
      <c r="F132" s="238" t="s">
        <v>215</v>
      </c>
      <c r="G132" s="238"/>
      <c r="H132" s="238"/>
      <c r="I132" s="238"/>
      <c r="J132" s="238"/>
      <c r="K132" s="97"/>
      <c r="L132" s="238" t="s">
        <v>216</v>
      </c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  <c r="Z132" s="238"/>
      <c r="AA132" s="238"/>
      <c r="AB132" s="238"/>
      <c r="AC132" s="238"/>
      <c r="AD132" s="238"/>
      <c r="AE132" s="238"/>
      <c r="AF132" s="238"/>
      <c r="AG132" s="236">
        <f>'18.1 - PS 11-03 - S...'!M32</f>
        <v>0</v>
      </c>
      <c r="AH132" s="237"/>
      <c r="AI132" s="237"/>
      <c r="AJ132" s="237"/>
      <c r="AK132" s="237"/>
      <c r="AL132" s="237"/>
      <c r="AM132" s="237"/>
      <c r="AN132" s="236">
        <f t="shared" si="2"/>
        <v>0</v>
      </c>
      <c r="AO132" s="237"/>
      <c r="AP132" s="237"/>
      <c r="AQ132" s="98"/>
      <c r="AS132" s="99">
        <f>'18.1 - PS 11-03 - S...'!M30</f>
        <v>0</v>
      </c>
      <c r="AT132" s="100">
        <f t="shared" si="3"/>
        <v>0</v>
      </c>
      <c r="AU132" s="101">
        <f>'18.1 - PS 11-03 - S...'!W115</f>
        <v>0</v>
      </c>
      <c r="AV132" s="100">
        <f>'18.1 - PS 11-03 - S...'!M34</f>
        <v>0</v>
      </c>
      <c r="AW132" s="100">
        <f>'18.1 - PS 11-03 - S...'!M35</f>
        <v>0</v>
      </c>
      <c r="AX132" s="100">
        <f>'18.1 - PS 11-03 - S...'!M36</f>
        <v>0</v>
      </c>
      <c r="AY132" s="100">
        <f>'18.1 - PS 11-03 - S...'!M37</f>
        <v>0</v>
      </c>
      <c r="AZ132" s="100">
        <f>'18.1 - PS 11-03 - S...'!H34</f>
        <v>0</v>
      </c>
      <c r="BA132" s="100">
        <f>'18.1 - PS 11-03 - S...'!H35</f>
        <v>0</v>
      </c>
      <c r="BB132" s="100">
        <f>'18.1 - PS 11-03 - S...'!H36</f>
        <v>0</v>
      </c>
      <c r="BC132" s="100">
        <f>'18.1 - PS 11-03 - S...'!H37</f>
        <v>0</v>
      </c>
      <c r="BD132" s="102">
        <f>'18.1 - PS 11-03 - S...'!H38</f>
        <v>0</v>
      </c>
      <c r="BT132" s="103" t="s">
        <v>210</v>
      </c>
      <c r="BV132" s="103" t="s">
        <v>76</v>
      </c>
      <c r="BW132" s="103" t="s">
        <v>217</v>
      </c>
      <c r="BX132" s="103" t="s">
        <v>207</v>
      </c>
    </row>
    <row r="133" spans="1:76" s="6" customFormat="1" ht="21.95" customHeight="1" x14ac:dyDescent="0.3">
      <c r="A133" s="95" t="s">
        <v>83</v>
      </c>
      <c r="B133" s="96"/>
      <c r="C133" s="97"/>
      <c r="D133" s="97"/>
      <c r="E133" s="97"/>
      <c r="F133" s="238" t="s">
        <v>218</v>
      </c>
      <c r="G133" s="238"/>
      <c r="H133" s="238"/>
      <c r="I133" s="238"/>
      <c r="J133" s="238"/>
      <c r="K133" s="97"/>
      <c r="L133" s="238" t="s">
        <v>219</v>
      </c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  <c r="Z133" s="238"/>
      <c r="AA133" s="238"/>
      <c r="AB133" s="238"/>
      <c r="AC133" s="238"/>
      <c r="AD133" s="238"/>
      <c r="AE133" s="238"/>
      <c r="AF133" s="238"/>
      <c r="AG133" s="236">
        <f>'SO110118.1 - SO 11-01 - A...'!M32</f>
        <v>0</v>
      </c>
      <c r="AH133" s="237"/>
      <c r="AI133" s="237"/>
      <c r="AJ133" s="237"/>
      <c r="AK133" s="237"/>
      <c r="AL133" s="237"/>
      <c r="AM133" s="237"/>
      <c r="AN133" s="236">
        <f t="shared" si="2"/>
        <v>0</v>
      </c>
      <c r="AO133" s="237"/>
      <c r="AP133" s="237"/>
      <c r="AQ133" s="98"/>
      <c r="AS133" s="99">
        <f>'SO110118.1 - SO 11-01 - A...'!M30</f>
        <v>0</v>
      </c>
      <c r="AT133" s="100">
        <f t="shared" si="3"/>
        <v>0</v>
      </c>
      <c r="AU133" s="101">
        <f>'SO110118.1 - SO 11-01 - A...'!W120</f>
        <v>167.566</v>
      </c>
      <c r="AV133" s="100">
        <f>'SO110118.1 - SO 11-01 - A...'!M34</f>
        <v>0</v>
      </c>
      <c r="AW133" s="100">
        <f>'SO110118.1 - SO 11-01 - A...'!M35</f>
        <v>0</v>
      </c>
      <c r="AX133" s="100">
        <f>'SO110118.1 - SO 11-01 - A...'!M36</f>
        <v>0</v>
      </c>
      <c r="AY133" s="100">
        <f>'SO110118.1 - SO 11-01 - A...'!M37</f>
        <v>0</v>
      </c>
      <c r="AZ133" s="100">
        <f>'SO110118.1 - SO 11-01 - A...'!H34</f>
        <v>0</v>
      </c>
      <c r="BA133" s="100">
        <f>'SO110118.1 - SO 11-01 - A...'!H35</f>
        <v>0</v>
      </c>
      <c r="BB133" s="100">
        <f>'SO110118.1 - SO 11-01 - A...'!H36</f>
        <v>0</v>
      </c>
      <c r="BC133" s="100">
        <f>'SO110118.1 - SO 11-01 - A...'!H37</f>
        <v>0</v>
      </c>
      <c r="BD133" s="102">
        <f>'SO110118.1 - SO 11-01 - A...'!H38</f>
        <v>0</v>
      </c>
      <c r="BT133" s="103" t="s">
        <v>210</v>
      </c>
      <c r="BV133" s="103" t="s">
        <v>76</v>
      </c>
      <c r="BW133" s="103" t="s">
        <v>220</v>
      </c>
      <c r="BX133" s="103" t="s">
        <v>207</v>
      </c>
    </row>
    <row r="134" spans="1:76" s="6" customFormat="1" ht="21.95" customHeight="1" x14ac:dyDescent="0.3">
      <c r="A134" s="95" t="s">
        <v>83</v>
      </c>
      <c r="B134" s="96"/>
      <c r="C134" s="97"/>
      <c r="D134" s="97"/>
      <c r="E134" s="97"/>
      <c r="F134" s="238" t="s">
        <v>221</v>
      </c>
      <c r="G134" s="238"/>
      <c r="H134" s="238"/>
      <c r="I134" s="238"/>
      <c r="J134" s="238"/>
      <c r="K134" s="97"/>
      <c r="L134" s="238" t="s">
        <v>222</v>
      </c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  <c r="Z134" s="238"/>
      <c r="AA134" s="238"/>
      <c r="AB134" s="238"/>
      <c r="AC134" s="238"/>
      <c r="AD134" s="238"/>
      <c r="AE134" s="238"/>
      <c r="AF134" s="238"/>
      <c r="AG134" s="236">
        <f>'SO110218.1 - SO 11-02 - E...'!M32</f>
        <v>0</v>
      </c>
      <c r="AH134" s="237"/>
      <c r="AI134" s="237"/>
      <c r="AJ134" s="237"/>
      <c r="AK134" s="237"/>
      <c r="AL134" s="237"/>
      <c r="AM134" s="237"/>
      <c r="AN134" s="236">
        <f t="shared" si="2"/>
        <v>0</v>
      </c>
      <c r="AO134" s="237"/>
      <c r="AP134" s="237"/>
      <c r="AQ134" s="98"/>
      <c r="AS134" s="99">
        <f>'SO110218.1 - SO 11-02 - E...'!M30</f>
        <v>0</v>
      </c>
      <c r="AT134" s="100">
        <f t="shared" si="3"/>
        <v>0</v>
      </c>
      <c r="AU134" s="101">
        <f>'SO110218.1 - SO 11-02 - E...'!W118</f>
        <v>3.2201500000000007</v>
      </c>
      <c r="AV134" s="100">
        <f>'SO110218.1 - SO 11-02 - E...'!M34</f>
        <v>0</v>
      </c>
      <c r="AW134" s="100">
        <f>'SO110218.1 - SO 11-02 - E...'!M35</f>
        <v>0</v>
      </c>
      <c r="AX134" s="100">
        <f>'SO110218.1 - SO 11-02 - E...'!M36</f>
        <v>0</v>
      </c>
      <c r="AY134" s="100">
        <f>'SO110218.1 - SO 11-02 - E...'!M37</f>
        <v>0</v>
      </c>
      <c r="AZ134" s="100">
        <f>'SO110218.1 - SO 11-02 - E...'!H34</f>
        <v>0</v>
      </c>
      <c r="BA134" s="100">
        <f>'SO110218.1 - SO 11-02 - E...'!H35</f>
        <v>0</v>
      </c>
      <c r="BB134" s="100">
        <f>'SO110218.1 - SO 11-02 - E...'!H36</f>
        <v>0</v>
      </c>
      <c r="BC134" s="100">
        <f>'SO110218.1 - SO 11-02 - E...'!H37</f>
        <v>0</v>
      </c>
      <c r="BD134" s="102">
        <f>'SO110218.1 - SO 11-02 - E...'!H38</f>
        <v>0</v>
      </c>
      <c r="BT134" s="103" t="s">
        <v>210</v>
      </c>
      <c r="BV134" s="103" t="s">
        <v>76</v>
      </c>
      <c r="BW134" s="103" t="s">
        <v>223</v>
      </c>
      <c r="BX134" s="103" t="s">
        <v>207</v>
      </c>
    </row>
    <row r="135" spans="1:76" s="6" customFormat="1" ht="21.95" customHeight="1" x14ac:dyDescent="0.3">
      <c r="A135" s="95" t="s">
        <v>83</v>
      </c>
      <c r="B135" s="96"/>
      <c r="C135" s="97"/>
      <c r="D135" s="97"/>
      <c r="E135" s="97"/>
      <c r="F135" s="238" t="s">
        <v>224</v>
      </c>
      <c r="G135" s="238"/>
      <c r="H135" s="238"/>
      <c r="I135" s="238"/>
      <c r="J135" s="238"/>
      <c r="K135" s="97"/>
      <c r="L135" s="238" t="s">
        <v>225</v>
      </c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  <c r="Z135" s="238"/>
      <c r="AA135" s="238"/>
      <c r="AB135" s="238"/>
      <c r="AC135" s="238"/>
      <c r="AD135" s="238"/>
      <c r="AE135" s="238"/>
      <c r="AF135" s="238"/>
      <c r="AG135" s="236">
        <f>'SO110318.1 - SO 11-03 - Z...'!M32</f>
        <v>0</v>
      </c>
      <c r="AH135" s="237"/>
      <c r="AI135" s="237"/>
      <c r="AJ135" s="237"/>
      <c r="AK135" s="237"/>
      <c r="AL135" s="237"/>
      <c r="AM135" s="237"/>
      <c r="AN135" s="236">
        <f t="shared" si="2"/>
        <v>0</v>
      </c>
      <c r="AO135" s="237"/>
      <c r="AP135" s="237"/>
      <c r="AQ135" s="98"/>
      <c r="AS135" s="99">
        <f>'SO110318.1 - SO 11-03 - Z...'!M30</f>
        <v>0</v>
      </c>
      <c r="AT135" s="100">
        <f t="shared" si="3"/>
        <v>0</v>
      </c>
      <c r="AU135" s="101">
        <f>'SO110318.1 - SO 11-03 - Z...'!W118</f>
        <v>56.615199999999994</v>
      </c>
      <c r="AV135" s="100">
        <f>'SO110318.1 - SO 11-03 - Z...'!M34</f>
        <v>0</v>
      </c>
      <c r="AW135" s="100">
        <f>'SO110318.1 - SO 11-03 - Z...'!M35</f>
        <v>0</v>
      </c>
      <c r="AX135" s="100">
        <f>'SO110318.1 - SO 11-03 - Z...'!M36</f>
        <v>0</v>
      </c>
      <c r="AY135" s="100">
        <f>'SO110318.1 - SO 11-03 - Z...'!M37</f>
        <v>0</v>
      </c>
      <c r="AZ135" s="100">
        <f>'SO110318.1 - SO 11-03 - Z...'!H34</f>
        <v>0</v>
      </c>
      <c r="BA135" s="100">
        <f>'SO110318.1 - SO 11-03 - Z...'!H35</f>
        <v>0</v>
      </c>
      <c r="BB135" s="100">
        <f>'SO110318.1 - SO 11-03 - Z...'!H36</f>
        <v>0</v>
      </c>
      <c r="BC135" s="100">
        <f>'SO110318.1 - SO 11-03 - Z...'!H37</f>
        <v>0</v>
      </c>
      <c r="BD135" s="102">
        <f>'SO110318.1 - SO 11-03 - Z...'!H38</f>
        <v>0</v>
      </c>
      <c r="BT135" s="103" t="s">
        <v>210</v>
      </c>
      <c r="BV135" s="103" t="s">
        <v>76</v>
      </c>
      <c r="BW135" s="103" t="s">
        <v>226</v>
      </c>
      <c r="BX135" s="103" t="s">
        <v>207</v>
      </c>
    </row>
    <row r="136" spans="1:76" s="6" customFormat="1" ht="21.95" customHeight="1" x14ac:dyDescent="0.3">
      <c r="A136" s="95" t="s">
        <v>83</v>
      </c>
      <c r="B136" s="96"/>
      <c r="C136" s="97"/>
      <c r="D136" s="97"/>
      <c r="E136" s="97"/>
      <c r="F136" s="238" t="s">
        <v>227</v>
      </c>
      <c r="G136" s="238"/>
      <c r="H136" s="238"/>
      <c r="I136" s="238"/>
      <c r="J136" s="238"/>
      <c r="K136" s="97"/>
      <c r="L136" s="238" t="s">
        <v>228</v>
      </c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  <c r="Z136" s="238"/>
      <c r="AA136" s="238"/>
      <c r="AB136" s="238"/>
      <c r="AC136" s="238"/>
      <c r="AD136" s="238"/>
      <c r="AE136" s="238"/>
      <c r="AF136" s="238"/>
      <c r="AG136" s="236">
        <f>'SO110418.1 - SO 11-04 -  ...'!M32</f>
        <v>0</v>
      </c>
      <c r="AH136" s="237"/>
      <c r="AI136" s="237"/>
      <c r="AJ136" s="237"/>
      <c r="AK136" s="237"/>
      <c r="AL136" s="237"/>
      <c r="AM136" s="237"/>
      <c r="AN136" s="236">
        <f t="shared" si="2"/>
        <v>0</v>
      </c>
      <c r="AO136" s="237"/>
      <c r="AP136" s="237"/>
      <c r="AQ136" s="98"/>
      <c r="AS136" s="99">
        <f>'SO110418.1 - SO 11-04 -  ...'!M30</f>
        <v>0</v>
      </c>
      <c r="AT136" s="100">
        <f t="shared" si="3"/>
        <v>0</v>
      </c>
      <c r="AU136" s="101">
        <f>'SO110418.1 - SO 11-04 -  ...'!W115</f>
        <v>0</v>
      </c>
      <c r="AV136" s="100">
        <f>'SO110418.1 - SO 11-04 -  ...'!M34</f>
        <v>0</v>
      </c>
      <c r="AW136" s="100">
        <f>'SO110418.1 - SO 11-04 -  ...'!M35</f>
        <v>0</v>
      </c>
      <c r="AX136" s="100">
        <f>'SO110418.1 - SO 11-04 -  ...'!M36</f>
        <v>0</v>
      </c>
      <c r="AY136" s="100">
        <f>'SO110418.1 - SO 11-04 -  ...'!M37</f>
        <v>0</v>
      </c>
      <c r="AZ136" s="100">
        <f>'SO110418.1 - SO 11-04 -  ...'!H34</f>
        <v>0</v>
      </c>
      <c r="BA136" s="100">
        <f>'SO110418.1 - SO 11-04 -  ...'!H35</f>
        <v>0</v>
      </c>
      <c r="BB136" s="100">
        <f>'SO110418.1 - SO 11-04 -  ...'!H36</f>
        <v>0</v>
      </c>
      <c r="BC136" s="100">
        <f>'SO110418.1 - SO 11-04 -  ...'!H37</f>
        <v>0</v>
      </c>
      <c r="BD136" s="102">
        <f>'SO110418.1 - SO 11-04 -  ...'!H38</f>
        <v>0</v>
      </c>
      <c r="BT136" s="103" t="s">
        <v>210</v>
      </c>
      <c r="BV136" s="103" t="s">
        <v>76</v>
      </c>
      <c r="BW136" s="103" t="s">
        <v>229</v>
      </c>
      <c r="BX136" s="103" t="s">
        <v>207</v>
      </c>
    </row>
    <row r="137" spans="1:76" s="6" customFormat="1" ht="21.95" customHeight="1" x14ac:dyDescent="0.3">
      <c r="A137" s="95" t="s">
        <v>83</v>
      </c>
      <c r="B137" s="96"/>
      <c r="C137" s="97"/>
      <c r="D137" s="97"/>
      <c r="E137" s="97"/>
      <c r="F137" s="238" t="s">
        <v>230</v>
      </c>
      <c r="G137" s="238"/>
      <c r="H137" s="238"/>
      <c r="I137" s="238"/>
      <c r="J137" s="238"/>
      <c r="K137" s="97"/>
      <c r="L137" s="238" t="s">
        <v>231</v>
      </c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  <c r="Z137" s="238"/>
      <c r="AA137" s="238"/>
      <c r="AB137" s="238"/>
      <c r="AC137" s="238"/>
      <c r="AD137" s="238"/>
      <c r="AE137" s="238"/>
      <c r="AF137" s="238"/>
      <c r="AG137" s="236">
        <f>'SO110518.1 - SO 11-05 - O...'!M32</f>
        <v>0</v>
      </c>
      <c r="AH137" s="237"/>
      <c r="AI137" s="237"/>
      <c r="AJ137" s="237"/>
      <c r="AK137" s="237"/>
      <c r="AL137" s="237"/>
      <c r="AM137" s="237"/>
      <c r="AN137" s="236">
        <f t="shared" si="2"/>
        <v>0</v>
      </c>
      <c r="AO137" s="237"/>
      <c r="AP137" s="237"/>
      <c r="AQ137" s="98"/>
      <c r="AS137" s="99">
        <f>'SO110518.1 - SO 11-05 - O...'!M30</f>
        <v>0</v>
      </c>
      <c r="AT137" s="100">
        <f t="shared" si="3"/>
        <v>0</v>
      </c>
      <c r="AU137" s="101">
        <f>'SO110518.1 - SO 11-05 - O...'!W118</f>
        <v>71.110899999999987</v>
      </c>
      <c r="AV137" s="100">
        <f>'SO110518.1 - SO 11-05 - O...'!M34</f>
        <v>0</v>
      </c>
      <c r="AW137" s="100">
        <f>'SO110518.1 - SO 11-05 - O...'!M35</f>
        <v>0</v>
      </c>
      <c r="AX137" s="100">
        <f>'SO110518.1 - SO 11-05 - O...'!M36</f>
        <v>0</v>
      </c>
      <c r="AY137" s="100">
        <f>'SO110518.1 - SO 11-05 - O...'!M37</f>
        <v>0</v>
      </c>
      <c r="AZ137" s="100">
        <f>'SO110518.1 - SO 11-05 - O...'!H34</f>
        <v>0</v>
      </c>
      <c r="BA137" s="100">
        <f>'SO110518.1 - SO 11-05 - O...'!H35</f>
        <v>0</v>
      </c>
      <c r="BB137" s="100">
        <f>'SO110518.1 - SO 11-05 - O...'!H36</f>
        <v>0</v>
      </c>
      <c r="BC137" s="100">
        <f>'SO110518.1 - SO 11-05 - O...'!H37</f>
        <v>0</v>
      </c>
      <c r="BD137" s="102">
        <f>'SO110518.1 - SO 11-05 - O...'!H38</f>
        <v>0</v>
      </c>
      <c r="BT137" s="103" t="s">
        <v>210</v>
      </c>
      <c r="BV137" s="103" t="s">
        <v>76</v>
      </c>
      <c r="BW137" s="103" t="s">
        <v>232</v>
      </c>
      <c r="BX137" s="103" t="s">
        <v>207</v>
      </c>
    </row>
    <row r="138" spans="1:76" s="6" customFormat="1" ht="21.95" customHeight="1" x14ac:dyDescent="0.3">
      <c r="A138" s="95" t="s">
        <v>83</v>
      </c>
      <c r="B138" s="96"/>
      <c r="C138" s="97"/>
      <c r="D138" s="97"/>
      <c r="E138" s="97"/>
      <c r="F138" s="238" t="s">
        <v>233</v>
      </c>
      <c r="G138" s="238"/>
      <c r="H138" s="238"/>
      <c r="I138" s="238"/>
      <c r="J138" s="238"/>
      <c r="K138" s="97"/>
      <c r="L138" s="238" t="s">
        <v>234</v>
      </c>
      <c r="M138" s="238"/>
      <c r="N138" s="238"/>
      <c r="O138" s="238"/>
      <c r="P138" s="238"/>
      <c r="Q138" s="238"/>
      <c r="R138" s="238"/>
      <c r="S138" s="238"/>
      <c r="T138" s="238"/>
      <c r="U138" s="238"/>
      <c r="V138" s="238"/>
      <c r="W138" s="238"/>
      <c r="X138" s="238"/>
      <c r="Y138" s="238"/>
      <c r="Z138" s="238"/>
      <c r="AA138" s="238"/>
      <c r="AB138" s="238"/>
      <c r="AC138" s="238"/>
      <c r="AD138" s="238"/>
      <c r="AE138" s="238"/>
      <c r="AF138" s="238"/>
      <c r="AG138" s="236">
        <f>'SO110618.1 - SO 11-06 - P...'!M32</f>
        <v>0</v>
      </c>
      <c r="AH138" s="237"/>
      <c r="AI138" s="237"/>
      <c r="AJ138" s="237"/>
      <c r="AK138" s="237"/>
      <c r="AL138" s="237"/>
      <c r="AM138" s="237"/>
      <c r="AN138" s="236">
        <f t="shared" si="2"/>
        <v>0</v>
      </c>
      <c r="AO138" s="237"/>
      <c r="AP138" s="237"/>
      <c r="AQ138" s="98"/>
      <c r="AS138" s="99">
        <f>'SO110618.1 - SO 11-06 - P...'!M30</f>
        <v>0</v>
      </c>
      <c r="AT138" s="100">
        <f t="shared" si="3"/>
        <v>0</v>
      </c>
      <c r="AU138" s="101">
        <f>'SO110618.1 - SO 11-06 - P...'!W123</f>
        <v>46334.597999999998</v>
      </c>
      <c r="AV138" s="100">
        <f>'SO110618.1 - SO 11-06 - P...'!M34</f>
        <v>0</v>
      </c>
      <c r="AW138" s="100">
        <f>'SO110618.1 - SO 11-06 - P...'!M35</f>
        <v>0</v>
      </c>
      <c r="AX138" s="100">
        <f>'SO110618.1 - SO 11-06 - P...'!M36</f>
        <v>0</v>
      </c>
      <c r="AY138" s="100">
        <f>'SO110618.1 - SO 11-06 - P...'!M37</f>
        <v>0</v>
      </c>
      <c r="AZ138" s="100">
        <f>'SO110618.1 - SO 11-06 - P...'!H34</f>
        <v>0</v>
      </c>
      <c r="BA138" s="100">
        <f>'SO110618.1 - SO 11-06 - P...'!H35</f>
        <v>0</v>
      </c>
      <c r="BB138" s="100">
        <f>'SO110618.1 - SO 11-06 - P...'!H36</f>
        <v>0</v>
      </c>
      <c r="BC138" s="100">
        <f>'SO110618.1 - SO 11-06 - P...'!H37</f>
        <v>0</v>
      </c>
      <c r="BD138" s="102">
        <f>'SO110618.1 - SO 11-06 - P...'!H38</f>
        <v>0</v>
      </c>
      <c r="BT138" s="103" t="s">
        <v>210</v>
      </c>
      <c r="BV138" s="103" t="s">
        <v>76</v>
      </c>
      <c r="BW138" s="103" t="s">
        <v>235</v>
      </c>
      <c r="BX138" s="103" t="s">
        <v>207</v>
      </c>
    </row>
    <row r="139" spans="1:76" s="6" customFormat="1" ht="26.25" customHeight="1" x14ac:dyDescent="0.3">
      <c r="A139" s="95" t="s">
        <v>83</v>
      </c>
      <c r="B139" s="96"/>
      <c r="C139" s="97"/>
      <c r="D139" s="97"/>
      <c r="E139" s="97"/>
      <c r="F139" s="238" t="s">
        <v>236</v>
      </c>
      <c r="G139" s="238"/>
      <c r="H139" s="238"/>
      <c r="I139" s="238"/>
      <c r="J139" s="238"/>
      <c r="K139" s="97"/>
      <c r="L139" s="238" t="s">
        <v>237</v>
      </c>
      <c r="M139" s="238"/>
      <c r="N139" s="238"/>
      <c r="O139" s="238"/>
      <c r="P139" s="238"/>
      <c r="Q139" s="238"/>
      <c r="R139" s="238"/>
      <c r="S139" s="238"/>
      <c r="T139" s="238"/>
      <c r="U139" s="238"/>
      <c r="V139" s="238"/>
      <c r="W139" s="238"/>
      <c r="X139" s="238"/>
      <c r="Y139" s="238"/>
      <c r="Z139" s="238"/>
      <c r="AA139" s="238"/>
      <c r="AB139" s="238"/>
      <c r="AC139" s="238"/>
      <c r="AD139" s="238"/>
      <c r="AE139" s="238"/>
      <c r="AF139" s="238"/>
      <c r="AG139" s="236">
        <f>'VRNTZ1118.1 - VRN TZ 11 -...'!M32</f>
        <v>0</v>
      </c>
      <c r="AH139" s="237"/>
      <c r="AI139" s="237"/>
      <c r="AJ139" s="237"/>
      <c r="AK139" s="237"/>
      <c r="AL139" s="237"/>
      <c r="AM139" s="237"/>
      <c r="AN139" s="236">
        <f t="shared" si="2"/>
        <v>0</v>
      </c>
      <c r="AO139" s="237"/>
      <c r="AP139" s="237"/>
      <c r="AQ139" s="98"/>
      <c r="AS139" s="99">
        <f>'VRNTZ1118.1 - VRN TZ 11 -...'!M30</f>
        <v>0</v>
      </c>
      <c r="AT139" s="100">
        <f t="shared" si="3"/>
        <v>0</v>
      </c>
      <c r="AU139" s="101">
        <f>'VRNTZ1118.1 - VRN TZ 11 -...'!W117</f>
        <v>0</v>
      </c>
      <c r="AV139" s="100">
        <f>'VRNTZ1118.1 - VRN TZ 11 -...'!M34</f>
        <v>0</v>
      </c>
      <c r="AW139" s="100">
        <f>'VRNTZ1118.1 - VRN TZ 11 -...'!M35</f>
        <v>0</v>
      </c>
      <c r="AX139" s="100">
        <f>'VRNTZ1118.1 - VRN TZ 11 -...'!M36</f>
        <v>0</v>
      </c>
      <c r="AY139" s="100">
        <f>'VRNTZ1118.1 - VRN TZ 11 -...'!M37</f>
        <v>0</v>
      </c>
      <c r="AZ139" s="100">
        <f>'VRNTZ1118.1 - VRN TZ 11 -...'!H34</f>
        <v>0</v>
      </c>
      <c r="BA139" s="100">
        <f>'VRNTZ1118.1 - VRN TZ 11 -...'!H35</f>
        <v>0</v>
      </c>
      <c r="BB139" s="100">
        <f>'VRNTZ1118.1 - VRN TZ 11 -...'!H36</f>
        <v>0</v>
      </c>
      <c r="BC139" s="100">
        <f>'VRNTZ1118.1 - VRN TZ 11 -...'!H37</f>
        <v>0</v>
      </c>
      <c r="BD139" s="102">
        <f>'VRNTZ1118.1 - VRN TZ 11 -...'!H38</f>
        <v>0</v>
      </c>
      <c r="BT139" s="103" t="s">
        <v>210</v>
      </c>
      <c r="BV139" s="103" t="s">
        <v>76</v>
      </c>
      <c r="BW139" s="103" t="s">
        <v>238</v>
      </c>
      <c r="BX139" s="103" t="s">
        <v>207</v>
      </c>
    </row>
    <row r="140" spans="1:76" s="6" customFormat="1" ht="28.5" customHeight="1" x14ac:dyDescent="0.3">
      <c r="B140" s="96"/>
      <c r="C140" s="97"/>
      <c r="D140" s="97"/>
      <c r="E140" s="238" t="s">
        <v>239</v>
      </c>
      <c r="F140" s="238"/>
      <c r="G140" s="238"/>
      <c r="H140" s="238"/>
      <c r="I140" s="238"/>
      <c r="J140" s="97"/>
      <c r="K140" s="238" t="s">
        <v>240</v>
      </c>
      <c r="L140" s="238"/>
      <c r="M140" s="238"/>
      <c r="N140" s="238"/>
      <c r="O140" s="238"/>
      <c r="P140" s="238"/>
      <c r="Q140" s="238"/>
      <c r="R140" s="238"/>
      <c r="S140" s="238"/>
      <c r="T140" s="238"/>
      <c r="U140" s="238"/>
      <c r="V140" s="238"/>
      <c r="W140" s="238"/>
      <c r="X140" s="238"/>
      <c r="Y140" s="238"/>
      <c r="Z140" s="238"/>
      <c r="AA140" s="238"/>
      <c r="AB140" s="238"/>
      <c r="AC140" s="238"/>
      <c r="AD140" s="238"/>
      <c r="AE140" s="238"/>
      <c r="AF140" s="238"/>
      <c r="AG140" s="239">
        <f>ROUND(SUM(AG141:AG149),2)</f>
        <v>0</v>
      </c>
      <c r="AH140" s="237"/>
      <c r="AI140" s="237"/>
      <c r="AJ140" s="237"/>
      <c r="AK140" s="237"/>
      <c r="AL140" s="237"/>
      <c r="AM140" s="237"/>
      <c r="AN140" s="236">
        <f t="shared" si="2"/>
        <v>0</v>
      </c>
      <c r="AO140" s="237"/>
      <c r="AP140" s="237"/>
      <c r="AQ140" s="98"/>
      <c r="AS140" s="99">
        <f>ROUND(SUM(AS141:AS149),2)</f>
        <v>0</v>
      </c>
      <c r="AT140" s="100">
        <f t="shared" si="3"/>
        <v>0</v>
      </c>
      <c r="AU140" s="101">
        <f>ROUND(SUM(AU141:AU149),5)</f>
        <v>425.90735000000001</v>
      </c>
      <c r="AV140" s="100">
        <f>ROUND(AZ140*L31,2)</f>
        <v>0</v>
      </c>
      <c r="AW140" s="100">
        <f>ROUND(BA140*L32,2)</f>
        <v>0</v>
      </c>
      <c r="AX140" s="100">
        <f>ROUND(BB140*L31,2)</f>
        <v>0</v>
      </c>
      <c r="AY140" s="100">
        <f>ROUND(BC140*L32,2)</f>
        <v>0</v>
      </c>
      <c r="AZ140" s="100">
        <f>ROUND(SUM(AZ141:AZ149),2)</f>
        <v>0</v>
      </c>
      <c r="BA140" s="100">
        <f>ROUND(SUM(BA141:BA149),2)</f>
        <v>0</v>
      </c>
      <c r="BB140" s="100">
        <f>ROUND(SUM(BB141:BB149),2)</f>
        <v>0</v>
      </c>
      <c r="BC140" s="100">
        <f>ROUND(SUM(BC141:BC149),2)</f>
        <v>0</v>
      </c>
      <c r="BD140" s="102">
        <f>ROUND(SUM(BD141:BD149),2)</f>
        <v>0</v>
      </c>
      <c r="BS140" s="103" t="s">
        <v>73</v>
      </c>
      <c r="BT140" s="103" t="s">
        <v>86</v>
      </c>
      <c r="BU140" s="103" t="s">
        <v>75</v>
      </c>
      <c r="BV140" s="103" t="s">
        <v>76</v>
      </c>
      <c r="BW140" s="103" t="s">
        <v>241</v>
      </c>
      <c r="BX140" s="103" t="s">
        <v>204</v>
      </c>
    </row>
    <row r="141" spans="1:76" s="6" customFormat="1" ht="21.95" customHeight="1" x14ac:dyDescent="0.3">
      <c r="A141" s="95" t="s">
        <v>83</v>
      </c>
      <c r="B141" s="96"/>
      <c r="C141" s="97"/>
      <c r="D141" s="97"/>
      <c r="E141" s="97"/>
      <c r="F141" s="238" t="s">
        <v>242</v>
      </c>
      <c r="G141" s="238"/>
      <c r="H141" s="238"/>
      <c r="I141" s="238"/>
      <c r="J141" s="238"/>
      <c r="K141" s="97"/>
      <c r="L141" s="238" t="s">
        <v>209</v>
      </c>
      <c r="M141" s="238"/>
      <c r="N141" s="238"/>
      <c r="O141" s="238"/>
      <c r="P141" s="238"/>
      <c r="Q141" s="238"/>
      <c r="R141" s="238"/>
      <c r="S141" s="238"/>
      <c r="T141" s="238"/>
      <c r="U141" s="238"/>
      <c r="V141" s="238"/>
      <c r="W141" s="238"/>
      <c r="X141" s="238"/>
      <c r="Y141" s="238"/>
      <c r="Z141" s="238"/>
      <c r="AA141" s="238"/>
      <c r="AB141" s="238"/>
      <c r="AC141" s="238"/>
      <c r="AD141" s="238"/>
      <c r="AE141" s="238"/>
      <c r="AF141" s="238"/>
      <c r="AG141" s="236">
        <f>'PS110118.2 - PS 11-01 - S...'!M32</f>
        <v>0</v>
      </c>
      <c r="AH141" s="237"/>
      <c r="AI141" s="237"/>
      <c r="AJ141" s="237"/>
      <c r="AK141" s="237"/>
      <c r="AL141" s="237"/>
      <c r="AM141" s="237"/>
      <c r="AN141" s="236">
        <f t="shared" si="2"/>
        <v>0</v>
      </c>
      <c r="AO141" s="237"/>
      <c r="AP141" s="237"/>
      <c r="AQ141" s="98"/>
      <c r="AS141" s="99">
        <f>'PS110118.2 - PS 11-01 - S...'!M30</f>
        <v>0</v>
      </c>
      <c r="AT141" s="100">
        <f t="shared" si="3"/>
        <v>0</v>
      </c>
      <c r="AU141" s="101">
        <f>'PS110118.2 - PS 11-01 - S...'!W115</f>
        <v>0</v>
      </c>
      <c r="AV141" s="100">
        <f>'PS110118.2 - PS 11-01 - S...'!M34</f>
        <v>0</v>
      </c>
      <c r="AW141" s="100">
        <f>'PS110118.2 - PS 11-01 - S...'!M35</f>
        <v>0</v>
      </c>
      <c r="AX141" s="100">
        <f>'PS110118.2 - PS 11-01 - S...'!M36</f>
        <v>0</v>
      </c>
      <c r="AY141" s="100">
        <f>'PS110118.2 - PS 11-01 - S...'!M37</f>
        <v>0</v>
      </c>
      <c r="AZ141" s="100">
        <f>'PS110118.2 - PS 11-01 - S...'!H34</f>
        <v>0</v>
      </c>
      <c r="BA141" s="100">
        <f>'PS110118.2 - PS 11-01 - S...'!H35</f>
        <v>0</v>
      </c>
      <c r="BB141" s="100">
        <f>'PS110118.2 - PS 11-01 - S...'!H36</f>
        <v>0</v>
      </c>
      <c r="BC141" s="100">
        <f>'PS110118.2 - PS 11-01 - S...'!H37</f>
        <v>0</v>
      </c>
      <c r="BD141" s="102">
        <f>'PS110118.2 - PS 11-01 - S...'!H38</f>
        <v>0</v>
      </c>
      <c r="BT141" s="103" t="s">
        <v>210</v>
      </c>
      <c r="BV141" s="103" t="s">
        <v>76</v>
      </c>
      <c r="BW141" s="103" t="s">
        <v>243</v>
      </c>
      <c r="BX141" s="103" t="s">
        <v>241</v>
      </c>
    </row>
    <row r="142" spans="1:76" s="6" customFormat="1" ht="21.95" customHeight="1" x14ac:dyDescent="0.3">
      <c r="A142" s="95" t="s">
        <v>83</v>
      </c>
      <c r="B142" s="96"/>
      <c r="C142" s="97"/>
      <c r="D142" s="97"/>
      <c r="E142" s="97"/>
      <c r="F142" s="238" t="s">
        <v>244</v>
      </c>
      <c r="G142" s="238"/>
      <c r="H142" s="238"/>
      <c r="I142" s="238"/>
      <c r="J142" s="238"/>
      <c r="K142" s="97"/>
      <c r="L142" s="238" t="s">
        <v>213</v>
      </c>
      <c r="M142" s="238"/>
      <c r="N142" s="238"/>
      <c r="O142" s="238"/>
      <c r="P142" s="238"/>
      <c r="Q142" s="238"/>
      <c r="R142" s="238"/>
      <c r="S142" s="238"/>
      <c r="T142" s="238"/>
      <c r="U142" s="238"/>
      <c r="V142" s="238"/>
      <c r="W142" s="238"/>
      <c r="X142" s="238"/>
      <c r="Y142" s="238"/>
      <c r="Z142" s="238"/>
      <c r="AA142" s="238"/>
      <c r="AB142" s="238"/>
      <c r="AC142" s="238"/>
      <c r="AD142" s="238"/>
      <c r="AE142" s="238"/>
      <c r="AF142" s="238"/>
      <c r="AG142" s="236">
        <f>'PS110218.2 - PS 11-02 - M...'!M32</f>
        <v>0</v>
      </c>
      <c r="AH142" s="237"/>
      <c r="AI142" s="237"/>
      <c r="AJ142" s="237"/>
      <c r="AK142" s="237"/>
      <c r="AL142" s="237"/>
      <c r="AM142" s="237"/>
      <c r="AN142" s="236">
        <f t="shared" si="2"/>
        <v>0</v>
      </c>
      <c r="AO142" s="237"/>
      <c r="AP142" s="237"/>
      <c r="AQ142" s="98"/>
      <c r="AS142" s="99">
        <f>'PS110218.2 - PS 11-02 - M...'!M30</f>
        <v>0</v>
      </c>
      <c r="AT142" s="100">
        <f t="shared" si="3"/>
        <v>0</v>
      </c>
      <c r="AU142" s="101">
        <f>'PS110218.2 - PS 11-02 - M...'!W115</f>
        <v>0</v>
      </c>
      <c r="AV142" s="100">
        <f>'PS110218.2 - PS 11-02 - M...'!M34</f>
        <v>0</v>
      </c>
      <c r="AW142" s="100">
        <f>'PS110218.2 - PS 11-02 - M...'!M35</f>
        <v>0</v>
      </c>
      <c r="AX142" s="100">
        <f>'PS110218.2 - PS 11-02 - M...'!M36</f>
        <v>0</v>
      </c>
      <c r="AY142" s="100">
        <f>'PS110218.2 - PS 11-02 - M...'!M37</f>
        <v>0</v>
      </c>
      <c r="AZ142" s="100">
        <f>'PS110218.2 - PS 11-02 - M...'!H34</f>
        <v>0</v>
      </c>
      <c r="BA142" s="100">
        <f>'PS110218.2 - PS 11-02 - M...'!H35</f>
        <v>0</v>
      </c>
      <c r="BB142" s="100">
        <f>'PS110218.2 - PS 11-02 - M...'!H36</f>
        <v>0</v>
      </c>
      <c r="BC142" s="100">
        <f>'PS110218.2 - PS 11-02 - M...'!H37</f>
        <v>0</v>
      </c>
      <c r="BD142" s="102">
        <f>'PS110218.2 - PS 11-02 - M...'!H38</f>
        <v>0</v>
      </c>
      <c r="BT142" s="103" t="s">
        <v>210</v>
      </c>
      <c r="BV142" s="103" t="s">
        <v>76</v>
      </c>
      <c r="BW142" s="103" t="s">
        <v>245</v>
      </c>
      <c r="BX142" s="103" t="s">
        <v>241</v>
      </c>
    </row>
    <row r="143" spans="1:76" s="6" customFormat="1" ht="21.95" customHeight="1" x14ac:dyDescent="0.3">
      <c r="A143" s="95" t="s">
        <v>83</v>
      </c>
      <c r="B143" s="96"/>
      <c r="C143" s="97"/>
      <c r="D143" s="97"/>
      <c r="E143" s="97"/>
      <c r="F143" s="238" t="s">
        <v>246</v>
      </c>
      <c r="G143" s="238"/>
      <c r="H143" s="238"/>
      <c r="I143" s="238"/>
      <c r="J143" s="238"/>
      <c r="K143" s="97"/>
      <c r="L143" s="238" t="s">
        <v>216</v>
      </c>
      <c r="M143" s="238"/>
      <c r="N143" s="238"/>
      <c r="O143" s="238"/>
      <c r="P143" s="238"/>
      <c r="Q143" s="238"/>
      <c r="R143" s="238"/>
      <c r="S143" s="238"/>
      <c r="T143" s="238"/>
      <c r="U143" s="238"/>
      <c r="V143" s="238"/>
      <c r="W143" s="238"/>
      <c r="X143" s="238"/>
      <c r="Y143" s="238"/>
      <c r="Z143" s="238"/>
      <c r="AA143" s="238"/>
      <c r="AB143" s="238"/>
      <c r="AC143" s="238"/>
      <c r="AD143" s="238"/>
      <c r="AE143" s="238"/>
      <c r="AF143" s="238"/>
      <c r="AG143" s="236">
        <f>'PS110318.2 - PS 11-03 - S...'!M32</f>
        <v>0</v>
      </c>
      <c r="AH143" s="237"/>
      <c r="AI143" s="237"/>
      <c r="AJ143" s="237"/>
      <c r="AK143" s="237"/>
      <c r="AL143" s="237"/>
      <c r="AM143" s="237"/>
      <c r="AN143" s="236">
        <f t="shared" si="2"/>
        <v>0</v>
      </c>
      <c r="AO143" s="237"/>
      <c r="AP143" s="237"/>
      <c r="AQ143" s="98"/>
      <c r="AS143" s="99">
        <f>'PS110318.2 - PS 11-03 - S...'!M30</f>
        <v>0</v>
      </c>
      <c r="AT143" s="100">
        <f t="shared" si="3"/>
        <v>0</v>
      </c>
      <c r="AU143" s="101">
        <f>'PS110318.2 - PS 11-03 - S...'!W115</f>
        <v>0</v>
      </c>
      <c r="AV143" s="100">
        <f>'PS110318.2 - PS 11-03 - S...'!M34</f>
        <v>0</v>
      </c>
      <c r="AW143" s="100">
        <f>'PS110318.2 - PS 11-03 - S...'!M35</f>
        <v>0</v>
      </c>
      <c r="AX143" s="100">
        <f>'PS110318.2 - PS 11-03 - S...'!M36</f>
        <v>0</v>
      </c>
      <c r="AY143" s="100">
        <f>'PS110318.2 - PS 11-03 - S...'!M37</f>
        <v>0</v>
      </c>
      <c r="AZ143" s="100">
        <f>'PS110318.2 - PS 11-03 - S...'!H34</f>
        <v>0</v>
      </c>
      <c r="BA143" s="100">
        <f>'PS110318.2 - PS 11-03 - S...'!H35</f>
        <v>0</v>
      </c>
      <c r="BB143" s="100">
        <f>'PS110318.2 - PS 11-03 - S...'!H36</f>
        <v>0</v>
      </c>
      <c r="BC143" s="100">
        <f>'PS110318.2 - PS 11-03 - S...'!H37</f>
        <v>0</v>
      </c>
      <c r="BD143" s="102">
        <f>'PS110318.2 - PS 11-03 - S...'!H38</f>
        <v>0</v>
      </c>
      <c r="BT143" s="103" t="s">
        <v>210</v>
      </c>
      <c r="BV143" s="103" t="s">
        <v>76</v>
      </c>
      <c r="BW143" s="103" t="s">
        <v>247</v>
      </c>
      <c r="BX143" s="103" t="s">
        <v>241</v>
      </c>
    </row>
    <row r="144" spans="1:76" s="6" customFormat="1" ht="21.95" customHeight="1" x14ac:dyDescent="0.3">
      <c r="A144" s="95" t="s">
        <v>83</v>
      </c>
      <c r="B144" s="96"/>
      <c r="C144" s="97"/>
      <c r="D144" s="97"/>
      <c r="E144" s="97"/>
      <c r="F144" s="238" t="s">
        <v>248</v>
      </c>
      <c r="G144" s="238"/>
      <c r="H144" s="238"/>
      <c r="I144" s="238"/>
      <c r="J144" s="238"/>
      <c r="K144" s="97"/>
      <c r="L144" s="238" t="s">
        <v>219</v>
      </c>
      <c r="M144" s="238"/>
      <c r="N144" s="238"/>
      <c r="O144" s="238"/>
      <c r="P144" s="238"/>
      <c r="Q144" s="238"/>
      <c r="R144" s="238"/>
      <c r="S144" s="238"/>
      <c r="T144" s="238"/>
      <c r="U144" s="238"/>
      <c r="V144" s="238"/>
      <c r="W144" s="238"/>
      <c r="X144" s="238"/>
      <c r="Y144" s="238"/>
      <c r="Z144" s="238"/>
      <c r="AA144" s="238"/>
      <c r="AB144" s="238"/>
      <c r="AC144" s="238"/>
      <c r="AD144" s="238"/>
      <c r="AE144" s="238"/>
      <c r="AF144" s="238"/>
      <c r="AG144" s="236">
        <f>'SO110118.2 - SO 11-01 - A...'!M32</f>
        <v>0</v>
      </c>
      <c r="AH144" s="237"/>
      <c r="AI144" s="237"/>
      <c r="AJ144" s="237"/>
      <c r="AK144" s="237"/>
      <c r="AL144" s="237"/>
      <c r="AM144" s="237"/>
      <c r="AN144" s="236">
        <f t="shared" si="2"/>
        <v>0</v>
      </c>
      <c r="AO144" s="237"/>
      <c r="AP144" s="237"/>
      <c r="AQ144" s="98"/>
      <c r="AS144" s="99">
        <f>'SO110118.2 - SO 11-01 - A...'!M30</f>
        <v>0</v>
      </c>
      <c r="AT144" s="100">
        <f t="shared" si="3"/>
        <v>0</v>
      </c>
      <c r="AU144" s="101">
        <f>'SO110118.2 - SO 11-01 - A...'!W120</f>
        <v>310.40355999999997</v>
      </c>
      <c r="AV144" s="100">
        <f>'SO110118.2 - SO 11-01 - A...'!M34</f>
        <v>0</v>
      </c>
      <c r="AW144" s="100">
        <f>'SO110118.2 - SO 11-01 - A...'!M35</f>
        <v>0</v>
      </c>
      <c r="AX144" s="100">
        <f>'SO110118.2 - SO 11-01 - A...'!M36</f>
        <v>0</v>
      </c>
      <c r="AY144" s="100">
        <f>'SO110118.2 - SO 11-01 - A...'!M37</f>
        <v>0</v>
      </c>
      <c r="AZ144" s="100">
        <f>'SO110118.2 - SO 11-01 - A...'!H34</f>
        <v>0</v>
      </c>
      <c r="BA144" s="100">
        <f>'SO110118.2 - SO 11-01 - A...'!H35</f>
        <v>0</v>
      </c>
      <c r="BB144" s="100">
        <f>'SO110118.2 - SO 11-01 - A...'!H36</f>
        <v>0</v>
      </c>
      <c r="BC144" s="100">
        <f>'SO110118.2 - SO 11-01 - A...'!H37</f>
        <v>0</v>
      </c>
      <c r="BD144" s="102">
        <f>'SO110118.2 - SO 11-01 - A...'!H38</f>
        <v>0</v>
      </c>
      <c r="BT144" s="103" t="s">
        <v>210</v>
      </c>
      <c r="BV144" s="103" t="s">
        <v>76</v>
      </c>
      <c r="BW144" s="103" t="s">
        <v>249</v>
      </c>
      <c r="BX144" s="103" t="s">
        <v>241</v>
      </c>
    </row>
    <row r="145" spans="1:76" s="6" customFormat="1" ht="21.95" customHeight="1" x14ac:dyDescent="0.3">
      <c r="A145" s="95" t="s">
        <v>83</v>
      </c>
      <c r="B145" s="96"/>
      <c r="C145" s="97"/>
      <c r="D145" s="97"/>
      <c r="E145" s="97"/>
      <c r="F145" s="238" t="s">
        <v>250</v>
      </c>
      <c r="G145" s="238"/>
      <c r="H145" s="238"/>
      <c r="I145" s="238"/>
      <c r="J145" s="238"/>
      <c r="K145" s="97"/>
      <c r="L145" s="238" t="s">
        <v>222</v>
      </c>
      <c r="M145" s="238"/>
      <c r="N145" s="238"/>
      <c r="O145" s="238"/>
      <c r="P145" s="238"/>
      <c r="Q145" s="238"/>
      <c r="R145" s="238"/>
      <c r="S145" s="238"/>
      <c r="T145" s="238"/>
      <c r="U145" s="238"/>
      <c r="V145" s="238"/>
      <c r="W145" s="238"/>
      <c r="X145" s="238"/>
      <c r="Y145" s="238"/>
      <c r="Z145" s="238"/>
      <c r="AA145" s="238"/>
      <c r="AB145" s="238"/>
      <c r="AC145" s="238"/>
      <c r="AD145" s="238"/>
      <c r="AE145" s="238"/>
      <c r="AF145" s="238"/>
      <c r="AG145" s="236">
        <f>'SO110218.2 - SO 11-02 - E...'!M32</f>
        <v>0</v>
      </c>
      <c r="AH145" s="237"/>
      <c r="AI145" s="237"/>
      <c r="AJ145" s="237"/>
      <c r="AK145" s="237"/>
      <c r="AL145" s="237"/>
      <c r="AM145" s="237"/>
      <c r="AN145" s="236">
        <f t="shared" si="2"/>
        <v>0</v>
      </c>
      <c r="AO145" s="237"/>
      <c r="AP145" s="237"/>
      <c r="AQ145" s="98"/>
      <c r="AS145" s="99">
        <f>'SO110218.2 - SO 11-02 - E...'!M30</f>
        <v>0</v>
      </c>
      <c r="AT145" s="100">
        <f t="shared" si="3"/>
        <v>0</v>
      </c>
      <c r="AU145" s="101">
        <f>'SO110218.2 - SO 11-02 - E...'!W118</f>
        <v>3.2201500000000007</v>
      </c>
      <c r="AV145" s="100">
        <f>'SO110218.2 - SO 11-02 - E...'!M34</f>
        <v>0</v>
      </c>
      <c r="AW145" s="100">
        <f>'SO110218.2 - SO 11-02 - E...'!M35</f>
        <v>0</v>
      </c>
      <c r="AX145" s="100">
        <f>'SO110218.2 - SO 11-02 - E...'!M36</f>
        <v>0</v>
      </c>
      <c r="AY145" s="100">
        <f>'SO110218.2 - SO 11-02 - E...'!M37</f>
        <v>0</v>
      </c>
      <c r="AZ145" s="100">
        <f>'SO110218.2 - SO 11-02 - E...'!H34</f>
        <v>0</v>
      </c>
      <c r="BA145" s="100">
        <f>'SO110218.2 - SO 11-02 - E...'!H35</f>
        <v>0</v>
      </c>
      <c r="BB145" s="100">
        <f>'SO110218.2 - SO 11-02 - E...'!H36</f>
        <v>0</v>
      </c>
      <c r="BC145" s="100">
        <f>'SO110218.2 - SO 11-02 - E...'!H37</f>
        <v>0</v>
      </c>
      <c r="BD145" s="102">
        <f>'SO110218.2 - SO 11-02 - E...'!H38</f>
        <v>0</v>
      </c>
      <c r="BT145" s="103" t="s">
        <v>210</v>
      </c>
      <c r="BV145" s="103" t="s">
        <v>76</v>
      </c>
      <c r="BW145" s="103" t="s">
        <v>251</v>
      </c>
      <c r="BX145" s="103" t="s">
        <v>241</v>
      </c>
    </row>
    <row r="146" spans="1:76" s="6" customFormat="1" ht="21.95" customHeight="1" x14ac:dyDescent="0.3">
      <c r="A146" s="95" t="s">
        <v>83</v>
      </c>
      <c r="B146" s="96"/>
      <c r="C146" s="97"/>
      <c r="D146" s="97"/>
      <c r="E146" s="97"/>
      <c r="F146" s="238" t="s">
        <v>252</v>
      </c>
      <c r="G146" s="238"/>
      <c r="H146" s="238"/>
      <c r="I146" s="238"/>
      <c r="J146" s="238"/>
      <c r="K146" s="97"/>
      <c r="L146" s="238" t="s">
        <v>225</v>
      </c>
      <c r="M146" s="238"/>
      <c r="N146" s="238"/>
      <c r="O146" s="238"/>
      <c r="P146" s="238"/>
      <c r="Q146" s="238"/>
      <c r="R146" s="238"/>
      <c r="S146" s="238"/>
      <c r="T146" s="238"/>
      <c r="U146" s="238"/>
      <c r="V146" s="238"/>
      <c r="W146" s="238"/>
      <c r="X146" s="238"/>
      <c r="Y146" s="238"/>
      <c r="Z146" s="238"/>
      <c r="AA146" s="238"/>
      <c r="AB146" s="238"/>
      <c r="AC146" s="238"/>
      <c r="AD146" s="238"/>
      <c r="AE146" s="238"/>
      <c r="AF146" s="238"/>
      <c r="AG146" s="236">
        <f>'SO110318.2 - SO 11-03 - Z...'!M32</f>
        <v>0</v>
      </c>
      <c r="AH146" s="237"/>
      <c r="AI146" s="237"/>
      <c r="AJ146" s="237"/>
      <c r="AK146" s="237"/>
      <c r="AL146" s="237"/>
      <c r="AM146" s="237"/>
      <c r="AN146" s="236">
        <f t="shared" si="2"/>
        <v>0</v>
      </c>
      <c r="AO146" s="237"/>
      <c r="AP146" s="237"/>
      <c r="AQ146" s="98"/>
      <c r="AS146" s="99">
        <f>'SO110318.2 - SO 11-03 - Z...'!M30</f>
        <v>0</v>
      </c>
      <c r="AT146" s="100">
        <f t="shared" si="3"/>
        <v>0</v>
      </c>
      <c r="AU146" s="101">
        <f>'SO110318.2 - SO 11-03 - Z...'!W118</f>
        <v>49.458743999999996</v>
      </c>
      <c r="AV146" s="100">
        <f>'SO110318.2 - SO 11-03 - Z...'!M34</f>
        <v>0</v>
      </c>
      <c r="AW146" s="100">
        <f>'SO110318.2 - SO 11-03 - Z...'!M35</f>
        <v>0</v>
      </c>
      <c r="AX146" s="100">
        <f>'SO110318.2 - SO 11-03 - Z...'!M36</f>
        <v>0</v>
      </c>
      <c r="AY146" s="100">
        <f>'SO110318.2 - SO 11-03 - Z...'!M37</f>
        <v>0</v>
      </c>
      <c r="AZ146" s="100">
        <f>'SO110318.2 - SO 11-03 - Z...'!H34</f>
        <v>0</v>
      </c>
      <c r="BA146" s="100">
        <f>'SO110318.2 - SO 11-03 - Z...'!H35</f>
        <v>0</v>
      </c>
      <c r="BB146" s="100">
        <f>'SO110318.2 - SO 11-03 - Z...'!H36</f>
        <v>0</v>
      </c>
      <c r="BC146" s="100">
        <f>'SO110318.2 - SO 11-03 - Z...'!H37</f>
        <v>0</v>
      </c>
      <c r="BD146" s="102">
        <f>'SO110318.2 - SO 11-03 - Z...'!H38</f>
        <v>0</v>
      </c>
      <c r="BT146" s="103" t="s">
        <v>210</v>
      </c>
      <c r="BV146" s="103" t="s">
        <v>76</v>
      </c>
      <c r="BW146" s="103" t="s">
        <v>253</v>
      </c>
      <c r="BX146" s="103" t="s">
        <v>241</v>
      </c>
    </row>
    <row r="147" spans="1:76" s="6" customFormat="1" ht="21.95" customHeight="1" x14ac:dyDescent="0.3">
      <c r="A147" s="95" t="s">
        <v>83</v>
      </c>
      <c r="B147" s="96"/>
      <c r="C147" s="97"/>
      <c r="D147" s="97"/>
      <c r="E147" s="97"/>
      <c r="F147" s="238" t="s">
        <v>254</v>
      </c>
      <c r="G147" s="238"/>
      <c r="H147" s="238"/>
      <c r="I147" s="238"/>
      <c r="J147" s="238"/>
      <c r="K147" s="97"/>
      <c r="L147" s="238" t="s">
        <v>228</v>
      </c>
      <c r="M147" s="238"/>
      <c r="N147" s="238"/>
      <c r="O147" s="238"/>
      <c r="P147" s="238"/>
      <c r="Q147" s="238"/>
      <c r="R147" s="238"/>
      <c r="S147" s="238"/>
      <c r="T147" s="238"/>
      <c r="U147" s="238"/>
      <c r="V147" s="238"/>
      <c r="W147" s="238"/>
      <c r="X147" s="238"/>
      <c r="Y147" s="238"/>
      <c r="Z147" s="238"/>
      <c r="AA147" s="238"/>
      <c r="AB147" s="238"/>
      <c r="AC147" s="238"/>
      <c r="AD147" s="238"/>
      <c r="AE147" s="238"/>
      <c r="AF147" s="238"/>
      <c r="AG147" s="236">
        <f>'SO110418.2 - SO 11-04 -  ...'!M32</f>
        <v>0</v>
      </c>
      <c r="AH147" s="237"/>
      <c r="AI147" s="237"/>
      <c r="AJ147" s="237"/>
      <c r="AK147" s="237"/>
      <c r="AL147" s="237"/>
      <c r="AM147" s="237"/>
      <c r="AN147" s="236">
        <f t="shared" si="2"/>
        <v>0</v>
      </c>
      <c r="AO147" s="237"/>
      <c r="AP147" s="237"/>
      <c r="AQ147" s="98"/>
      <c r="AS147" s="99">
        <f>'SO110418.2 - SO 11-04 -  ...'!M30</f>
        <v>0</v>
      </c>
      <c r="AT147" s="100">
        <f t="shared" si="3"/>
        <v>0</v>
      </c>
      <c r="AU147" s="101">
        <f>'SO110418.2 - SO 11-04 -  ...'!W115</f>
        <v>0</v>
      </c>
      <c r="AV147" s="100">
        <f>'SO110418.2 - SO 11-04 -  ...'!M34</f>
        <v>0</v>
      </c>
      <c r="AW147" s="100">
        <f>'SO110418.2 - SO 11-04 -  ...'!M35</f>
        <v>0</v>
      </c>
      <c r="AX147" s="100">
        <f>'SO110418.2 - SO 11-04 -  ...'!M36</f>
        <v>0</v>
      </c>
      <c r="AY147" s="100">
        <f>'SO110418.2 - SO 11-04 -  ...'!M37</f>
        <v>0</v>
      </c>
      <c r="AZ147" s="100">
        <f>'SO110418.2 - SO 11-04 -  ...'!H34</f>
        <v>0</v>
      </c>
      <c r="BA147" s="100">
        <f>'SO110418.2 - SO 11-04 -  ...'!H35</f>
        <v>0</v>
      </c>
      <c r="BB147" s="100">
        <f>'SO110418.2 - SO 11-04 -  ...'!H36</f>
        <v>0</v>
      </c>
      <c r="BC147" s="100">
        <f>'SO110418.2 - SO 11-04 -  ...'!H37</f>
        <v>0</v>
      </c>
      <c r="BD147" s="102">
        <f>'SO110418.2 - SO 11-04 -  ...'!H38</f>
        <v>0</v>
      </c>
      <c r="BT147" s="103" t="s">
        <v>210</v>
      </c>
      <c r="BV147" s="103" t="s">
        <v>76</v>
      </c>
      <c r="BW147" s="103" t="s">
        <v>255</v>
      </c>
      <c r="BX147" s="103" t="s">
        <v>241</v>
      </c>
    </row>
    <row r="148" spans="1:76" s="6" customFormat="1" ht="21.95" customHeight="1" x14ac:dyDescent="0.3">
      <c r="A148" s="95" t="s">
        <v>83</v>
      </c>
      <c r="B148" s="96"/>
      <c r="C148" s="97"/>
      <c r="D148" s="97"/>
      <c r="E148" s="97"/>
      <c r="F148" s="238" t="s">
        <v>256</v>
      </c>
      <c r="G148" s="238"/>
      <c r="H148" s="238"/>
      <c r="I148" s="238"/>
      <c r="J148" s="238"/>
      <c r="K148" s="97"/>
      <c r="L148" s="238" t="s">
        <v>231</v>
      </c>
      <c r="M148" s="238"/>
      <c r="N148" s="238"/>
      <c r="O148" s="238"/>
      <c r="P148" s="238"/>
      <c r="Q148" s="238"/>
      <c r="R148" s="238"/>
      <c r="S148" s="238"/>
      <c r="T148" s="238"/>
      <c r="U148" s="238"/>
      <c r="V148" s="238"/>
      <c r="W148" s="238"/>
      <c r="X148" s="238"/>
      <c r="Y148" s="238"/>
      <c r="Z148" s="238"/>
      <c r="AA148" s="238"/>
      <c r="AB148" s="238"/>
      <c r="AC148" s="238"/>
      <c r="AD148" s="238"/>
      <c r="AE148" s="238"/>
      <c r="AF148" s="238"/>
      <c r="AG148" s="236">
        <f>'SO110518.2 - SO 11-05 - O...'!M32</f>
        <v>0</v>
      </c>
      <c r="AH148" s="237"/>
      <c r="AI148" s="237"/>
      <c r="AJ148" s="237"/>
      <c r="AK148" s="237"/>
      <c r="AL148" s="237"/>
      <c r="AM148" s="237"/>
      <c r="AN148" s="236">
        <f t="shared" si="2"/>
        <v>0</v>
      </c>
      <c r="AO148" s="237"/>
      <c r="AP148" s="237"/>
      <c r="AQ148" s="98"/>
      <c r="AS148" s="99">
        <f>'SO110518.2 - SO 11-05 - O...'!M30</f>
        <v>0</v>
      </c>
      <c r="AT148" s="100">
        <f t="shared" si="3"/>
        <v>0</v>
      </c>
      <c r="AU148" s="101">
        <f>'SO110518.2 - SO 11-05 - O...'!W118</f>
        <v>62.8249</v>
      </c>
      <c r="AV148" s="100">
        <f>'SO110518.2 - SO 11-05 - O...'!M34</f>
        <v>0</v>
      </c>
      <c r="AW148" s="100">
        <f>'SO110518.2 - SO 11-05 - O...'!M35</f>
        <v>0</v>
      </c>
      <c r="AX148" s="100">
        <f>'SO110518.2 - SO 11-05 - O...'!M36</f>
        <v>0</v>
      </c>
      <c r="AY148" s="100">
        <f>'SO110518.2 - SO 11-05 - O...'!M37</f>
        <v>0</v>
      </c>
      <c r="AZ148" s="100">
        <f>'SO110518.2 - SO 11-05 - O...'!H34</f>
        <v>0</v>
      </c>
      <c r="BA148" s="100">
        <f>'SO110518.2 - SO 11-05 - O...'!H35</f>
        <v>0</v>
      </c>
      <c r="BB148" s="100">
        <f>'SO110518.2 - SO 11-05 - O...'!H36</f>
        <v>0</v>
      </c>
      <c r="BC148" s="100">
        <f>'SO110518.2 - SO 11-05 - O...'!H37</f>
        <v>0</v>
      </c>
      <c r="BD148" s="102">
        <f>'SO110518.2 - SO 11-05 - O...'!H38</f>
        <v>0</v>
      </c>
      <c r="BT148" s="103" t="s">
        <v>210</v>
      </c>
      <c r="BV148" s="103" t="s">
        <v>76</v>
      </c>
      <c r="BW148" s="103" t="s">
        <v>257</v>
      </c>
      <c r="BX148" s="103" t="s">
        <v>241</v>
      </c>
    </row>
    <row r="149" spans="1:76" s="6" customFormat="1" ht="21.95" customHeight="1" x14ac:dyDescent="0.3">
      <c r="A149" s="95" t="s">
        <v>83</v>
      </c>
      <c r="B149" s="96"/>
      <c r="C149" s="97"/>
      <c r="D149" s="97"/>
      <c r="E149" s="97"/>
      <c r="F149" s="238" t="s">
        <v>258</v>
      </c>
      <c r="G149" s="238"/>
      <c r="H149" s="238"/>
      <c r="I149" s="238"/>
      <c r="J149" s="238"/>
      <c r="K149" s="97"/>
      <c r="L149" s="238" t="s">
        <v>259</v>
      </c>
      <c r="M149" s="238"/>
      <c r="N149" s="238"/>
      <c r="O149" s="238"/>
      <c r="P149" s="238"/>
      <c r="Q149" s="238"/>
      <c r="R149" s="238"/>
      <c r="S149" s="238"/>
      <c r="T149" s="238"/>
      <c r="U149" s="238"/>
      <c r="V149" s="238"/>
      <c r="W149" s="238"/>
      <c r="X149" s="238"/>
      <c r="Y149" s="238"/>
      <c r="Z149" s="238"/>
      <c r="AA149" s="238"/>
      <c r="AB149" s="238"/>
      <c r="AC149" s="238"/>
      <c r="AD149" s="238"/>
      <c r="AE149" s="238"/>
      <c r="AF149" s="238"/>
      <c r="AG149" s="236">
        <f>'VRN1118.2 - VRN TZ 11 - V...'!M32</f>
        <v>0</v>
      </c>
      <c r="AH149" s="237"/>
      <c r="AI149" s="237"/>
      <c r="AJ149" s="237"/>
      <c r="AK149" s="237"/>
      <c r="AL149" s="237"/>
      <c r="AM149" s="237"/>
      <c r="AN149" s="236">
        <f t="shared" si="2"/>
        <v>0</v>
      </c>
      <c r="AO149" s="237"/>
      <c r="AP149" s="237"/>
      <c r="AQ149" s="98"/>
      <c r="AS149" s="99">
        <f>'VRN1118.2 - VRN TZ 11 - V...'!M30</f>
        <v>0</v>
      </c>
      <c r="AT149" s="100">
        <f t="shared" si="3"/>
        <v>0</v>
      </c>
      <c r="AU149" s="101">
        <f>'VRN1118.2 - VRN TZ 11 - V...'!W117</f>
        <v>0</v>
      </c>
      <c r="AV149" s="100">
        <f>'VRN1118.2 - VRN TZ 11 - V...'!M34</f>
        <v>0</v>
      </c>
      <c r="AW149" s="100">
        <f>'VRN1118.2 - VRN TZ 11 - V...'!M35</f>
        <v>0</v>
      </c>
      <c r="AX149" s="100">
        <f>'VRN1118.2 - VRN TZ 11 - V...'!M36</f>
        <v>0</v>
      </c>
      <c r="AY149" s="100">
        <f>'VRN1118.2 - VRN TZ 11 - V...'!M37</f>
        <v>0</v>
      </c>
      <c r="AZ149" s="100">
        <f>'VRN1118.2 - VRN TZ 11 - V...'!H34</f>
        <v>0</v>
      </c>
      <c r="BA149" s="100">
        <f>'VRN1118.2 - VRN TZ 11 - V...'!H35</f>
        <v>0</v>
      </c>
      <c r="BB149" s="100">
        <f>'VRN1118.2 - VRN TZ 11 - V...'!H36</f>
        <v>0</v>
      </c>
      <c r="BC149" s="100">
        <f>'VRN1118.2 - VRN TZ 11 - V...'!H37</f>
        <v>0</v>
      </c>
      <c r="BD149" s="102">
        <f>'VRN1118.2 - VRN TZ 11 - V...'!H38</f>
        <v>0</v>
      </c>
      <c r="BT149" s="103" t="s">
        <v>210</v>
      </c>
      <c r="BV149" s="103" t="s">
        <v>76</v>
      </c>
      <c r="BW149" s="103" t="s">
        <v>260</v>
      </c>
      <c r="BX149" s="103" t="s">
        <v>241</v>
      </c>
    </row>
    <row r="150" spans="1:76" s="5" customFormat="1" ht="37.5" customHeight="1" x14ac:dyDescent="0.3">
      <c r="B150" s="86"/>
      <c r="C150" s="87"/>
      <c r="D150" s="235" t="s">
        <v>261</v>
      </c>
      <c r="E150" s="235"/>
      <c r="F150" s="235"/>
      <c r="G150" s="235"/>
      <c r="H150" s="235"/>
      <c r="I150" s="88"/>
      <c r="J150" s="235" t="s">
        <v>262</v>
      </c>
      <c r="K150" s="235"/>
      <c r="L150" s="235"/>
      <c r="M150" s="235"/>
      <c r="N150" s="235"/>
      <c r="O150" s="235"/>
      <c r="P150" s="235"/>
      <c r="Q150" s="235"/>
      <c r="R150" s="235"/>
      <c r="S150" s="235"/>
      <c r="T150" s="235"/>
      <c r="U150" s="235"/>
      <c r="V150" s="235"/>
      <c r="W150" s="235"/>
      <c r="X150" s="235"/>
      <c r="Y150" s="235"/>
      <c r="Z150" s="235"/>
      <c r="AA150" s="235"/>
      <c r="AB150" s="235"/>
      <c r="AC150" s="235"/>
      <c r="AD150" s="235"/>
      <c r="AE150" s="235"/>
      <c r="AF150" s="235"/>
      <c r="AG150" s="234">
        <f>ROUND(SUM(AG151:AG154),2)</f>
        <v>0</v>
      </c>
      <c r="AH150" s="233"/>
      <c r="AI150" s="233"/>
      <c r="AJ150" s="233"/>
      <c r="AK150" s="233"/>
      <c r="AL150" s="233"/>
      <c r="AM150" s="233"/>
      <c r="AN150" s="232">
        <f t="shared" si="2"/>
        <v>0</v>
      </c>
      <c r="AO150" s="233"/>
      <c r="AP150" s="233"/>
      <c r="AQ150" s="89"/>
      <c r="AS150" s="90">
        <f>ROUND(SUM(AS151:AS154),2)</f>
        <v>0</v>
      </c>
      <c r="AT150" s="91">
        <f t="shared" si="3"/>
        <v>0</v>
      </c>
      <c r="AU150" s="92">
        <f>ROUND(SUM(AU151:AU154),5)</f>
        <v>102331.5965</v>
      </c>
      <c r="AV150" s="91">
        <f>ROUND(AZ150*L31,2)</f>
        <v>0</v>
      </c>
      <c r="AW150" s="91">
        <f>ROUND(BA150*L32,2)</f>
        <v>0</v>
      </c>
      <c r="AX150" s="91">
        <f>ROUND(BB150*L31,2)</f>
        <v>0</v>
      </c>
      <c r="AY150" s="91">
        <f>ROUND(BC150*L32,2)</f>
        <v>0</v>
      </c>
      <c r="AZ150" s="91">
        <f>ROUND(SUM(AZ151:AZ154),2)</f>
        <v>0</v>
      </c>
      <c r="BA150" s="91">
        <f>ROUND(SUM(BA151:BA154),2)</f>
        <v>0</v>
      </c>
      <c r="BB150" s="91">
        <f>ROUND(SUM(BB151:BB154),2)</f>
        <v>0</v>
      </c>
      <c r="BC150" s="91">
        <f>ROUND(SUM(BC151:BC154),2)</f>
        <v>0</v>
      </c>
      <c r="BD150" s="93">
        <f>ROUND(SUM(BD151:BD154),2)</f>
        <v>0</v>
      </c>
      <c r="BS150" s="94" t="s">
        <v>73</v>
      </c>
      <c r="BT150" s="94" t="s">
        <v>81</v>
      </c>
      <c r="BU150" s="94" t="s">
        <v>75</v>
      </c>
      <c r="BV150" s="94" t="s">
        <v>76</v>
      </c>
      <c r="BW150" s="94" t="s">
        <v>263</v>
      </c>
      <c r="BX150" s="94" t="s">
        <v>77</v>
      </c>
    </row>
    <row r="151" spans="1:76" s="6" customFormat="1" ht="22.5" customHeight="1" x14ac:dyDescent="0.3">
      <c r="A151" s="95" t="s">
        <v>83</v>
      </c>
      <c r="B151" s="96"/>
      <c r="C151" s="97"/>
      <c r="D151" s="97"/>
      <c r="E151" s="238" t="s">
        <v>264</v>
      </c>
      <c r="F151" s="238"/>
      <c r="G151" s="238"/>
      <c r="H151" s="238"/>
      <c r="I151" s="238"/>
      <c r="J151" s="97"/>
      <c r="K151" s="238" t="s">
        <v>265</v>
      </c>
      <c r="L151" s="238"/>
      <c r="M151" s="238"/>
      <c r="N151" s="238"/>
      <c r="O151" s="238"/>
      <c r="P151" s="238"/>
      <c r="Q151" s="238"/>
      <c r="R151" s="238"/>
      <c r="S151" s="238"/>
      <c r="T151" s="238"/>
      <c r="U151" s="238"/>
      <c r="V151" s="238"/>
      <c r="W151" s="238"/>
      <c r="X151" s="238"/>
      <c r="Y151" s="238"/>
      <c r="Z151" s="238"/>
      <c r="AA151" s="238"/>
      <c r="AB151" s="238"/>
      <c r="AC151" s="238"/>
      <c r="AD151" s="238"/>
      <c r="AE151" s="238"/>
      <c r="AF151" s="238"/>
      <c r="AG151" s="236">
        <f>'SO1201 - SO12-01 - Plynov...'!M31</f>
        <v>0</v>
      </c>
      <c r="AH151" s="237"/>
      <c r="AI151" s="237"/>
      <c r="AJ151" s="237"/>
      <c r="AK151" s="237"/>
      <c r="AL151" s="237"/>
      <c r="AM151" s="237"/>
      <c r="AN151" s="236">
        <f t="shared" si="2"/>
        <v>0</v>
      </c>
      <c r="AO151" s="237"/>
      <c r="AP151" s="237"/>
      <c r="AQ151" s="98"/>
      <c r="AS151" s="99">
        <f>'SO1201 - SO12-01 - Plynov...'!M29</f>
        <v>0</v>
      </c>
      <c r="AT151" s="100">
        <f t="shared" si="3"/>
        <v>0</v>
      </c>
      <c r="AU151" s="101">
        <f>'SO1201 - SO12-01 - Plynov...'!W121</f>
        <v>38724.026999999995</v>
      </c>
      <c r="AV151" s="100">
        <f>'SO1201 - SO12-01 - Plynov...'!M33</f>
        <v>0</v>
      </c>
      <c r="AW151" s="100">
        <f>'SO1201 - SO12-01 - Plynov...'!M34</f>
        <v>0</v>
      </c>
      <c r="AX151" s="100">
        <f>'SO1201 - SO12-01 - Plynov...'!M35</f>
        <v>0</v>
      </c>
      <c r="AY151" s="100">
        <f>'SO1201 - SO12-01 - Plynov...'!M36</f>
        <v>0</v>
      </c>
      <c r="AZ151" s="100">
        <f>'SO1201 - SO12-01 - Plynov...'!H33</f>
        <v>0</v>
      </c>
      <c r="BA151" s="100">
        <f>'SO1201 - SO12-01 - Plynov...'!H34</f>
        <v>0</v>
      </c>
      <c r="BB151" s="100">
        <f>'SO1201 - SO12-01 - Plynov...'!H35</f>
        <v>0</v>
      </c>
      <c r="BC151" s="100">
        <f>'SO1201 - SO12-01 - Plynov...'!H36</f>
        <v>0</v>
      </c>
      <c r="BD151" s="102">
        <f>'SO1201 - SO12-01 - Plynov...'!H37</f>
        <v>0</v>
      </c>
      <c r="BT151" s="103" t="s">
        <v>86</v>
      </c>
      <c r="BV151" s="103" t="s">
        <v>76</v>
      </c>
      <c r="BW151" s="103" t="s">
        <v>266</v>
      </c>
      <c r="BX151" s="103" t="s">
        <v>263</v>
      </c>
    </row>
    <row r="152" spans="1:76" s="6" customFormat="1" ht="22.5" customHeight="1" x14ac:dyDescent="0.3">
      <c r="A152" s="95" t="s">
        <v>83</v>
      </c>
      <c r="B152" s="96"/>
      <c r="C152" s="97"/>
      <c r="D152" s="97"/>
      <c r="E152" s="238" t="s">
        <v>267</v>
      </c>
      <c r="F152" s="238"/>
      <c r="G152" s="238"/>
      <c r="H152" s="238"/>
      <c r="I152" s="238"/>
      <c r="J152" s="97"/>
      <c r="K152" s="238" t="s">
        <v>268</v>
      </c>
      <c r="L152" s="238"/>
      <c r="M152" s="238"/>
      <c r="N152" s="238"/>
      <c r="O152" s="238"/>
      <c r="P152" s="238"/>
      <c r="Q152" s="238"/>
      <c r="R152" s="238"/>
      <c r="S152" s="238"/>
      <c r="T152" s="238"/>
      <c r="U152" s="238"/>
      <c r="V152" s="238"/>
      <c r="W152" s="238"/>
      <c r="X152" s="238"/>
      <c r="Y152" s="238"/>
      <c r="Z152" s="238"/>
      <c r="AA152" s="238"/>
      <c r="AB152" s="238"/>
      <c r="AC152" s="238"/>
      <c r="AD152" s="238"/>
      <c r="AE152" s="238"/>
      <c r="AF152" s="238"/>
      <c r="AG152" s="236">
        <f>'SO1202 - SO12-02 - Plynov...'!M31</f>
        <v>0</v>
      </c>
      <c r="AH152" s="237"/>
      <c r="AI152" s="237"/>
      <c r="AJ152" s="237"/>
      <c r="AK152" s="237"/>
      <c r="AL152" s="237"/>
      <c r="AM152" s="237"/>
      <c r="AN152" s="236">
        <f t="shared" si="2"/>
        <v>0</v>
      </c>
      <c r="AO152" s="237"/>
      <c r="AP152" s="237"/>
      <c r="AQ152" s="98"/>
      <c r="AS152" s="99">
        <f>'SO1202 - SO12-02 - Plynov...'!M29</f>
        <v>0</v>
      </c>
      <c r="AT152" s="100">
        <f t="shared" si="3"/>
        <v>0</v>
      </c>
      <c r="AU152" s="101">
        <f>'SO1202 - SO12-02 - Plynov...'!W121</f>
        <v>63601.701499999996</v>
      </c>
      <c r="AV152" s="100">
        <f>'SO1202 - SO12-02 - Plynov...'!M33</f>
        <v>0</v>
      </c>
      <c r="AW152" s="100">
        <f>'SO1202 - SO12-02 - Plynov...'!M34</f>
        <v>0</v>
      </c>
      <c r="AX152" s="100">
        <f>'SO1202 - SO12-02 - Plynov...'!M35</f>
        <v>0</v>
      </c>
      <c r="AY152" s="100">
        <f>'SO1202 - SO12-02 - Plynov...'!M36</f>
        <v>0</v>
      </c>
      <c r="AZ152" s="100">
        <f>'SO1202 - SO12-02 - Plynov...'!H33</f>
        <v>0</v>
      </c>
      <c r="BA152" s="100">
        <f>'SO1202 - SO12-02 - Plynov...'!H34</f>
        <v>0</v>
      </c>
      <c r="BB152" s="100">
        <f>'SO1202 - SO12-02 - Plynov...'!H35</f>
        <v>0</v>
      </c>
      <c r="BC152" s="100">
        <f>'SO1202 - SO12-02 - Plynov...'!H36</f>
        <v>0</v>
      </c>
      <c r="BD152" s="102">
        <f>'SO1202 - SO12-02 - Plynov...'!H37</f>
        <v>0</v>
      </c>
      <c r="BT152" s="103" t="s">
        <v>86</v>
      </c>
      <c r="BV152" s="103" t="s">
        <v>76</v>
      </c>
      <c r="BW152" s="103" t="s">
        <v>269</v>
      </c>
      <c r="BX152" s="103" t="s">
        <v>263</v>
      </c>
    </row>
    <row r="153" spans="1:76" s="6" customFormat="1" ht="21.95" customHeight="1" x14ac:dyDescent="0.3">
      <c r="A153" s="95" t="s">
        <v>83</v>
      </c>
      <c r="B153" s="96"/>
      <c r="C153" s="183"/>
      <c r="D153" s="183"/>
      <c r="E153" s="183"/>
      <c r="F153" s="238" t="s">
        <v>1874</v>
      </c>
      <c r="G153" s="238"/>
      <c r="H153" s="238"/>
      <c r="I153" s="238"/>
      <c r="J153" s="238"/>
      <c r="K153" s="183"/>
      <c r="L153" s="238" t="s">
        <v>1875</v>
      </c>
      <c r="M153" s="238"/>
      <c r="N153" s="238"/>
      <c r="O153" s="238"/>
      <c r="P153" s="238"/>
      <c r="Q153" s="238"/>
      <c r="R153" s="238"/>
      <c r="S153" s="238"/>
      <c r="T153" s="238"/>
      <c r="U153" s="238"/>
      <c r="V153" s="238"/>
      <c r="W153" s="238"/>
      <c r="X153" s="238"/>
      <c r="Y153" s="238"/>
      <c r="Z153" s="238"/>
      <c r="AA153" s="238"/>
      <c r="AB153" s="238"/>
      <c r="AC153" s="238"/>
      <c r="AD153" s="238"/>
      <c r="AE153" s="238"/>
      <c r="AF153" s="238"/>
      <c r="AG153" s="236">
        <f>'SO1205 - Plynov...'!N115</f>
        <v>0</v>
      </c>
      <c r="AH153" s="237"/>
      <c r="AI153" s="237"/>
      <c r="AJ153" s="237"/>
      <c r="AK153" s="237"/>
      <c r="AL153" s="237"/>
      <c r="AM153" s="237"/>
      <c r="AN153" s="236">
        <f t="shared" si="2"/>
        <v>0</v>
      </c>
      <c r="AO153" s="237"/>
      <c r="AP153" s="237"/>
      <c r="AQ153" s="98"/>
      <c r="AS153" s="99">
        <f>'[1]SO110518.2 - SO 11-05 - O...'!M35</f>
        <v>0</v>
      </c>
      <c r="AT153" s="100">
        <f t="shared" si="3"/>
        <v>0</v>
      </c>
      <c r="AU153" s="101">
        <f>'[1]SO110518.2 - SO 11-05 - O...'!W123</f>
        <v>5.8680000000000003</v>
      </c>
      <c r="AV153" s="100">
        <f>'[1]SO110518.2 - SO 11-05 - O...'!M39</f>
        <v>0</v>
      </c>
      <c r="AW153" s="100">
        <f>'[1]SO110518.2 - SO 11-05 - O...'!M40</f>
        <v>0</v>
      </c>
      <c r="AX153" s="100">
        <f>'[1]SO110518.2 - SO 11-05 - O...'!M41</f>
        <v>0</v>
      </c>
      <c r="AY153" s="100">
        <f>'[1]SO110518.2 - SO 11-05 - O...'!M42</f>
        <v>0</v>
      </c>
      <c r="AZ153" s="100">
        <f>'[1]SO110518.2 - SO 11-05 - O...'!H39</f>
        <v>0</v>
      </c>
      <c r="BA153" s="100" t="str">
        <f>'[1]SO110518.2 - SO 11-05 - O...'!H40</f>
        <v>CZK</v>
      </c>
      <c r="BB153" s="100">
        <f>'[1]SO110518.2 - SO 11-05 - O...'!H41</f>
        <v>0</v>
      </c>
      <c r="BC153" s="100">
        <f>'[1]SO110518.2 - SO 11-05 - O...'!H42</f>
        <v>0</v>
      </c>
      <c r="BD153" s="102">
        <f>'[1]SO110518.2 - SO 11-05 - O...'!H43</f>
        <v>0</v>
      </c>
      <c r="BT153" s="103" t="s">
        <v>210</v>
      </c>
      <c r="BV153" s="103" t="s">
        <v>76</v>
      </c>
      <c r="BW153" s="103" t="s">
        <v>257</v>
      </c>
      <c r="BX153" s="103" t="s">
        <v>241</v>
      </c>
    </row>
    <row r="154" spans="1:76" s="6" customFormat="1" ht="22.5" customHeight="1" x14ac:dyDescent="0.3">
      <c r="A154" s="95" t="s">
        <v>83</v>
      </c>
      <c r="B154" s="96"/>
      <c r="C154" s="97"/>
      <c r="D154" s="97"/>
      <c r="E154" s="238" t="s">
        <v>270</v>
      </c>
      <c r="F154" s="238"/>
      <c r="G154" s="238"/>
      <c r="H154" s="238"/>
      <c r="I154" s="238"/>
      <c r="J154" s="97"/>
      <c r="K154" s="238" t="s">
        <v>271</v>
      </c>
      <c r="L154" s="238"/>
      <c r="M154" s="238"/>
      <c r="N154" s="238"/>
      <c r="O154" s="238"/>
      <c r="P154" s="238"/>
      <c r="Q154" s="238"/>
      <c r="R154" s="238"/>
      <c r="S154" s="238"/>
      <c r="T154" s="238"/>
      <c r="U154" s="238"/>
      <c r="V154" s="238"/>
      <c r="W154" s="238"/>
      <c r="X154" s="238"/>
      <c r="Y154" s="238"/>
      <c r="Z154" s="238"/>
      <c r="AA154" s="238"/>
      <c r="AB154" s="238"/>
      <c r="AC154" s="238"/>
      <c r="AD154" s="238"/>
      <c r="AE154" s="238"/>
      <c r="AF154" s="238"/>
      <c r="AG154" s="236">
        <f>'TZ12VRN - TZ12-VRN - Vedl...'!M31</f>
        <v>0</v>
      </c>
      <c r="AH154" s="237"/>
      <c r="AI154" s="237"/>
      <c r="AJ154" s="237"/>
      <c r="AK154" s="237"/>
      <c r="AL154" s="237"/>
      <c r="AM154" s="237"/>
      <c r="AN154" s="236">
        <f t="shared" si="2"/>
        <v>0</v>
      </c>
      <c r="AO154" s="237"/>
      <c r="AP154" s="237"/>
      <c r="AQ154" s="98"/>
      <c r="AS154" s="104">
        <f>'TZ12VRN - TZ12-VRN - Vedl...'!M29</f>
        <v>0</v>
      </c>
      <c r="AT154" s="105">
        <f t="shared" si="3"/>
        <v>0</v>
      </c>
      <c r="AU154" s="106">
        <f>'TZ12VRN - TZ12-VRN - Vedl...'!W115</f>
        <v>0</v>
      </c>
      <c r="AV154" s="105">
        <f>'TZ12VRN - TZ12-VRN - Vedl...'!M33</f>
        <v>0</v>
      </c>
      <c r="AW154" s="105">
        <f>'TZ12VRN - TZ12-VRN - Vedl...'!M34</f>
        <v>0</v>
      </c>
      <c r="AX154" s="105">
        <f>'TZ12VRN - TZ12-VRN - Vedl...'!M35</f>
        <v>0</v>
      </c>
      <c r="AY154" s="105">
        <f>'TZ12VRN - TZ12-VRN - Vedl...'!M36</f>
        <v>0</v>
      </c>
      <c r="AZ154" s="105">
        <f>'TZ12VRN - TZ12-VRN - Vedl...'!H33</f>
        <v>0</v>
      </c>
      <c r="BA154" s="105">
        <f>'TZ12VRN - TZ12-VRN - Vedl...'!H34</f>
        <v>0</v>
      </c>
      <c r="BB154" s="105">
        <f>'TZ12VRN - TZ12-VRN - Vedl...'!H35</f>
        <v>0</v>
      </c>
      <c r="BC154" s="105">
        <f>'TZ12VRN - TZ12-VRN - Vedl...'!H36</f>
        <v>0</v>
      </c>
      <c r="BD154" s="107">
        <f>'TZ12VRN - TZ12-VRN - Vedl...'!H37</f>
        <v>0</v>
      </c>
      <c r="BT154" s="103" t="s">
        <v>86</v>
      </c>
      <c r="BV154" s="103" t="s">
        <v>76</v>
      </c>
      <c r="BW154" s="103" t="s">
        <v>272</v>
      </c>
      <c r="BX154" s="103" t="s">
        <v>263</v>
      </c>
    </row>
    <row r="155" spans="1:76" x14ac:dyDescent="0.3">
      <c r="B155" s="23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  <c r="Z155" s="26"/>
      <c r="AA155" s="26"/>
      <c r="AB155" s="26"/>
      <c r="AC155" s="26"/>
      <c r="AD155" s="26"/>
      <c r="AE155" s="26"/>
      <c r="AF155" s="26"/>
      <c r="AG155" s="26"/>
      <c r="AH155" s="26"/>
      <c r="AI155" s="26"/>
      <c r="AJ155" s="26"/>
      <c r="AK155" s="26"/>
      <c r="AL155" s="26"/>
      <c r="AM155" s="26"/>
      <c r="AN155" s="26"/>
      <c r="AO155" s="26"/>
      <c r="AP155" s="26"/>
      <c r="AQ155" s="24"/>
    </row>
    <row r="156" spans="1:76" s="1" customFormat="1" ht="30" customHeight="1" x14ac:dyDescent="0.3">
      <c r="B156" s="33"/>
      <c r="C156" s="78" t="s">
        <v>273</v>
      </c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244">
        <v>0</v>
      </c>
      <c r="AH156" s="244"/>
      <c r="AI156" s="244"/>
      <c r="AJ156" s="244"/>
      <c r="AK156" s="244"/>
      <c r="AL156" s="244"/>
      <c r="AM156" s="244"/>
      <c r="AN156" s="244">
        <v>0</v>
      </c>
      <c r="AO156" s="244"/>
      <c r="AP156" s="244"/>
      <c r="AQ156" s="35"/>
      <c r="AS156" s="74" t="s">
        <v>274</v>
      </c>
      <c r="AT156" s="75" t="s">
        <v>275</v>
      </c>
      <c r="AU156" s="75" t="s">
        <v>38</v>
      </c>
      <c r="AV156" s="76" t="s">
        <v>61</v>
      </c>
    </row>
    <row r="157" spans="1:76" s="1" customFormat="1" ht="10.9" customHeight="1" x14ac:dyDescent="0.3">
      <c r="B157" s="33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5"/>
      <c r="AS157" s="108"/>
      <c r="AT157" s="54"/>
      <c r="AU157" s="54"/>
      <c r="AV157" s="56"/>
    </row>
    <row r="158" spans="1:76" s="1" customFormat="1" ht="30" customHeight="1" x14ac:dyDescent="0.3">
      <c r="B158" s="33"/>
      <c r="C158" s="109" t="s">
        <v>276</v>
      </c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240">
        <f>ROUND(AG87+AG156,2)</f>
        <v>0</v>
      </c>
      <c r="AH158" s="240"/>
      <c r="AI158" s="240"/>
      <c r="AJ158" s="240"/>
      <c r="AK158" s="240"/>
      <c r="AL158" s="240"/>
      <c r="AM158" s="240"/>
      <c r="AN158" s="240">
        <f>AN87+AN156</f>
        <v>0</v>
      </c>
      <c r="AO158" s="240"/>
      <c r="AP158" s="240"/>
      <c r="AQ158" s="35"/>
    </row>
    <row r="159" spans="1:76" s="1" customFormat="1" ht="6.95" customHeight="1" x14ac:dyDescent="0.3">
      <c r="B159" s="57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  <c r="AA159" s="58"/>
      <c r="AB159" s="58"/>
      <c r="AC159" s="58"/>
      <c r="AD159" s="58"/>
      <c r="AE159" s="58"/>
      <c r="AF159" s="58"/>
      <c r="AG159" s="58"/>
      <c r="AH159" s="58"/>
      <c r="AI159" s="58"/>
      <c r="AJ159" s="58"/>
      <c r="AK159" s="58"/>
      <c r="AL159" s="58"/>
      <c r="AM159" s="58"/>
      <c r="AN159" s="58"/>
      <c r="AO159" s="58"/>
      <c r="AP159" s="58"/>
      <c r="AQ159" s="59"/>
    </row>
  </sheetData>
  <mergeCells count="309">
    <mergeCell ref="AR2:BE2"/>
    <mergeCell ref="AN154:AP154"/>
    <mergeCell ref="AG154:AM154"/>
    <mergeCell ref="E154:I154"/>
    <mergeCell ref="K154:AF154"/>
    <mergeCell ref="AG87:AM87"/>
    <mergeCell ref="AN87:AP87"/>
    <mergeCell ref="AG156:AM156"/>
    <mergeCell ref="AN156:AP156"/>
    <mergeCell ref="AN147:AP147"/>
    <mergeCell ref="AG147:AM147"/>
    <mergeCell ref="F147:J147"/>
    <mergeCell ref="L147:AF147"/>
    <mergeCell ref="AN148:AP148"/>
    <mergeCell ref="AG148:AM148"/>
    <mergeCell ref="F148:J148"/>
    <mergeCell ref="L148:AF148"/>
    <mergeCell ref="AN149:AP149"/>
    <mergeCell ref="AG149:AM149"/>
    <mergeCell ref="F149:J149"/>
    <mergeCell ref="L149:AF149"/>
    <mergeCell ref="AN144:AP144"/>
    <mergeCell ref="AG144:AM144"/>
    <mergeCell ref="F144:J144"/>
    <mergeCell ref="AG158:AM158"/>
    <mergeCell ref="AN158:AP158"/>
    <mergeCell ref="AN150:AP150"/>
    <mergeCell ref="AG150:AM150"/>
    <mergeCell ref="D150:H150"/>
    <mergeCell ref="J150:AF150"/>
    <mergeCell ref="AN151:AP151"/>
    <mergeCell ref="AG151:AM151"/>
    <mergeCell ref="E151:I151"/>
    <mergeCell ref="K151:AF151"/>
    <mergeCell ref="AN152:AP152"/>
    <mergeCell ref="AG152:AM152"/>
    <mergeCell ref="E152:I152"/>
    <mergeCell ref="K152:AF152"/>
    <mergeCell ref="F153:J153"/>
    <mergeCell ref="L153:AF153"/>
    <mergeCell ref="AG153:AM153"/>
    <mergeCell ref="AN153:AP153"/>
    <mergeCell ref="L144:AF144"/>
    <mergeCell ref="AN145:AP145"/>
    <mergeCell ref="AG145:AM145"/>
    <mergeCell ref="F145:J145"/>
    <mergeCell ref="L145:AF145"/>
    <mergeCell ref="AN146:AP146"/>
    <mergeCell ref="AG146:AM146"/>
    <mergeCell ref="F146:J146"/>
    <mergeCell ref="L146:AF146"/>
    <mergeCell ref="AN141:AP141"/>
    <mergeCell ref="AG141:AM141"/>
    <mergeCell ref="F141:J141"/>
    <mergeCell ref="L141:AF141"/>
    <mergeCell ref="AN142:AP142"/>
    <mergeCell ref="AG142:AM142"/>
    <mergeCell ref="F142:J142"/>
    <mergeCell ref="L142:AF142"/>
    <mergeCell ref="AN143:AP143"/>
    <mergeCell ref="AG143:AM143"/>
    <mergeCell ref="F143:J143"/>
    <mergeCell ref="L143:AF143"/>
    <mergeCell ref="AN138:AP138"/>
    <mergeCell ref="AG138:AM138"/>
    <mergeCell ref="F138:J138"/>
    <mergeCell ref="L138:AF138"/>
    <mergeCell ref="AN139:AP139"/>
    <mergeCell ref="AG139:AM139"/>
    <mergeCell ref="F139:J139"/>
    <mergeCell ref="L139:AF139"/>
    <mergeCell ref="AN140:AP140"/>
    <mergeCell ref="AG140:AM140"/>
    <mergeCell ref="E140:I140"/>
    <mergeCell ref="K140:AF140"/>
    <mergeCell ref="AN135:AP135"/>
    <mergeCell ref="AG135:AM135"/>
    <mergeCell ref="F135:J135"/>
    <mergeCell ref="L135:AF135"/>
    <mergeCell ref="AN136:AP136"/>
    <mergeCell ref="AG136:AM136"/>
    <mergeCell ref="F136:J136"/>
    <mergeCell ref="L136:AF136"/>
    <mergeCell ref="AN137:AP137"/>
    <mergeCell ref="AG137:AM137"/>
    <mergeCell ref="F137:J137"/>
    <mergeCell ref="L137:AF137"/>
    <mergeCell ref="AN132:AP132"/>
    <mergeCell ref="AG132:AM132"/>
    <mergeCell ref="F132:J132"/>
    <mergeCell ref="L132:AF132"/>
    <mergeCell ref="AN133:AP133"/>
    <mergeCell ref="AG133:AM133"/>
    <mergeCell ref="F133:J133"/>
    <mergeCell ref="L133:AF133"/>
    <mergeCell ref="AN134:AP134"/>
    <mergeCell ref="AG134:AM134"/>
    <mergeCell ref="F134:J134"/>
    <mergeCell ref="L134:AF134"/>
    <mergeCell ref="AN129:AP129"/>
    <mergeCell ref="AG129:AM129"/>
    <mergeCell ref="E129:I129"/>
    <mergeCell ref="K129:AF129"/>
    <mergeCell ref="AN130:AP130"/>
    <mergeCell ref="AG130:AM130"/>
    <mergeCell ref="F130:J130"/>
    <mergeCell ref="L130:AF130"/>
    <mergeCell ref="AN131:AP131"/>
    <mergeCell ref="AG131:AM131"/>
    <mergeCell ref="F131:J131"/>
    <mergeCell ref="L131:AF131"/>
    <mergeCell ref="AN126:AP126"/>
    <mergeCell ref="AG126:AM126"/>
    <mergeCell ref="E126:I126"/>
    <mergeCell ref="K126:AF126"/>
    <mergeCell ref="AN127:AP127"/>
    <mergeCell ref="AG127:AM127"/>
    <mergeCell ref="E127:I127"/>
    <mergeCell ref="K127:AF127"/>
    <mergeCell ref="AN128:AP128"/>
    <mergeCell ref="AG128:AM128"/>
    <mergeCell ref="D128:H128"/>
    <mergeCell ref="J128:AF128"/>
    <mergeCell ref="AN123:AP123"/>
    <mergeCell ref="AG123:AM123"/>
    <mergeCell ref="E123:I123"/>
    <mergeCell ref="K123:AF123"/>
    <mergeCell ref="AN124:AP124"/>
    <mergeCell ref="AG124:AM124"/>
    <mergeCell ref="E124:I124"/>
    <mergeCell ref="K124:AF124"/>
    <mergeCell ref="AN125:AP125"/>
    <mergeCell ref="AG125:AM125"/>
    <mergeCell ref="E125:I125"/>
    <mergeCell ref="K125:AF125"/>
    <mergeCell ref="AN120:AP120"/>
    <mergeCell ref="AG120:AM120"/>
    <mergeCell ref="E120:I120"/>
    <mergeCell ref="K120:AF120"/>
    <mergeCell ref="AN121:AP121"/>
    <mergeCell ref="AG121:AM121"/>
    <mergeCell ref="E121:I121"/>
    <mergeCell ref="K121:AF121"/>
    <mergeCell ref="AN122:AP122"/>
    <mergeCell ref="AG122:AM122"/>
    <mergeCell ref="E122:I122"/>
    <mergeCell ref="K122:AF122"/>
    <mergeCell ref="AN117:AP117"/>
    <mergeCell ref="AG117:AM117"/>
    <mergeCell ref="D117:H117"/>
    <mergeCell ref="J117:AF117"/>
    <mergeCell ref="AN118:AP118"/>
    <mergeCell ref="AG118:AM118"/>
    <mergeCell ref="E118:I118"/>
    <mergeCell ref="K118:AF118"/>
    <mergeCell ref="AN119:AP119"/>
    <mergeCell ref="AG119:AM119"/>
    <mergeCell ref="E119:I119"/>
    <mergeCell ref="K119:AF119"/>
    <mergeCell ref="AN114:AP114"/>
    <mergeCell ref="AG114:AM114"/>
    <mergeCell ref="E114:I114"/>
    <mergeCell ref="K114:AF114"/>
    <mergeCell ref="AN115:AP115"/>
    <mergeCell ref="AG115:AM115"/>
    <mergeCell ref="E115:I115"/>
    <mergeCell ref="K115:AF115"/>
    <mergeCell ref="AN116:AP116"/>
    <mergeCell ref="AG116:AM116"/>
    <mergeCell ref="E116:I116"/>
    <mergeCell ref="K116:AF116"/>
    <mergeCell ref="AN111:AP111"/>
    <mergeCell ref="AG111:AM111"/>
    <mergeCell ref="E111:I111"/>
    <mergeCell ref="K111:AF111"/>
    <mergeCell ref="AN112:AP112"/>
    <mergeCell ref="AG112:AM112"/>
    <mergeCell ref="E112:I112"/>
    <mergeCell ref="K112:AF112"/>
    <mergeCell ref="AN113:AP113"/>
    <mergeCell ref="AG113:AM113"/>
    <mergeCell ref="E113:I113"/>
    <mergeCell ref="K113:AF113"/>
    <mergeCell ref="AN108:AP108"/>
    <mergeCell ref="AG108:AM108"/>
    <mergeCell ref="E108:I108"/>
    <mergeCell ref="K108:AF108"/>
    <mergeCell ref="AN109:AP109"/>
    <mergeCell ref="AG109:AM109"/>
    <mergeCell ref="E109:I109"/>
    <mergeCell ref="K109:AF109"/>
    <mergeCell ref="AN110:AP110"/>
    <mergeCell ref="AG110:AM110"/>
    <mergeCell ref="E110:I110"/>
    <mergeCell ref="K110:AF110"/>
    <mergeCell ref="AN105:AP105"/>
    <mergeCell ref="AG105:AM105"/>
    <mergeCell ref="D105:H105"/>
    <mergeCell ref="J105:AF105"/>
    <mergeCell ref="AN106:AP106"/>
    <mergeCell ref="AG106:AM106"/>
    <mergeCell ref="E106:I106"/>
    <mergeCell ref="K106:AF106"/>
    <mergeCell ref="AN107:AP107"/>
    <mergeCell ref="AG107:AM107"/>
    <mergeCell ref="E107:I107"/>
    <mergeCell ref="K107:AF107"/>
    <mergeCell ref="AN102:AP102"/>
    <mergeCell ref="AG102:AM102"/>
    <mergeCell ref="E102:I102"/>
    <mergeCell ref="K102:AF102"/>
    <mergeCell ref="AN103:AP103"/>
    <mergeCell ref="AG103:AM103"/>
    <mergeCell ref="E103:I103"/>
    <mergeCell ref="K103:AF103"/>
    <mergeCell ref="AN104:AP104"/>
    <mergeCell ref="AG104:AM104"/>
    <mergeCell ref="E104:I104"/>
    <mergeCell ref="K104:AF104"/>
    <mergeCell ref="AN99:AP99"/>
    <mergeCell ref="AG99:AM99"/>
    <mergeCell ref="E99:I99"/>
    <mergeCell ref="K99:AF99"/>
    <mergeCell ref="AN100:AP100"/>
    <mergeCell ref="AG100:AM100"/>
    <mergeCell ref="E100:I100"/>
    <mergeCell ref="K100:AF100"/>
    <mergeCell ref="AN101:AP101"/>
    <mergeCell ref="AG101:AM101"/>
    <mergeCell ref="E101:I101"/>
    <mergeCell ref="K101:AF101"/>
    <mergeCell ref="AN96:AP96"/>
    <mergeCell ref="AG96:AM96"/>
    <mergeCell ref="E96:I96"/>
    <mergeCell ref="K96:AF96"/>
    <mergeCell ref="AN97:AP97"/>
    <mergeCell ref="AG97:AM97"/>
    <mergeCell ref="E97:I97"/>
    <mergeCell ref="K97:AF97"/>
    <mergeCell ref="AN98:AP98"/>
    <mergeCell ref="AG98:AM98"/>
    <mergeCell ref="E98:I98"/>
    <mergeCell ref="K98:AF98"/>
    <mergeCell ref="AN93:AP93"/>
    <mergeCell ref="AG93:AM93"/>
    <mergeCell ref="E93:I93"/>
    <mergeCell ref="K93:AF93"/>
    <mergeCell ref="AN94:AP94"/>
    <mergeCell ref="AG94:AM94"/>
    <mergeCell ref="D94:H94"/>
    <mergeCell ref="J94:AF94"/>
    <mergeCell ref="AN95:AP95"/>
    <mergeCell ref="AG95:AM95"/>
    <mergeCell ref="E95:I95"/>
    <mergeCell ref="K95:AF95"/>
    <mergeCell ref="AN90:AP90"/>
    <mergeCell ref="AG90:AM90"/>
    <mergeCell ref="E90:I90"/>
    <mergeCell ref="K90:AF90"/>
    <mergeCell ref="AN91:AP91"/>
    <mergeCell ref="AG91:AM91"/>
    <mergeCell ref="E91:I91"/>
    <mergeCell ref="K91:AF91"/>
    <mergeCell ref="AN92:AP92"/>
    <mergeCell ref="AG92:AM92"/>
    <mergeCell ref="E92:I92"/>
    <mergeCell ref="K92:AF92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N89:AP89"/>
    <mergeCell ref="AG89:AM89"/>
    <mergeCell ref="E89:I89"/>
    <mergeCell ref="K89:AF89"/>
    <mergeCell ref="L35:O35"/>
    <mergeCell ref="W35:AE35"/>
    <mergeCell ref="AK35:AO35"/>
    <mergeCell ref="X37:AB37"/>
    <mergeCell ref="AK37:AO37"/>
    <mergeCell ref="C76:AP76"/>
    <mergeCell ref="L78:AO78"/>
    <mergeCell ref="AM82:AP82"/>
    <mergeCell ref="AS82:AT84"/>
    <mergeCell ref="AM83:AP83"/>
    <mergeCell ref="L32:O32"/>
    <mergeCell ref="W32:AE32"/>
    <mergeCell ref="AK32:AO32"/>
    <mergeCell ref="L33:O33"/>
    <mergeCell ref="W33:AE33"/>
    <mergeCell ref="AK33:AO33"/>
    <mergeCell ref="L34:O34"/>
    <mergeCell ref="W34:AE34"/>
    <mergeCell ref="AK34:AO34"/>
    <mergeCell ref="C2:AP2"/>
    <mergeCell ref="C4:AP4"/>
    <mergeCell ref="K5:AO5"/>
    <mergeCell ref="K6:AO6"/>
    <mergeCell ref="E23:AN23"/>
    <mergeCell ref="AK26:AO26"/>
    <mergeCell ref="AK27:AO27"/>
    <mergeCell ref="AK29:AO29"/>
    <mergeCell ref="L31:O31"/>
    <mergeCell ref="W31:AE31"/>
    <mergeCell ref="AK31:AO31"/>
  </mergeCells>
  <hyperlinks>
    <hyperlink ref="K1:S1" location="C2" display="1) Souhrnný list stavby"/>
    <hyperlink ref="W1:AF1" location="C87" display="2) Rekapitulace objektů"/>
    <hyperlink ref="A89" location="'PS0701 - PS 07-01 - Stroj...'!C2" display="/"/>
    <hyperlink ref="A90" location="'PS0702 - PS 07-02 -  Moto...'!C2" display="/"/>
    <hyperlink ref="A91" location="'SO0701 - SO 07-01 - Armat...'!C2" display="/"/>
    <hyperlink ref="A92" location="'SO0706 - SO 07-06-  Potru...'!C2" display="/"/>
    <hyperlink ref="A93" location="'TZ07VRN - TZ07-VRN - Vedl...'!C2" display="/"/>
    <hyperlink ref="A95" location="'PS0801 - PS 08-01 - Stroj...'!C2" display="/"/>
    <hyperlink ref="A96" location="'PS0802 - PS 08-02 - Motor...'!C2" display="/"/>
    <hyperlink ref="A97" location="'PS0803 - PS 08-03 - Stave...'!C2" display="/"/>
    <hyperlink ref="A98" location="'SO0801 - SO 08-01 - Armat...'!C2" display="/"/>
    <hyperlink ref="A99" location="'SO0802 - SO 08-02 - Elekt...'!C2" display="/"/>
    <hyperlink ref="A100" location="'SO0803 - SO 08-03 - Zpevn...'!C2" display="/"/>
    <hyperlink ref="A101" location="'SO0804 - SO 08-04 - Přípo...'!C2" display="/"/>
    <hyperlink ref="A102" location="'SO0805 - SO 08-05 - Oplocení'!C2" display="/"/>
    <hyperlink ref="A103" location="'SO0806 - SO 08-06 - Potru...'!C2" display="/"/>
    <hyperlink ref="A104" location="'TZ08VRN - TZ08-VRN - Vedl...'!C2" display="/"/>
    <hyperlink ref="A106" location="'PS0901 - PS 09-01 Strojní...'!C2" display="/"/>
    <hyperlink ref="A107" location="'PS0902 - PS 09-02 Motorov...'!C2" display="/"/>
    <hyperlink ref="A108" location="'PS0903 - PS 09-03 Stavebn...'!C2" display="/"/>
    <hyperlink ref="A109" location="'SO0901 - SO 09-01 - Armat...'!C2" display="/"/>
    <hyperlink ref="A110" location="'SO0902 - SO 09-02 - Elekt...'!C2" display="/"/>
    <hyperlink ref="A111" location="'SO0903 - SO 09-03 - Zpevn...'!C2" display="/"/>
    <hyperlink ref="A112" location="'SO0904 - SO 09-04 - Přípo...'!C2" display="/"/>
    <hyperlink ref="A113" location="'SO0905 - SO 09-05 - Oplocení'!C2" display="/"/>
    <hyperlink ref="A114" location="'SO0906 - SO 09-06 - Potru...'!C2" display="/"/>
    <hyperlink ref="A115" location="'SO0907 - SO 09-07 - Potru...'!C2" display="/"/>
    <hyperlink ref="A116" location="'TZ09VRN - TZ09-VRN - Vedl...'!C2" display="/"/>
    <hyperlink ref="A118" location="'PS1001 - PS 10 01 Strojní...'!C2" display="/"/>
    <hyperlink ref="A119" location="'PS1002 - PS 10 02 Motorov...'!C2" display="/"/>
    <hyperlink ref="A120" location="'PS1003 - PS 10 03 Stavebn...'!C2" display="/"/>
    <hyperlink ref="A121" location="'SO1001 - SO 10-01 Armatur...'!C2" display="/"/>
    <hyperlink ref="A122" location="'SO1002 - SO 10-02 Elektro...'!C2" display="/"/>
    <hyperlink ref="A123" location="'SO1003 - SO 10-03 Zpevněn...'!C2" display="/"/>
    <hyperlink ref="A124" location="'SO1004 - SO 10 04 Přípojk...'!C2" display="/"/>
    <hyperlink ref="A125" location="'SO1005 - SO 10-05 Oplocení'!C2" display="/"/>
    <hyperlink ref="A126" location="'SO1006 - SO 10-06 Potrubn...'!C2" display="/"/>
    <hyperlink ref="A127" location="'VRNTZ10 - VRN TZ10 - Vedl...'!C2" display="/"/>
    <hyperlink ref="A130" location="'PS110118.1 - PS 11-01 - S...'!C2" display="/"/>
    <hyperlink ref="A131" location="'PS110218.1 - PS 11-02 - M...'!C2" display="/"/>
    <hyperlink ref="A132" location="'PS110318.1 - PS 11-03 - S...'!C2" display="/"/>
    <hyperlink ref="A133" location="'SO110118.1 - SO 11-01 - A...'!C2" display="/"/>
    <hyperlink ref="A134" location="'SO110218.1 - SO 11-02 - E...'!C2" display="/"/>
    <hyperlink ref="A135" location="'SO110318.1 - SO 11-03 - Z...'!C2" display="/"/>
    <hyperlink ref="A136" location="'SO110418.1 - SO 11-04 -  ...'!C2" display="/"/>
    <hyperlink ref="A137" location="'SO110518.1 - SO 11-05 - O...'!C2" display="/"/>
    <hyperlink ref="A138" location="'SO110618.1 - SO 11-06 - P...'!C2" display="/"/>
    <hyperlink ref="A139" location="'VRNTZ1118.1 - VRN TZ 11 -...'!C2" display="/"/>
    <hyperlink ref="A141" location="'PS110118.2 - PS 11-01 - S...'!C2" display="/"/>
    <hyperlink ref="A142" location="'PS110218.2 - PS 11-02 - M...'!C2" display="/"/>
    <hyperlink ref="A143" location="'PS110318.2 - PS 11-03 - S...'!C2" display="/"/>
    <hyperlink ref="A144" location="'SO110118.2 - SO 11-01 - A...'!C2" display="/"/>
    <hyperlink ref="A145" location="'SO110218.2 - SO 11-02 - E...'!C2" display="/"/>
    <hyperlink ref="A146" location="'SO110318.2 - SO 11-03 - Z...'!C2" display="/"/>
    <hyperlink ref="A147" location="'SO110418.2 - SO 11-04 -  ...'!C2" display="/"/>
    <hyperlink ref="A148" location="'SO110518.2 - SO 11-05 - O...'!C2" display="/"/>
    <hyperlink ref="A149" location="'VRN1118.2 - VRN TZ 11 - V...'!C2" display="/"/>
    <hyperlink ref="A151" location="'SO1201 - SO12-01 - Plynov...'!C2" display="/"/>
    <hyperlink ref="A152" location="'SO1202 - SO12-02 - Plynov...'!C2" display="/"/>
    <hyperlink ref="A154" location="'TZ12VRN - TZ12-VRN - Vedl...'!C2" display="/"/>
    <hyperlink ref="A153" location="'SO110518.2 - SO 11-05 - O...'!C2" display="/"/>
  </hyperlinks>
  <pageMargins left="0.58333330000000005" right="0.58333330000000005" top="0.5" bottom="0.46666669999999999" header="0" footer="0"/>
  <pageSetup paperSize="9" scale="94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9"/>
  <sheetViews>
    <sheetView showGridLines="0" workbookViewId="0">
      <pane ySplit="1" topLeftCell="A11" activePane="bottomLeft" state="frozen"/>
      <selection pane="bottomLeft" activeCell="E25" sqref="E25:L2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87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284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286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ROUND((SUM(BE95:BE96)+SUM(BE115:BE128)), 2)</f>
        <v>0</v>
      </c>
      <c r="I33" s="249"/>
      <c r="J33" s="249"/>
      <c r="K33" s="34"/>
      <c r="L33" s="34"/>
      <c r="M33" s="252">
        <f>ROUND(ROUND((SUM(BE95:BE96)+SUM(BE115:BE128)),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ROUND((SUM(BF95:BF96)+SUM(BF115:BF128)), 2)</f>
        <v>0</v>
      </c>
      <c r="I34" s="249"/>
      <c r="J34" s="249"/>
      <c r="K34" s="34"/>
      <c r="L34" s="34"/>
      <c r="M34" s="252">
        <f>ROUND(ROUND((SUM(BF95:BF96)+SUM(BF115:BF128)),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ROUND((SUM(BG95:BG96)+SUM(BG115:BG128)),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ROUND((SUM(BH95:BH96)+SUM(BH115:BH128)),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ROUND((SUM(BI95:BI96)+SUM(BI115:BI128)),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284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PS0701 - PS 07-01 - Strojní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294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295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7" customFormat="1" ht="24.95" customHeight="1" x14ac:dyDescent="0.3">
      <c r="B92" s="119"/>
      <c r="C92" s="120"/>
      <c r="D92" s="121" t="s">
        <v>296</v>
      </c>
      <c r="E92" s="120"/>
      <c r="F92" s="120"/>
      <c r="G92" s="120"/>
      <c r="H92" s="120"/>
      <c r="I92" s="120"/>
      <c r="J92" s="120"/>
      <c r="K92" s="120"/>
      <c r="L92" s="120"/>
      <c r="M92" s="120"/>
      <c r="N92" s="258">
        <f>N119</f>
        <v>0</v>
      </c>
      <c r="O92" s="259"/>
      <c r="P92" s="259"/>
      <c r="Q92" s="259"/>
      <c r="R92" s="122"/>
    </row>
    <row r="93" spans="2:47" s="8" customFormat="1" ht="19.899999999999999" customHeight="1" x14ac:dyDescent="0.3">
      <c r="B93" s="123"/>
      <c r="C93" s="97"/>
      <c r="D93" s="124" t="s">
        <v>297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N120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284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PS0701 - PS 07-01 - Strojní část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W116+W119</f>
        <v>1.4999999999999999E-2</v>
      </c>
      <c r="X115" s="49"/>
      <c r="Y115" s="132">
        <f>Y116+Y119</f>
        <v>0</v>
      </c>
      <c r="Z115" s="49"/>
      <c r="AA115" s="133">
        <f>AA116+AA119</f>
        <v>0</v>
      </c>
      <c r="AT115" s="19" t="s">
        <v>73</v>
      </c>
      <c r="AU115" s="19" t="s">
        <v>293</v>
      </c>
      <c r="BK115" s="134">
        <f>BK116+BK119</f>
        <v>0</v>
      </c>
    </row>
    <row r="116" spans="2:65" s="10" customFormat="1" ht="37.35" customHeight="1" x14ac:dyDescent="0.35">
      <c r="B116" s="135"/>
      <c r="C116" s="136"/>
      <c r="D116" s="137" t="s">
        <v>294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295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W118</f>
        <v>0</v>
      </c>
      <c r="X117" s="136"/>
      <c r="Y117" s="140">
        <f>Y118</f>
        <v>0</v>
      </c>
      <c r="Z117" s="136"/>
      <c r="AA117" s="141">
        <f>AA118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BK118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315</v>
      </c>
      <c r="F118" s="245" t="s">
        <v>316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318</v>
      </c>
      <c r="BM118" s="19" t="s">
        <v>319</v>
      </c>
    </row>
    <row r="119" spans="2:65" s="10" customFormat="1" ht="37.35" customHeight="1" x14ac:dyDescent="0.35">
      <c r="B119" s="135"/>
      <c r="C119" s="136"/>
      <c r="D119" s="137" t="s">
        <v>296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67">
        <f>BK119</f>
        <v>0</v>
      </c>
      <c r="O119" s="268"/>
      <c r="P119" s="268"/>
      <c r="Q119" s="268"/>
      <c r="R119" s="138"/>
      <c r="T119" s="139"/>
      <c r="U119" s="136"/>
      <c r="V119" s="136"/>
      <c r="W119" s="140">
        <f>W120</f>
        <v>1.4999999999999999E-2</v>
      </c>
      <c r="X119" s="136"/>
      <c r="Y119" s="140">
        <f>Y120</f>
        <v>0</v>
      </c>
      <c r="Z119" s="136"/>
      <c r="AA119" s="141">
        <f>AA120</f>
        <v>0</v>
      </c>
      <c r="AR119" s="142" t="s">
        <v>210</v>
      </c>
      <c r="AT119" s="143" t="s">
        <v>73</v>
      </c>
      <c r="AU119" s="143" t="s">
        <v>74</v>
      </c>
      <c r="AY119" s="142" t="s">
        <v>313</v>
      </c>
      <c r="BK119" s="144">
        <f>BK120</f>
        <v>0</v>
      </c>
    </row>
    <row r="120" spans="2:65" s="10" customFormat="1" ht="19.899999999999999" customHeight="1" x14ac:dyDescent="0.3">
      <c r="B120" s="135"/>
      <c r="C120" s="136"/>
      <c r="D120" s="145" t="s">
        <v>297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SUM(W121:W128)</f>
        <v>1.4999999999999999E-2</v>
      </c>
      <c r="X120" s="136"/>
      <c r="Y120" s="140">
        <f>SUM(Y121:Y128)</f>
        <v>0</v>
      </c>
      <c r="Z120" s="136"/>
      <c r="AA120" s="141">
        <f>SUM(AA121:AA128)</f>
        <v>0</v>
      </c>
      <c r="AR120" s="142" t="s">
        <v>210</v>
      </c>
      <c r="AT120" s="143" t="s">
        <v>73</v>
      </c>
      <c r="AU120" s="143" t="s">
        <v>81</v>
      </c>
      <c r="AY120" s="142" t="s">
        <v>313</v>
      </c>
      <c r="BK120" s="144">
        <f>SUM(BK121:BK128)</f>
        <v>0</v>
      </c>
    </row>
    <row r="121" spans="2:65" s="1" customFormat="1" ht="22.5" customHeight="1" x14ac:dyDescent="0.3">
      <c r="B121" s="146"/>
      <c r="C121" s="147" t="s">
        <v>86</v>
      </c>
      <c r="D121" s="147" t="s">
        <v>314</v>
      </c>
      <c r="E121" s="148" t="s">
        <v>320</v>
      </c>
      <c r="F121" s="245" t="s">
        <v>321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322</v>
      </c>
    </row>
    <row r="122" spans="2:65" s="1" customFormat="1" ht="57" customHeight="1" x14ac:dyDescent="0.3">
      <c r="B122" s="146"/>
      <c r="C122" s="147" t="s">
        <v>210</v>
      </c>
      <c r="D122" s="147" t="s">
        <v>314</v>
      </c>
      <c r="E122" s="148" t="s">
        <v>323</v>
      </c>
      <c r="F122" s="245" t="s">
        <v>1879</v>
      </c>
      <c r="G122" s="245"/>
      <c r="H122" s="245"/>
      <c r="I122" s="245"/>
      <c r="J122" s="149" t="s">
        <v>317</v>
      </c>
      <c r="K122" s="150">
        <v>3</v>
      </c>
      <c r="L122" s="246">
        <v>0</v>
      </c>
      <c r="M122" s="246"/>
      <c r="N122" s="246">
        <f t="shared" ref="N122:N128" si="0"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ref="W122:W128" si="1">V122*K122</f>
        <v>0</v>
      </c>
      <c r="X122" s="153">
        <v>0</v>
      </c>
      <c r="Y122" s="153">
        <f t="shared" ref="Y122:Y128" si="2">X122*K122</f>
        <v>0</v>
      </c>
      <c r="Z122" s="153">
        <v>0</v>
      </c>
      <c r="AA122" s="154">
        <f t="shared" ref="AA122:AA128" si="3"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ref="BE122:BE128" si="4">IF(U122="základní",N122,0)</f>
        <v>0</v>
      </c>
      <c r="BF122" s="155">
        <f t="shared" ref="BF122:BF128" si="5">IF(U122="snížená",N122,0)</f>
        <v>0</v>
      </c>
      <c r="BG122" s="155">
        <f t="shared" ref="BG122:BG128" si="6">IF(U122="zákl. přenesená",N122,0)</f>
        <v>0</v>
      </c>
      <c r="BH122" s="155">
        <f t="shared" ref="BH122:BH128" si="7">IF(U122="sníž. přenesená",N122,0)</f>
        <v>0</v>
      </c>
      <c r="BI122" s="155">
        <f t="shared" ref="BI122:BI128" si="8">IF(U122="nulová",N122,0)</f>
        <v>0</v>
      </c>
      <c r="BJ122" s="19" t="s">
        <v>81</v>
      </c>
      <c r="BK122" s="155">
        <f t="shared" ref="BK122:BK128" si="9">ROUND(L122*K122,2)</f>
        <v>0</v>
      </c>
      <c r="BL122" s="19" t="s">
        <v>318</v>
      </c>
      <c r="BM122" s="19" t="s">
        <v>643</v>
      </c>
    </row>
    <row r="123" spans="2:65" s="1" customFormat="1" ht="57" customHeight="1" x14ac:dyDescent="0.3">
      <c r="B123" s="146"/>
      <c r="C123" s="147" t="s">
        <v>318</v>
      </c>
      <c r="D123" s="147" t="s">
        <v>314</v>
      </c>
      <c r="E123" s="148" t="s">
        <v>1880</v>
      </c>
      <c r="F123" s="245" t="s">
        <v>1881</v>
      </c>
      <c r="G123" s="245"/>
      <c r="H123" s="245"/>
      <c r="I123" s="245"/>
      <c r="J123" s="149" t="s">
        <v>317</v>
      </c>
      <c r="K123" s="150">
        <v>2</v>
      </c>
      <c r="L123" s="246">
        <v>0</v>
      </c>
      <c r="M123" s="246"/>
      <c r="N123" s="246">
        <f t="shared" ref="N123" si="10"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 t="shared" ref="W123" si="11">V123*K123</f>
        <v>0</v>
      </c>
      <c r="X123" s="153">
        <v>0</v>
      </c>
      <c r="Y123" s="153">
        <f t="shared" ref="Y123" si="12">X123*K123</f>
        <v>0</v>
      </c>
      <c r="Z123" s="153">
        <v>0</v>
      </c>
      <c r="AA123" s="154">
        <f t="shared" ref="AA123" si="13"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ref="BE123" si="14">IF(U123="základní",N123,0)</f>
        <v>0</v>
      </c>
      <c r="BF123" s="155">
        <f t="shared" ref="BF123" si="15">IF(U123="snížená",N123,0)</f>
        <v>0</v>
      </c>
      <c r="BG123" s="155">
        <f t="shared" ref="BG123" si="16">IF(U123="zákl. přenesená",N123,0)</f>
        <v>0</v>
      </c>
      <c r="BH123" s="155">
        <f t="shared" ref="BH123" si="17">IF(U123="sníž. přenesená",N123,0)</f>
        <v>0</v>
      </c>
      <c r="BI123" s="155">
        <f t="shared" ref="BI123" si="18">IF(U123="nulová",N123,0)</f>
        <v>0</v>
      </c>
      <c r="BJ123" s="19" t="s">
        <v>81</v>
      </c>
      <c r="BK123" s="155">
        <f t="shared" ref="BK123" si="19">ROUND(L123*K123,2)</f>
        <v>0</v>
      </c>
      <c r="BL123" s="19" t="s">
        <v>318</v>
      </c>
      <c r="BM123" s="19" t="s">
        <v>643</v>
      </c>
    </row>
    <row r="124" spans="2:65" s="1" customFormat="1" ht="22.5" customHeight="1" x14ac:dyDescent="0.3">
      <c r="B124" s="146"/>
      <c r="C124" s="147" t="s">
        <v>326</v>
      </c>
      <c r="D124" s="147" t="s">
        <v>314</v>
      </c>
      <c r="E124" s="148" t="s">
        <v>324</v>
      </c>
      <c r="F124" s="245" t="s">
        <v>325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 t="shared" si="1"/>
        <v>0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644</v>
      </c>
    </row>
    <row r="125" spans="2:65" s="1" customFormat="1" ht="22.5" customHeight="1" x14ac:dyDescent="0.3">
      <c r="B125" s="146"/>
      <c r="C125" s="147" t="s">
        <v>368</v>
      </c>
      <c r="D125" s="147" t="s">
        <v>314</v>
      </c>
      <c r="E125" s="148" t="s">
        <v>327</v>
      </c>
      <c r="F125" s="245" t="s">
        <v>328</v>
      </c>
      <c r="G125" s="245"/>
      <c r="H125" s="245"/>
      <c r="I125" s="245"/>
      <c r="J125" s="149" t="s">
        <v>317</v>
      </c>
      <c r="K125" s="150">
        <v>1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645</v>
      </c>
    </row>
    <row r="126" spans="2:65" s="1" customFormat="1" ht="31.5" customHeight="1" x14ac:dyDescent="0.3">
      <c r="B126" s="146"/>
      <c r="C126" s="147" t="s">
        <v>372</v>
      </c>
      <c r="D126" s="147" t="s">
        <v>314</v>
      </c>
      <c r="E126" s="148" t="s">
        <v>646</v>
      </c>
      <c r="F126" s="245" t="s">
        <v>1877</v>
      </c>
      <c r="G126" s="245"/>
      <c r="H126" s="245"/>
      <c r="I126" s="245"/>
      <c r="J126" s="149" t="s">
        <v>317</v>
      </c>
      <c r="K126" s="150">
        <v>1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 t="shared" si="1"/>
        <v>0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648</v>
      </c>
    </row>
    <row r="127" spans="2:65" s="1" customFormat="1" ht="22.5" customHeight="1" x14ac:dyDescent="0.3">
      <c r="B127" s="146"/>
      <c r="C127" s="147" t="s">
        <v>376</v>
      </c>
      <c r="D127" s="147" t="s">
        <v>314</v>
      </c>
      <c r="E127" s="148" t="s">
        <v>649</v>
      </c>
      <c r="F127" s="245" t="s">
        <v>1878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156" t="s">
        <v>39</v>
      </c>
      <c r="V127" s="157">
        <v>0</v>
      </c>
      <c r="W127" s="157">
        <f t="shared" si="1"/>
        <v>0</v>
      </c>
      <c r="X127" s="157">
        <v>0</v>
      </c>
      <c r="Y127" s="157">
        <f t="shared" si="2"/>
        <v>0</v>
      </c>
      <c r="Z127" s="157">
        <v>0</v>
      </c>
      <c r="AA127" s="158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651</v>
      </c>
    </row>
    <row r="128" spans="2:65" s="1" customFormat="1" ht="22.5" customHeight="1" x14ac:dyDescent="0.3">
      <c r="B128" s="146"/>
      <c r="C128" s="147">
        <v>9</v>
      </c>
      <c r="D128" s="147" t="s">
        <v>314</v>
      </c>
      <c r="E128" s="148" t="s">
        <v>555</v>
      </c>
      <c r="F128" s="261" t="s">
        <v>1949</v>
      </c>
      <c r="G128" s="262"/>
      <c r="H128" s="262"/>
      <c r="I128" s="263"/>
      <c r="J128" s="149" t="s">
        <v>317</v>
      </c>
      <c r="K128" s="150">
        <v>1</v>
      </c>
      <c r="L128" s="264">
        <v>0</v>
      </c>
      <c r="M128" s="265"/>
      <c r="N128" s="264">
        <f t="shared" si="0"/>
        <v>0</v>
      </c>
      <c r="O128" s="266"/>
      <c r="P128" s="266"/>
      <c r="Q128" s="265"/>
      <c r="R128" s="151"/>
      <c r="T128" s="152" t="s">
        <v>5</v>
      </c>
      <c r="U128" s="42" t="s">
        <v>39</v>
      </c>
      <c r="V128" s="153">
        <v>1.4999999999999999E-2</v>
      </c>
      <c r="W128" s="153">
        <f t="shared" si="1"/>
        <v>1.4999999999999999E-2</v>
      </c>
      <c r="X128" s="153">
        <v>0</v>
      </c>
      <c r="Y128" s="153">
        <f t="shared" si="2"/>
        <v>0</v>
      </c>
      <c r="Z128" s="153">
        <v>0</v>
      </c>
      <c r="AA128" s="154">
        <f t="shared" si="3"/>
        <v>0</v>
      </c>
      <c r="AR128" s="19" t="s">
        <v>490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490</v>
      </c>
      <c r="BM128" s="19" t="s">
        <v>556</v>
      </c>
    </row>
    <row r="129" spans="2:18" s="1" customFormat="1" ht="6.95" customHeight="1" x14ac:dyDescent="0.3">
      <c r="B129" s="57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9"/>
    </row>
  </sheetData>
  <mergeCells count="89">
    <mergeCell ref="N119:Q119"/>
    <mergeCell ref="N120:Q120"/>
    <mergeCell ref="H1:K1"/>
    <mergeCell ref="S2:AC2"/>
    <mergeCell ref="M112:Q112"/>
    <mergeCell ref="F114:I114"/>
    <mergeCell ref="L114:M114"/>
    <mergeCell ref="N114:Q114"/>
    <mergeCell ref="F118:I118"/>
    <mergeCell ref="L118:M118"/>
    <mergeCell ref="N118:Q118"/>
    <mergeCell ref="N115:Q115"/>
    <mergeCell ref="N116:Q116"/>
    <mergeCell ref="N117:Q117"/>
    <mergeCell ref="F105:P105"/>
    <mergeCell ref="F106:P106"/>
    <mergeCell ref="F128:I128"/>
    <mergeCell ref="L128:M128"/>
    <mergeCell ref="N128:Q128"/>
    <mergeCell ref="F121:I121"/>
    <mergeCell ref="L121:M121"/>
    <mergeCell ref="N121:Q121"/>
    <mergeCell ref="L123:M123"/>
    <mergeCell ref="N123:Q123"/>
    <mergeCell ref="F127:I127"/>
    <mergeCell ref="L127:M127"/>
    <mergeCell ref="N127:Q127"/>
    <mergeCell ref="F122:I122"/>
    <mergeCell ref="L122:M122"/>
    <mergeCell ref="N122:Q122"/>
    <mergeCell ref="F124:I124"/>
    <mergeCell ref="L124:M124"/>
    <mergeCell ref="N90:Q90"/>
    <mergeCell ref="N91:Q91"/>
    <mergeCell ref="F107:P107"/>
    <mergeCell ref="M109:P109"/>
    <mergeCell ref="M111:Q111"/>
    <mergeCell ref="N92:Q92"/>
    <mergeCell ref="N93:Q93"/>
    <mergeCell ref="N95:Q95"/>
    <mergeCell ref="L97:Q97"/>
    <mergeCell ref="C103:Q103"/>
    <mergeCell ref="M84:Q84"/>
    <mergeCell ref="M85:Q85"/>
    <mergeCell ref="C87:G87"/>
    <mergeCell ref="N87:Q87"/>
    <mergeCell ref="N89:Q89"/>
    <mergeCell ref="C76:Q76"/>
    <mergeCell ref="F78:P78"/>
    <mergeCell ref="F79:P79"/>
    <mergeCell ref="F80:P80"/>
    <mergeCell ref="M82:P82"/>
    <mergeCell ref="H36:J36"/>
    <mergeCell ref="M36:P36"/>
    <mergeCell ref="H37:J37"/>
    <mergeCell ref="M37:P37"/>
    <mergeCell ref="L39:P39"/>
    <mergeCell ref="H33:J33"/>
    <mergeCell ref="M33:P33"/>
    <mergeCell ref="H34:J34"/>
    <mergeCell ref="M34:P34"/>
    <mergeCell ref="H35:J35"/>
    <mergeCell ref="M35:P35"/>
    <mergeCell ref="O22:P22"/>
    <mergeCell ref="E25:L25"/>
    <mergeCell ref="M28:P28"/>
    <mergeCell ref="M29:P29"/>
    <mergeCell ref="M31:P31"/>
    <mergeCell ref="F126:I126"/>
    <mergeCell ref="L126:M126"/>
    <mergeCell ref="N126:Q126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F123:I123"/>
    <mergeCell ref="N124:Q124"/>
    <mergeCell ref="F125:I125"/>
    <mergeCell ref="L125:M125"/>
    <mergeCell ref="N125:Q125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98" activePane="bottomLeft" state="frozen"/>
      <selection pane="bottomLeft" activeCell="L122" sqref="L12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90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284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329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330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ROUND((SUM(BE93:BE94)+SUM(BE113:BE121)), 2)</f>
        <v>0</v>
      </c>
      <c r="I33" s="249"/>
      <c r="J33" s="249"/>
      <c r="K33" s="34"/>
      <c r="L33" s="34"/>
      <c r="M33" s="252">
        <f>ROUND(ROUND((SUM(BE93:BE94)+SUM(BE113:BE121)),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ROUND((SUM(BF93:BF94)+SUM(BF113:BF121)), 2)</f>
        <v>0</v>
      </c>
      <c r="I34" s="249"/>
      <c r="J34" s="249"/>
      <c r="K34" s="34"/>
      <c r="L34" s="34"/>
      <c r="M34" s="252">
        <f>ROUND(ROUND((SUM(BF93:BF94)+SUM(BF113:BF121)),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ROUND((SUM(BG93:BG94)+SUM(BG113:BG121)),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ROUND((SUM(BH93:BH94)+SUM(BH113:BH121)),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ROUND((SUM(BI93:BI94)+SUM(BI113:BI121)),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284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PS0702 - PS 07-02 -  Motorové rozvody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284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PS0702 - PS 07-02 -  Motorové rozvody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SUM(W116:W121)</f>
        <v>0</v>
      </c>
      <c r="X115" s="136"/>
      <c r="Y115" s="140">
        <f>SUM(Y116:Y121)</f>
        <v>0</v>
      </c>
      <c r="Z115" s="136"/>
      <c r="AA115" s="141">
        <f>SUM(AA116:AA121)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SUM(BK116:BK121)</f>
        <v>0</v>
      </c>
    </row>
    <row r="116" spans="2:65" s="1" customFormat="1" ht="44.25" customHeight="1" x14ac:dyDescent="0.3">
      <c r="B116" s="146"/>
      <c r="C116" s="147">
        <v>1</v>
      </c>
      <c r="D116" s="147" t="s">
        <v>314</v>
      </c>
      <c r="E116" s="148" t="s">
        <v>919</v>
      </c>
      <c r="F116" s="245" t="s">
        <v>920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 t="shared" ref="N116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>V116*K116</f>
        <v>0</v>
      </c>
      <c r="X116" s="153">
        <v>0</v>
      </c>
      <c r="Y116" s="153">
        <f>X116*K116</f>
        <v>0</v>
      </c>
      <c r="Z116" s="153">
        <v>0</v>
      </c>
      <c r="AA116" s="154">
        <f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>IF(U116="základní",N116,0)</f>
        <v>0</v>
      </c>
      <c r="BF116" s="155">
        <f>IF(U116="snížená",N116,0)</f>
        <v>0</v>
      </c>
      <c r="BG116" s="155">
        <f>IF(U116="zákl. přenesená",N116,0)</f>
        <v>0</v>
      </c>
      <c r="BH116" s="155">
        <f>IF(U116="sníž. přenesená",N116,0)</f>
        <v>0</v>
      </c>
      <c r="BI116" s="155">
        <f>IF(U116="nulová",N116,0)</f>
        <v>0</v>
      </c>
      <c r="BJ116" s="19" t="s">
        <v>81</v>
      </c>
      <c r="BK116" s="155">
        <f>ROUND(L116*K116,2)</f>
        <v>0</v>
      </c>
      <c r="BL116" s="19" t="s">
        <v>335</v>
      </c>
      <c r="BM116" s="19" t="s">
        <v>336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1205</v>
      </c>
      <c r="F117" s="245" t="s">
        <v>338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>ROUND(L117*K117,2)</f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>V117*K117</f>
        <v>0</v>
      </c>
      <c r="X117" s="153">
        <v>0</v>
      </c>
      <c r="Y117" s="153">
        <f>X117*K117</f>
        <v>0</v>
      </c>
      <c r="Z117" s="153">
        <v>0</v>
      </c>
      <c r="AA117" s="154">
        <f>Z117*K117</f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>IF(U117="základní",N117,0)</f>
        <v>0</v>
      </c>
      <c r="BF117" s="155">
        <f>IF(U117="snížená",N117,0)</f>
        <v>0</v>
      </c>
      <c r="BG117" s="155">
        <f>IF(U117="zákl. přenesená",N117,0)</f>
        <v>0</v>
      </c>
      <c r="BH117" s="155">
        <f>IF(U117="sníž. přenesená",N117,0)</f>
        <v>0</v>
      </c>
      <c r="BI117" s="155">
        <f>IF(U117="nulová",N117,0)</f>
        <v>0</v>
      </c>
      <c r="BJ117" s="19" t="s">
        <v>81</v>
      </c>
      <c r="BK117" s="155">
        <f>ROUND(L117*K117,2)</f>
        <v>0</v>
      </c>
      <c r="BL117" s="19" t="s">
        <v>335</v>
      </c>
      <c r="BM117" s="19" t="s">
        <v>339</v>
      </c>
    </row>
    <row r="118" spans="2:65" s="1" customFormat="1" ht="54.75" customHeight="1" x14ac:dyDescent="0.3">
      <c r="B118" s="146"/>
      <c r="C118" s="147">
        <v>3</v>
      </c>
      <c r="D118" s="147" t="s">
        <v>314</v>
      </c>
      <c r="E118" s="148" t="s">
        <v>925</v>
      </c>
      <c r="F118" s="278" t="s">
        <v>1882</v>
      </c>
      <c r="G118" s="279"/>
      <c r="H118" s="279"/>
      <c r="I118" s="280"/>
      <c r="J118" s="149" t="s">
        <v>317</v>
      </c>
      <c r="K118" s="150">
        <v>1</v>
      </c>
      <c r="L118" s="264">
        <v>0</v>
      </c>
      <c r="M118" s="265"/>
      <c r="N118" s="264">
        <f t="shared" ref="N118:N119" si="1">ROUND(L118*K118,2)</f>
        <v>0</v>
      </c>
      <c r="O118" s="266"/>
      <c r="P118" s="266"/>
      <c r="Q118" s="265"/>
      <c r="R118" s="151"/>
      <c r="T118" s="152" t="s">
        <v>5</v>
      </c>
      <c r="U118" s="42" t="s">
        <v>39</v>
      </c>
      <c r="V118" s="153">
        <v>0</v>
      </c>
      <c r="W118" s="153">
        <f t="shared" ref="W118:W119" si="2">V118*K118</f>
        <v>0</v>
      </c>
      <c r="X118" s="153">
        <v>0</v>
      </c>
      <c r="Y118" s="153">
        <f t="shared" ref="Y118:Y119" si="3">X118*K118</f>
        <v>0</v>
      </c>
      <c r="Z118" s="153">
        <v>0</v>
      </c>
      <c r="AA118" s="154">
        <f t="shared" ref="AA118:AA119" si="4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19" si="5">IF(U118="základní",N118,0)</f>
        <v>0</v>
      </c>
      <c r="BF118" s="155">
        <f t="shared" ref="BF118:BF119" si="6">IF(U118="snížená",N118,0)</f>
        <v>0</v>
      </c>
      <c r="BG118" s="155">
        <f t="shared" ref="BG118:BG119" si="7">IF(U118="zákl. přenesená",N118,0)</f>
        <v>0</v>
      </c>
      <c r="BH118" s="155">
        <f t="shared" ref="BH118:BH119" si="8">IF(U118="sníž. přenesená",N118,0)</f>
        <v>0</v>
      </c>
      <c r="BI118" s="155">
        <f t="shared" ref="BI118:BI119" si="9">IF(U118="nulová",N118,0)</f>
        <v>0</v>
      </c>
      <c r="BJ118" s="19" t="s">
        <v>81</v>
      </c>
      <c r="BK118" s="155">
        <f t="shared" ref="BK118:BK119" si="10">ROUND(L118*K118,2)</f>
        <v>0</v>
      </c>
      <c r="BL118" s="19" t="s">
        <v>335</v>
      </c>
      <c r="BM118" s="19" t="s">
        <v>927</v>
      </c>
    </row>
    <row r="119" spans="2:65" s="1" customFormat="1" ht="27.75" customHeight="1" x14ac:dyDescent="0.3">
      <c r="B119" s="146"/>
      <c r="C119" s="147">
        <v>4</v>
      </c>
      <c r="D119" s="147" t="s">
        <v>314</v>
      </c>
      <c r="E119" s="148" t="s">
        <v>340</v>
      </c>
      <c r="F119" s="245" t="s">
        <v>1873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1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2"/>
        <v>0</v>
      </c>
      <c r="X119" s="153">
        <v>0</v>
      </c>
      <c r="Y119" s="153">
        <f t="shared" si="3"/>
        <v>0</v>
      </c>
      <c r="Z119" s="153">
        <v>0</v>
      </c>
      <c r="AA119" s="154">
        <f t="shared" si="4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5"/>
        <v>0</v>
      </c>
      <c r="BF119" s="155">
        <f t="shared" si="6"/>
        <v>0</v>
      </c>
      <c r="BG119" s="155">
        <f t="shared" si="7"/>
        <v>0</v>
      </c>
      <c r="BH119" s="155">
        <f t="shared" si="8"/>
        <v>0</v>
      </c>
      <c r="BI119" s="155">
        <f t="shared" si="9"/>
        <v>0</v>
      </c>
      <c r="BJ119" s="19" t="s">
        <v>81</v>
      </c>
      <c r="BK119" s="155">
        <f t="shared" si="10"/>
        <v>0</v>
      </c>
      <c r="BL119" s="19" t="s">
        <v>335</v>
      </c>
      <c r="BM119" s="19" t="s">
        <v>924</v>
      </c>
    </row>
    <row r="120" spans="2:65" s="1" customFormat="1" ht="22.5" customHeight="1" x14ac:dyDescent="0.3">
      <c r="B120" s="146"/>
      <c r="C120" s="147">
        <v>5</v>
      </c>
      <c r="D120" s="147" t="s">
        <v>314</v>
      </c>
      <c r="E120" s="148" t="s">
        <v>340</v>
      </c>
      <c r="F120" s="245" t="s">
        <v>341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335</v>
      </c>
      <c r="BM120" s="19" t="s">
        <v>342</v>
      </c>
    </row>
    <row r="121" spans="2:65" s="1" customFormat="1" ht="22.5" customHeight="1" x14ac:dyDescent="0.3">
      <c r="B121" s="146"/>
      <c r="C121" s="147">
        <v>6</v>
      </c>
      <c r="D121" s="147" t="s">
        <v>314</v>
      </c>
      <c r="E121" s="148" t="s">
        <v>343</v>
      </c>
      <c r="F121" s="245" t="s">
        <v>344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156" t="s">
        <v>39</v>
      </c>
      <c r="V121" s="157">
        <v>0</v>
      </c>
      <c r="W121" s="157">
        <f>V121*K121</f>
        <v>0</v>
      </c>
      <c r="X121" s="157">
        <v>0</v>
      </c>
      <c r="Y121" s="157">
        <f>X121*K121</f>
        <v>0</v>
      </c>
      <c r="Z121" s="157">
        <v>0</v>
      </c>
      <c r="AA121" s="158">
        <f>Z121*K121</f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335</v>
      </c>
      <c r="BM121" s="19" t="s">
        <v>345</v>
      </c>
    </row>
    <row r="122" spans="2:65" s="1" customFormat="1" ht="6.95" customHeight="1" x14ac:dyDescent="0.3"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9"/>
    </row>
  </sheetData>
  <mergeCells count="76">
    <mergeCell ref="F118:I118"/>
    <mergeCell ref="L118:M118"/>
    <mergeCell ref="N118:Q118"/>
    <mergeCell ref="F119:I119"/>
    <mergeCell ref="L119:M119"/>
    <mergeCell ref="N119:Q119"/>
    <mergeCell ref="N113:Q113"/>
    <mergeCell ref="N114:Q114"/>
    <mergeCell ref="N115:Q115"/>
    <mergeCell ref="H1:K1"/>
    <mergeCell ref="S2:AC2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20:I120"/>
    <mergeCell ref="L120:M120"/>
    <mergeCell ref="N120:Q120"/>
    <mergeCell ref="F121:I121"/>
    <mergeCell ref="L121:M121"/>
    <mergeCell ref="N121:Q121"/>
    <mergeCell ref="F116:I116"/>
    <mergeCell ref="L116:M116"/>
    <mergeCell ref="N116:Q116"/>
    <mergeCell ref="F117:I117"/>
    <mergeCell ref="L117:M117"/>
    <mergeCell ref="N117:Q117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8"/>
  <sheetViews>
    <sheetView showGridLines="0" workbookViewId="0">
      <pane ySplit="1" topLeftCell="A113" activePane="bottomLeft" state="frozen"/>
      <selection pane="bottomLeft" activeCell="L128" sqref="L12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93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284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346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ROUND((SUM(BE95:BE96)+SUM(BE115:BE127)), 2)</f>
        <v>0</v>
      </c>
      <c r="I33" s="249"/>
      <c r="J33" s="249"/>
      <c r="K33" s="34"/>
      <c r="L33" s="34"/>
      <c r="M33" s="252">
        <f>ROUND(ROUND((SUM(BE95:BE96)+SUM(BE115:BE127)),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ROUND((SUM(BF95:BF96)+SUM(BF115:BF127)), 2)</f>
        <v>0</v>
      </c>
      <c r="I34" s="249"/>
      <c r="J34" s="249"/>
      <c r="K34" s="34"/>
      <c r="L34" s="34"/>
      <c r="M34" s="252">
        <f>ROUND(ROUND((SUM(BF95:BF96)+SUM(BF115:BF127)),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ROUND((SUM(BG95:BG96)+SUM(BG115:BG127)),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ROUND((SUM(BH95:BH96)+SUM(BH115:BH127)),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ROUND((SUM(BI95:BI96)+SUM(BI115:BI127)),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284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SO0701 - SO 07-01 - Armaturní stanice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N124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350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N126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284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SO0701 - SO 07-01 - Armaturní stanice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5.3860000000000001</v>
      </c>
      <c r="X115" s="49"/>
      <c r="Y115" s="132">
        <f>Y116</f>
        <v>2.5429400000000002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347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W117+W124+W126</f>
        <v>5.3860000000000001</v>
      </c>
      <c r="X116" s="136"/>
      <c r="Y116" s="140">
        <f>Y117+Y124+Y126</f>
        <v>2.5429400000000002</v>
      </c>
      <c r="Z116" s="136"/>
      <c r="AA116" s="141">
        <f>AA117+AA124+AA126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BK117+BK124+BK126</f>
        <v>0</v>
      </c>
    </row>
    <row r="117" spans="2:65" s="10" customFormat="1" ht="19.899999999999999" customHeight="1" x14ac:dyDescent="0.3">
      <c r="B117" s="135"/>
      <c r="C117" s="136"/>
      <c r="D117" s="145" t="s">
        <v>348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SUM(W118:W123)</f>
        <v>1.0669999999999999</v>
      </c>
      <c r="X117" s="136"/>
      <c r="Y117" s="140">
        <f>SUM(Y118:Y123)</f>
        <v>0</v>
      </c>
      <c r="Z117" s="136"/>
      <c r="AA117" s="141">
        <f>SUM(AA118:AA123)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SUM(BK118:BK123)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351</v>
      </c>
      <c r="F118" s="245" t="s">
        <v>352</v>
      </c>
      <c r="G118" s="245"/>
      <c r="H118" s="245"/>
      <c r="I118" s="245"/>
      <c r="J118" s="149" t="s">
        <v>353</v>
      </c>
      <c r="K118" s="194">
        <v>1</v>
      </c>
      <c r="L118" s="246">
        <v>0</v>
      </c>
      <c r="M118" s="246"/>
      <c r="N118" s="246">
        <f t="shared" ref="N118:N123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0.46700000000000003</v>
      </c>
      <c r="W118" s="153">
        <f t="shared" ref="W118:W123" si="1">V118*K118</f>
        <v>0.46700000000000003</v>
      </c>
      <c r="X118" s="153">
        <v>0</v>
      </c>
      <c r="Y118" s="153">
        <f t="shared" ref="Y118:Y123" si="2">X118*K118</f>
        <v>0</v>
      </c>
      <c r="Z118" s="153">
        <v>0</v>
      </c>
      <c r="AA118" s="154">
        <f t="shared" ref="AA118:AA123" si="3"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 t="shared" ref="BE118:BE123" si="4">IF(U118="základní",N118,0)</f>
        <v>0</v>
      </c>
      <c r="BF118" s="155">
        <f t="shared" ref="BF118:BF123" si="5">IF(U118="snížená",N118,0)</f>
        <v>0</v>
      </c>
      <c r="BG118" s="155">
        <f t="shared" ref="BG118:BG123" si="6">IF(U118="zákl. přenesená",N118,0)</f>
        <v>0</v>
      </c>
      <c r="BH118" s="155">
        <f t="shared" ref="BH118:BH123" si="7">IF(U118="sníž. přenesená",N118,0)</f>
        <v>0</v>
      </c>
      <c r="BI118" s="155">
        <f t="shared" ref="BI118:BI123" si="8">IF(U118="nulová",N118,0)</f>
        <v>0</v>
      </c>
      <c r="BJ118" s="19" t="s">
        <v>81</v>
      </c>
      <c r="BK118" s="155">
        <f t="shared" ref="BK118:BK123" si="9">ROUND(L118*K118,2)</f>
        <v>0</v>
      </c>
      <c r="BL118" s="19" t="s">
        <v>318</v>
      </c>
      <c r="BM118" s="19" t="s">
        <v>354</v>
      </c>
    </row>
    <row r="119" spans="2:65" s="1" customFormat="1" ht="31.5" customHeight="1" x14ac:dyDescent="0.3">
      <c r="B119" s="146"/>
      <c r="C119" s="147" t="s">
        <v>86</v>
      </c>
      <c r="D119" s="147" t="s">
        <v>314</v>
      </c>
      <c r="E119" s="148" t="s">
        <v>356</v>
      </c>
      <c r="F119" s="245" t="s">
        <v>357</v>
      </c>
      <c r="G119" s="245"/>
      <c r="H119" s="245"/>
      <c r="I119" s="245"/>
      <c r="J119" s="149" t="s">
        <v>353</v>
      </c>
      <c r="K119" s="194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0.107</v>
      </c>
      <c r="W119" s="153">
        <f t="shared" si="1"/>
        <v>0.107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318</v>
      </c>
      <c r="BM119" s="19" t="s">
        <v>358</v>
      </c>
    </row>
    <row r="120" spans="2:65" s="1" customFormat="1" ht="31.5" customHeight="1" x14ac:dyDescent="0.3">
      <c r="B120" s="146"/>
      <c r="C120" s="147" t="s">
        <v>210</v>
      </c>
      <c r="D120" s="147" t="s">
        <v>314</v>
      </c>
      <c r="E120" s="148" t="s">
        <v>359</v>
      </c>
      <c r="F120" s="245" t="s">
        <v>360</v>
      </c>
      <c r="G120" s="245"/>
      <c r="H120" s="245"/>
      <c r="I120" s="245"/>
      <c r="J120" s="149" t="s">
        <v>353</v>
      </c>
      <c r="K120" s="194">
        <v>2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4.3999999999999997E-2</v>
      </c>
      <c r="W120" s="153">
        <f t="shared" si="1"/>
        <v>8.7999999999999995E-2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318</v>
      </c>
      <c r="BM120" s="19" t="s">
        <v>361</v>
      </c>
    </row>
    <row r="121" spans="2:65" s="1" customFormat="1" ht="31.5" customHeight="1" x14ac:dyDescent="0.3">
      <c r="B121" s="146"/>
      <c r="C121" s="147" t="s">
        <v>318</v>
      </c>
      <c r="D121" s="147" t="s">
        <v>314</v>
      </c>
      <c r="E121" s="148" t="s">
        <v>362</v>
      </c>
      <c r="F121" s="245" t="s">
        <v>363</v>
      </c>
      <c r="G121" s="245"/>
      <c r="H121" s="245"/>
      <c r="I121" s="245"/>
      <c r="J121" s="149" t="s">
        <v>353</v>
      </c>
      <c r="K121" s="194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9.7000000000000003E-2</v>
      </c>
      <c r="W121" s="153">
        <f t="shared" si="1"/>
        <v>9.7000000000000003E-2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318</v>
      </c>
      <c r="BM121" s="19" t="s">
        <v>364</v>
      </c>
    </row>
    <row r="122" spans="2:65" s="1" customFormat="1" ht="22.5" customHeight="1" x14ac:dyDescent="0.3">
      <c r="B122" s="146"/>
      <c r="C122" s="147" t="s">
        <v>326</v>
      </c>
      <c r="D122" s="147" t="s">
        <v>314</v>
      </c>
      <c r="E122" s="148" t="s">
        <v>365</v>
      </c>
      <c r="F122" s="245" t="s">
        <v>366</v>
      </c>
      <c r="G122" s="245"/>
      <c r="H122" s="245"/>
      <c r="I122" s="245"/>
      <c r="J122" s="149" t="s">
        <v>353</v>
      </c>
      <c r="K122" s="194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8.9999999999999993E-3</v>
      </c>
      <c r="W122" s="153">
        <f t="shared" si="1"/>
        <v>8.9999999999999993E-3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367</v>
      </c>
    </row>
    <row r="123" spans="2:65" s="1" customFormat="1" ht="31.5" customHeight="1" x14ac:dyDescent="0.3">
      <c r="B123" s="146"/>
      <c r="C123" s="147" t="s">
        <v>368</v>
      </c>
      <c r="D123" s="147" t="s">
        <v>314</v>
      </c>
      <c r="E123" s="148" t="s">
        <v>369</v>
      </c>
      <c r="F123" s="245" t="s">
        <v>370</v>
      </c>
      <c r="G123" s="245"/>
      <c r="H123" s="245"/>
      <c r="I123" s="245"/>
      <c r="J123" s="149" t="s">
        <v>353</v>
      </c>
      <c r="K123" s="194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0.29899999999999999</v>
      </c>
      <c r="W123" s="153">
        <f t="shared" si="1"/>
        <v>0.29899999999999999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371</v>
      </c>
    </row>
    <row r="124" spans="2:65" s="10" customFormat="1" ht="29.85" customHeight="1" x14ac:dyDescent="0.3">
      <c r="B124" s="135"/>
      <c r="C124" s="136"/>
      <c r="D124" s="145" t="s">
        <v>349</v>
      </c>
      <c r="E124" s="145"/>
      <c r="F124" s="145"/>
      <c r="G124" s="145"/>
      <c r="H124" s="145"/>
      <c r="I124" s="145"/>
      <c r="J124" s="145"/>
      <c r="K124" s="145"/>
      <c r="L124" s="145"/>
      <c r="M124" s="145"/>
      <c r="N124" s="269">
        <f>BK124</f>
        <v>0</v>
      </c>
      <c r="O124" s="270"/>
      <c r="P124" s="270"/>
      <c r="Q124" s="270"/>
      <c r="R124" s="138"/>
      <c r="T124" s="139"/>
      <c r="U124" s="136"/>
      <c r="V124" s="136"/>
      <c r="W124" s="140">
        <f>W125</f>
        <v>3.2789999999999999</v>
      </c>
      <c r="X124" s="136"/>
      <c r="Y124" s="140">
        <f>Y125</f>
        <v>2.5429400000000002</v>
      </c>
      <c r="Z124" s="136"/>
      <c r="AA124" s="141">
        <f>AA125</f>
        <v>0</v>
      </c>
      <c r="AR124" s="142" t="s">
        <v>81</v>
      </c>
      <c r="AT124" s="143" t="s">
        <v>73</v>
      </c>
      <c r="AU124" s="143" t="s">
        <v>81</v>
      </c>
      <c r="AY124" s="142" t="s">
        <v>313</v>
      </c>
      <c r="BK124" s="144">
        <f>BK125</f>
        <v>0</v>
      </c>
    </row>
    <row r="125" spans="2:65" s="1" customFormat="1" ht="31.5" customHeight="1" x14ac:dyDescent="0.3">
      <c r="B125" s="146"/>
      <c r="C125" s="147" t="s">
        <v>372</v>
      </c>
      <c r="D125" s="147" t="s">
        <v>314</v>
      </c>
      <c r="E125" s="148" t="s">
        <v>373</v>
      </c>
      <c r="F125" s="245" t="s">
        <v>374</v>
      </c>
      <c r="G125" s="245"/>
      <c r="H125" s="245"/>
      <c r="I125" s="245"/>
      <c r="J125" s="149" t="s">
        <v>353</v>
      </c>
      <c r="K125" s="150">
        <v>1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3.2789999999999999</v>
      </c>
      <c r="W125" s="153">
        <f>V125*K125</f>
        <v>3.2789999999999999</v>
      </c>
      <c r="X125" s="153">
        <v>2.5429400000000002</v>
      </c>
      <c r="Y125" s="153">
        <f>X125*K125</f>
        <v>2.5429400000000002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375</v>
      </c>
    </row>
    <row r="126" spans="2:65" s="10" customFormat="1" ht="29.85" customHeight="1" x14ac:dyDescent="0.3">
      <c r="B126" s="135"/>
      <c r="C126" s="136"/>
      <c r="D126" s="145" t="s">
        <v>350</v>
      </c>
      <c r="E126" s="145"/>
      <c r="F126" s="145"/>
      <c r="G126" s="145"/>
      <c r="H126" s="145"/>
      <c r="I126" s="145"/>
      <c r="J126" s="145"/>
      <c r="K126" s="145"/>
      <c r="L126" s="145"/>
      <c r="M126" s="145"/>
      <c r="N126" s="281">
        <f>BK126</f>
        <v>0</v>
      </c>
      <c r="O126" s="282"/>
      <c r="P126" s="282"/>
      <c r="Q126" s="282"/>
      <c r="R126" s="138"/>
      <c r="T126" s="139"/>
      <c r="U126" s="136"/>
      <c r="V126" s="136"/>
      <c r="W126" s="140">
        <f>W127</f>
        <v>1.04</v>
      </c>
      <c r="X126" s="136"/>
      <c r="Y126" s="140">
        <f>Y127</f>
        <v>0</v>
      </c>
      <c r="Z126" s="136"/>
      <c r="AA126" s="141">
        <f>AA127</f>
        <v>0</v>
      </c>
      <c r="AR126" s="142" t="s">
        <v>81</v>
      </c>
      <c r="AT126" s="143" t="s">
        <v>73</v>
      </c>
      <c r="AU126" s="143" t="s">
        <v>81</v>
      </c>
      <c r="AY126" s="142" t="s">
        <v>313</v>
      </c>
      <c r="BK126" s="144">
        <f>BK127</f>
        <v>0</v>
      </c>
    </row>
    <row r="127" spans="2:65" s="1" customFormat="1" ht="31.5" customHeight="1" x14ac:dyDescent="0.3">
      <c r="B127" s="146"/>
      <c r="C127" s="147" t="s">
        <v>376</v>
      </c>
      <c r="D127" s="147" t="s">
        <v>314</v>
      </c>
      <c r="E127" s="148" t="s">
        <v>377</v>
      </c>
      <c r="F127" s="245" t="s">
        <v>378</v>
      </c>
      <c r="G127" s="245"/>
      <c r="H127" s="245"/>
      <c r="I127" s="245"/>
      <c r="J127" s="149" t="s">
        <v>379</v>
      </c>
      <c r="K127" s="150">
        <v>2.5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156" t="s">
        <v>39</v>
      </c>
      <c r="V127" s="157">
        <v>0.41599999999999998</v>
      </c>
      <c r="W127" s="157">
        <f>V127*K127</f>
        <v>1.04</v>
      </c>
      <c r="X127" s="157">
        <v>0</v>
      </c>
      <c r="Y127" s="157">
        <f>X127*K127</f>
        <v>0</v>
      </c>
      <c r="Z127" s="157">
        <v>0</v>
      </c>
      <c r="AA127" s="158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380</v>
      </c>
    </row>
    <row r="128" spans="2:65" s="1" customFormat="1" ht="6.95" customHeight="1" x14ac:dyDescent="0.3">
      <c r="B128" s="57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9"/>
    </row>
  </sheetData>
  <mergeCells count="86">
    <mergeCell ref="H1:K1"/>
    <mergeCell ref="S2:AC2"/>
    <mergeCell ref="L125:M125"/>
    <mergeCell ref="N125:Q125"/>
    <mergeCell ref="F122:I122"/>
    <mergeCell ref="L122:M122"/>
    <mergeCell ref="N122:Q122"/>
    <mergeCell ref="F123:I123"/>
    <mergeCell ref="L123:M123"/>
    <mergeCell ref="N123:Q123"/>
    <mergeCell ref="F121:I121"/>
    <mergeCell ref="L121:M121"/>
    <mergeCell ref="N121:Q121"/>
    <mergeCell ref="F119:I119"/>
    <mergeCell ref="L119:M119"/>
    <mergeCell ref="N119:Q119"/>
    <mergeCell ref="F127:I127"/>
    <mergeCell ref="L127:M127"/>
    <mergeCell ref="N127:Q127"/>
    <mergeCell ref="F125:I125"/>
    <mergeCell ref="N124:Q124"/>
    <mergeCell ref="N126:Q126"/>
    <mergeCell ref="F120:I120"/>
    <mergeCell ref="L120:M120"/>
    <mergeCell ref="N120:Q120"/>
    <mergeCell ref="M112:Q112"/>
    <mergeCell ref="F114:I114"/>
    <mergeCell ref="L114:M114"/>
    <mergeCell ref="N114:Q114"/>
    <mergeCell ref="F118:I118"/>
    <mergeCell ref="L118:M118"/>
    <mergeCell ref="N118:Q118"/>
    <mergeCell ref="N115:Q115"/>
    <mergeCell ref="N116:Q116"/>
    <mergeCell ref="N117:Q117"/>
    <mergeCell ref="F105:P105"/>
    <mergeCell ref="F106:P106"/>
    <mergeCell ref="F107:P107"/>
    <mergeCell ref="M109:P109"/>
    <mergeCell ref="M111:Q111"/>
    <mergeCell ref="N92:Q92"/>
    <mergeCell ref="N93:Q93"/>
    <mergeCell ref="N95:Q95"/>
    <mergeCell ref="L97:Q97"/>
    <mergeCell ref="C103:Q103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16"/>
  <sheetViews>
    <sheetView showGridLines="0" workbookViewId="0">
      <pane ySplit="1" topLeftCell="A142" activePane="bottomLeft" state="frozen"/>
      <selection pane="bottomLeft" activeCell="F151" sqref="F151:I15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96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284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381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N101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ROUND((SUM(BE101:BE102)+SUM(BE121:BE215)), 2)</f>
        <v>0</v>
      </c>
      <c r="I33" s="249"/>
      <c r="J33" s="249"/>
      <c r="K33" s="34"/>
      <c r="L33" s="34"/>
      <c r="M33" s="252">
        <f>ROUND(ROUND((SUM(BE101:BE102)+SUM(BE121:BE215)),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ROUND((SUM(BF101:BF102)+SUM(BF121:BF215)), 2)</f>
        <v>0</v>
      </c>
      <c r="I34" s="249"/>
      <c r="J34" s="249"/>
      <c r="K34" s="34"/>
      <c r="L34" s="34"/>
      <c r="M34" s="252">
        <f>ROUND(ROUND((SUM(BF101:BF102)+SUM(BF121:BF215)),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ROUND((SUM(BG101:BG102)+SUM(BG121:BG215)),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ROUND((SUM(BH101:BH102)+SUM(BH121:BH215)),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ROUND((SUM(BI101:BI102)+SUM(BI121:BI215)),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284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SO0706 - SO 07-06-  Potrubní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N121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N122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N123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N148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N154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N156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N161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N163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N169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N170</f>
        <v>0</v>
      </c>
      <c r="O99" s="237"/>
      <c r="P99" s="237"/>
      <c r="Q99" s="237"/>
      <c r="R99" s="125"/>
    </row>
    <row r="100" spans="2:21" s="1" customFormat="1" ht="21.75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18" t="s">
        <v>298</v>
      </c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257">
        <v>0</v>
      </c>
      <c r="O101" s="260"/>
      <c r="P101" s="260"/>
      <c r="Q101" s="260"/>
      <c r="R101" s="35"/>
      <c r="T101" s="126"/>
      <c r="U101" s="127" t="s">
        <v>38</v>
      </c>
    </row>
    <row r="102" spans="2:21" s="1" customFormat="1" ht="18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1" s="1" customFormat="1" ht="29.25" customHeight="1" x14ac:dyDescent="0.3">
      <c r="B103" s="33"/>
      <c r="C103" s="109" t="s">
        <v>276</v>
      </c>
      <c r="D103" s="110"/>
      <c r="E103" s="110"/>
      <c r="F103" s="110"/>
      <c r="G103" s="110"/>
      <c r="H103" s="110"/>
      <c r="I103" s="110"/>
      <c r="J103" s="110"/>
      <c r="K103" s="110"/>
      <c r="L103" s="240">
        <f>ROUND(SUM(N89+N101),2)</f>
        <v>0</v>
      </c>
      <c r="M103" s="240"/>
      <c r="N103" s="240"/>
      <c r="O103" s="240"/>
      <c r="P103" s="240"/>
      <c r="Q103" s="240"/>
      <c r="R103" s="35"/>
    </row>
    <row r="104" spans="2:21" s="1" customFormat="1" ht="6.95" customHeight="1" x14ac:dyDescent="0.3"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9"/>
    </row>
    <row r="108" spans="2:21" s="1" customFormat="1" ht="6.95" customHeight="1" x14ac:dyDescent="0.3"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2"/>
    </row>
    <row r="109" spans="2:21" s="1" customFormat="1" ht="36.950000000000003" customHeight="1" x14ac:dyDescent="0.3">
      <c r="B109" s="33"/>
      <c r="C109" s="205" t="s">
        <v>299</v>
      </c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249"/>
      <c r="R109" s="35"/>
    </row>
    <row r="110" spans="2:21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21" s="1" customFormat="1" ht="30" customHeight="1" x14ac:dyDescent="0.3">
      <c r="B111" s="33"/>
      <c r="C111" s="30" t="s">
        <v>17</v>
      </c>
      <c r="D111" s="34"/>
      <c r="E111" s="34"/>
      <c r="F111" s="247" t="str">
        <f>F6</f>
        <v>Výstavba inženýrských sítí v prostoru Slatinice</v>
      </c>
      <c r="G111" s="248"/>
      <c r="H111" s="248"/>
      <c r="I111" s="248"/>
      <c r="J111" s="248"/>
      <c r="K111" s="248"/>
      <c r="L111" s="248"/>
      <c r="M111" s="248"/>
      <c r="N111" s="248"/>
      <c r="O111" s="248"/>
      <c r="P111" s="248"/>
      <c r="Q111" s="34"/>
      <c r="R111" s="35"/>
    </row>
    <row r="112" spans="2:21" ht="30" customHeight="1" x14ac:dyDescent="0.3">
      <c r="B112" s="23"/>
      <c r="C112" s="30" t="s">
        <v>283</v>
      </c>
      <c r="D112" s="26"/>
      <c r="E112" s="26"/>
      <c r="F112" s="247" t="s">
        <v>284</v>
      </c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6"/>
      <c r="R112" s="24"/>
    </row>
    <row r="113" spans="2:65" s="1" customFormat="1" ht="36.950000000000003" customHeight="1" x14ac:dyDescent="0.3">
      <c r="B113" s="33"/>
      <c r="C113" s="67" t="s">
        <v>285</v>
      </c>
      <c r="D113" s="34"/>
      <c r="E113" s="34"/>
      <c r="F113" s="221" t="str">
        <f>F8</f>
        <v>SO0706 - SO 07-06-  Potrubní část</v>
      </c>
      <c r="G113" s="249"/>
      <c r="H113" s="249"/>
      <c r="I113" s="249"/>
      <c r="J113" s="249"/>
      <c r="K113" s="249"/>
      <c r="L113" s="249"/>
      <c r="M113" s="249"/>
      <c r="N113" s="249"/>
      <c r="O113" s="249"/>
      <c r="P113" s="249"/>
      <c r="Q113" s="34"/>
      <c r="R113" s="35"/>
    </row>
    <row r="114" spans="2:65" s="1" customFormat="1" ht="6.9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1" customFormat="1" ht="18" customHeight="1" x14ac:dyDescent="0.3">
      <c r="B115" s="33"/>
      <c r="C115" s="30" t="s">
        <v>21</v>
      </c>
      <c r="D115" s="34"/>
      <c r="E115" s="34"/>
      <c r="F115" s="28" t="str">
        <f>F10</f>
        <v>Slatinice</v>
      </c>
      <c r="G115" s="34"/>
      <c r="H115" s="34"/>
      <c r="I115" s="34"/>
      <c r="J115" s="34"/>
      <c r="K115" s="30" t="s">
        <v>23</v>
      </c>
      <c r="L115" s="34"/>
      <c r="M115" s="250">
        <f>IF(O10="","",O10)</f>
        <v>43193</v>
      </c>
      <c r="N115" s="250"/>
      <c r="O115" s="250"/>
      <c r="P115" s="250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5" x14ac:dyDescent="0.3">
      <c r="B117" s="33"/>
      <c r="C117" s="30" t="s">
        <v>24</v>
      </c>
      <c r="D117" s="34"/>
      <c r="E117" s="34"/>
      <c r="F117" s="28" t="str">
        <f>E13</f>
        <v>Vršanská uhelná a.s.</v>
      </c>
      <c r="G117" s="34"/>
      <c r="H117" s="34"/>
      <c r="I117" s="34"/>
      <c r="J117" s="34"/>
      <c r="K117" s="30" t="s">
        <v>30</v>
      </c>
      <c r="L117" s="34"/>
      <c r="M117" s="207" t="str">
        <f>E19</f>
        <v>PipeTech Project s.r.o.</v>
      </c>
      <c r="N117" s="207"/>
      <c r="O117" s="207"/>
      <c r="P117" s="207"/>
      <c r="Q117" s="207"/>
      <c r="R117" s="35"/>
    </row>
    <row r="118" spans="2:65" s="1" customFormat="1" ht="14.45" customHeight="1" x14ac:dyDescent="0.3">
      <c r="B118" s="33"/>
      <c r="C118" s="30" t="s">
        <v>28</v>
      </c>
      <c r="D118" s="34"/>
      <c r="E118" s="34"/>
      <c r="F118" s="28" t="str">
        <f>IF(E16="","",E16)</f>
        <v xml:space="preserve"> </v>
      </c>
      <c r="G118" s="34"/>
      <c r="H118" s="34"/>
      <c r="I118" s="34"/>
      <c r="J118" s="34"/>
      <c r="K118" s="30" t="s">
        <v>33</v>
      </c>
      <c r="L118" s="34"/>
      <c r="M118" s="207" t="str">
        <f>E22</f>
        <v>Ing. Orságová, Ing. Kessler, Ing. Vosáhlo</v>
      </c>
      <c r="N118" s="207"/>
      <c r="O118" s="207"/>
      <c r="P118" s="207"/>
      <c r="Q118" s="207"/>
      <c r="R118" s="35"/>
    </row>
    <row r="119" spans="2:65" s="1" customFormat="1" ht="10.35" customHeight="1" x14ac:dyDescent="0.3"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5"/>
    </row>
    <row r="120" spans="2:65" s="9" customFormat="1" ht="29.25" customHeight="1" x14ac:dyDescent="0.3">
      <c r="B120" s="128"/>
      <c r="C120" s="129" t="s">
        <v>300</v>
      </c>
      <c r="D120" s="130" t="s">
        <v>301</v>
      </c>
      <c r="E120" s="130" t="s">
        <v>56</v>
      </c>
      <c r="F120" s="272" t="s">
        <v>302</v>
      </c>
      <c r="G120" s="272"/>
      <c r="H120" s="272"/>
      <c r="I120" s="272"/>
      <c r="J120" s="130" t="s">
        <v>303</v>
      </c>
      <c r="K120" s="130" t="s">
        <v>304</v>
      </c>
      <c r="L120" s="273" t="s">
        <v>305</v>
      </c>
      <c r="M120" s="273"/>
      <c r="N120" s="272" t="s">
        <v>291</v>
      </c>
      <c r="O120" s="272"/>
      <c r="P120" s="272"/>
      <c r="Q120" s="274"/>
      <c r="R120" s="131"/>
      <c r="T120" s="74" t="s">
        <v>306</v>
      </c>
      <c r="U120" s="75" t="s">
        <v>38</v>
      </c>
      <c r="V120" s="75" t="s">
        <v>307</v>
      </c>
      <c r="W120" s="75" t="s">
        <v>308</v>
      </c>
      <c r="X120" s="75" t="s">
        <v>309</v>
      </c>
      <c r="Y120" s="75" t="s">
        <v>310</v>
      </c>
      <c r="Z120" s="75" t="s">
        <v>311</v>
      </c>
      <c r="AA120" s="76" t="s">
        <v>312</v>
      </c>
    </row>
    <row r="121" spans="2:65" s="1" customFormat="1" ht="29.25" customHeight="1" x14ac:dyDescent="0.35">
      <c r="B121" s="33"/>
      <c r="C121" s="78" t="s">
        <v>287</v>
      </c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275">
        <f>BK121</f>
        <v>0</v>
      </c>
      <c r="O121" s="276"/>
      <c r="P121" s="276"/>
      <c r="Q121" s="276"/>
      <c r="R121" s="35"/>
      <c r="T121" s="77"/>
      <c r="U121" s="49"/>
      <c r="V121" s="49"/>
      <c r="W121" s="132">
        <f>W122+W169</f>
        <v>30321.038</v>
      </c>
      <c r="X121" s="49"/>
      <c r="Y121" s="132">
        <f>Y122+Y169</f>
        <v>391.84991000000002</v>
      </c>
      <c r="Z121" s="49"/>
      <c r="AA121" s="133">
        <f>AA122+AA169</f>
        <v>0</v>
      </c>
      <c r="AT121" s="19" t="s">
        <v>73</v>
      </c>
      <c r="AU121" s="19" t="s">
        <v>293</v>
      </c>
      <c r="BK121" s="134">
        <f>BK122+BK169</f>
        <v>0</v>
      </c>
    </row>
    <row r="122" spans="2:65" s="10" customFormat="1" ht="37.35" customHeight="1" x14ac:dyDescent="0.35">
      <c r="B122" s="135"/>
      <c r="C122" s="136"/>
      <c r="D122" s="137" t="s">
        <v>347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277">
        <f>BK122</f>
        <v>0</v>
      </c>
      <c r="O122" s="258"/>
      <c r="P122" s="258"/>
      <c r="Q122" s="258"/>
      <c r="R122" s="138"/>
      <c r="T122" s="139"/>
      <c r="U122" s="136"/>
      <c r="V122" s="136"/>
      <c r="W122" s="140">
        <f>W123+W143+W148+W154+W156+W161+W163</f>
        <v>21787.456000000002</v>
      </c>
      <c r="X122" s="136"/>
      <c r="Y122" s="140">
        <f>Y123+Y143+Y148+Y154+Y156+Y161+Y163</f>
        <v>79.870990000000006</v>
      </c>
      <c r="Z122" s="136"/>
      <c r="AA122" s="141">
        <f>AA123+AA143+AA148+AA154+AA156+AA161+AA163</f>
        <v>0</v>
      </c>
      <c r="AR122" s="142" t="s">
        <v>81</v>
      </c>
      <c r="AT122" s="143" t="s">
        <v>73</v>
      </c>
      <c r="AU122" s="143" t="s">
        <v>74</v>
      </c>
      <c r="AY122" s="142" t="s">
        <v>313</v>
      </c>
      <c r="BK122" s="144">
        <f>BK123+BK143+BK148+BK154+BK156+BK161+BK163</f>
        <v>0</v>
      </c>
    </row>
    <row r="123" spans="2:65" s="10" customFormat="1" ht="19.899999999999999" customHeight="1" x14ac:dyDescent="0.3">
      <c r="B123" s="135"/>
      <c r="C123" s="136"/>
      <c r="D123" s="145" t="s">
        <v>348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SUM(W124:W142)</f>
        <v>13380.606000000002</v>
      </c>
      <c r="X123" s="136"/>
      <c r="Y123" s="140">
        <f>SUM(Y124:Y142)</f>
        <v>1.2334000000000001</v>
      </c>
      <c r="Z123" s="136"/>
      <c r="AA123" s="141">
        <f>SUM(AA124:AA142)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SUM(BK124:BK142)</f>
        <v>0</v>
      </c>
    </row>
    <row r="124" spans="2:65" s="1" customFormat="1" ht="31.5" customHeight="1" x14ac:dyDescent="0.3">
      <c r="B124" s="146"/>
      <c r="C124" s="147" t="s">
        <v>81</v>
      </c>
      <c r="D124" s="147" t="s">
        <v>314</v>
      </c>
      <c r="E124" s="148" t="s">
        <v>388</v>
      </c>
      <c r="F124" s="245" t="s">
        <v>1829</v>
      </c>
      <c r="G124" s="245"/>
      <c r="H124" s="245"/>
      <c r="I124" s="245"/>
      <c r="J124" s="149" t="s">
        <v>390</v>
      </c>
      <c r="K124" s="150">
        <v>340</v>
      </c>
      <c r="L124" s="246">
        <v>0</v>
      </c>
      <c r="M124" s="246"/>
      <c r="N124" s="246">
        <f t="shared" ref="N124:N137" si="0"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</v>
      </c>
      <c r="W124" s="153">
        <f t="shared" ref="W124:W137" si="1">V124*K124</f>
        <v>68</v>
      </c>
      <c r="X124" s="153">
        <v>0</v>
      </c>
      <c r="Y124" s="153">
        <f t="shared" ref="Y124:Y137" si="2">X124*K124</f>
        <v>0</v>
      </c>
      <c r="Z124" s="153">
        <v>0</v>
      </c>
      <c r="AA124" s="154">
        <f t="shared" ref="AA124:AA137" si="3"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ref="BE124:BE137" si="4">IF(U124="základní",N124,0)</f>
        <v>0</v>
      </c>
      <c r="BF124" s="155">
        <f t="shared" ref="BF124:BF137" si="5">IF(U124="snížená",N124,0)</f>
        <v>0</v>
      </c>
      <c r="BG124" s="155">
        <f t="shared" ref="BG124:BG137" si="6">IF(U124="zákl. přenesená",N124,0)</f>
        <v>0</v>
      </c>
      <c r="BH124" s="155">
        <f t="shared" ref="BH124:BH137" si="7">IF(U124="sníž. přenesená",N124,0)</f>
        <v>0</v>
      </c>
      <c r="BI124" s="155">
        <f t="shared" ref="BI124:BI137" si="8">IF(U124="nulová",N124,0)</f>
        <v>0</v>
      </c>
      <c r="BJ124" s="19" t="s">
        <v>81</v>
      </c>
      <c r="BK124" s="155">
        <f t="shared" ref="BK124:BK137" si="9">ROUND(L124*K124,2)</f>
        <v>0</v>
      </c>
      <c r="BL124" s="19" t="s">
        <v>318</v>
      </c>
      <c r="BM124" s="19" t="s">
        <v>1028</v>
      </c>
    </row>
    <row r="125" spans="2:65" s="1" customFormat="1" ht="31.5" customHeight="1" x14ac:dyDescent="0.3">
      <c r="B125" s="146"/>
      <c r="C125" s="147" t="s">
        <v>86</v>
      </c>
      <c r="D125" s="147" t="s">
        <v>314</v>
      </c>
      <c r="E125" s="148" t="s">
        <v>391</v>
      </c>
      <c r="F125" s="245" t="s">
        <v>1830</v>
      </c>
      <c r="G125" s="245"/>
      <c r="H125" s="245"/>
      <c r="I125" s="245"/>
      <c r="J125" s="149" t="s">
        <v>393</v>
      </c>
      <c r="K125" s="150">
        <v>60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1029</v>
      </c>
    </row>
    <row r="126" spans="2:65" s="1" customFormat="1" ht="31.5" customHeight="1" x14ac:dyDescent="0.3">
      <c r="B126" s="146"/>
      <c r="C126" s="147" t="s">
        <v>210</v>
      </c>
      <c r="D126" s="147" t="s">
        <v>314</v>
      </c>
      <c r="E126" s="148" t="s">
        <v>394</v>
      </c>
      <c r="F126" s="245" t="s">
        <v>395</v>
      </c>
      <c r="G126" s="245"/>
      <c r="H126" s="245"/>
      <c r="I126" s="245"/>
      <c r="J126" s="149" t="s">
        <v>396</v>
      </c>
      <c r="K126" s="150">
        <v>20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0.70299999999999996</v>
      </c>
      <c r="W126" s="153">
        <f t="shared" si="1"/>
        <v>14.059999999999999</v>
      </c>
      <c r="X126" s="153">
        <v>8.6800000000000002E-3</v>
      </c>
      <c r="Y126" s="153">
        <f t="shared" si="2"/>
        <v>0.1736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1030</v>
      </c>
    </row>
    <row r="127" spans="2:65" s="1" customFormat="1" ht="31.5" customHeight="1" x14ac:dyDescent="0.3">
      <c r="B127" s="146"/>
      <c r="C127" s="147" t="s">
        <v>318</v>
      </c>
      <c r="D127" s="147" t="s">
        <v>314</v>
      </c>
      <c r="E127" s="148" t="s">
        <v>397</v>
      </c>
      <c r="F127" s="245" t="s">
        <v>398</v>
      </c>
      <c r="G127" s="245"/>
      <c r="H127" s="245"/>
      <c r="I127" s="245"/>
      <c r="J127" s="149" t="s">
        <v>396</v>
      </c>
      <c r="K127" s="150">
        <v>20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1.153</v>
      </c>
      <c r="W127" s="153">
        <f t="shared" si="1"/>
        <v>23.060000000000002</v>
      </c>
      <c r="X127" s="153">
        <v>1.269E-2</v>
      </c>
      <c r="Y127" s="153">
        <f t="shared" si="2"/>
        <v>0.25380000000000003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1031</v>
      </c>
    </row>
    <row r="128" spans="2:65" s="1" customFormat="1" ht="31.5" customHeight="1" x14ac:dyDescent="0.3">
      <c r="B128" s="146"/>
      <c r="C128" s="147" t="s">
        <v>326</v>
      </c>
      <c r="D128" s="147" t="s">
        <v>314</v>
      </c>
      <c r="E128" s="148" t="s">
        <v>399</v>
      </c>
      <c r="F128" s="245" t="s">
        <v>400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0.54700000000000004</v>
      </c>
      <c r="W128" s="153">
        <f t="shared" si="1"/>
        <v>10.940000000000001</v>
      </c>
      <c r="X128" s="153">
        <v>3.6900000000000002E-2</v>
      </c>
      <c r="Y128" s="153">
        <f t="shared" si="2"/>
        <v>0.73799999999999999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1032</v>
      </c>
    </row>
    <row r="129" spans="2:65" s="1" customFormat="1" ht="31.5" customHeight="1" x14ac:dyDescent="0.3">
      <c r="B129" s="146"/>
      <c r="C129" s="147" t="s">
        <v>368</v>
      </c>
      <c r="D129" s="147" t="s">
        <v>314</v>
      </c>
      <c r="E129" s="148" t="s">
        <v>1627</v>
      </c>
      <c r="F129" s="245" t="s">
        <v>1828</v>
      </c>
      <c r="G129" s="245"/>
      <c r="H129" s="245"/>
      <c r="I129" s="245"/>
      <c r="J129" s="149" t="s">
        <v>353</v>
      </c>
      <c r="K129" s="194">
        <v>17824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0.08</v>
      </c>
      <c r="W129" s="153">
        <f t="shared" si="1"/>
        <v>1425.92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1831</v>
      </c>
    </row>
    <row r="130" spans="2:65" s="1" customFormat="1" ht="31.5" customHeight="1" x14ac:dyDescent="0.3">
      <c r="B130" s="146"/>
      <c r="C130" s="147" t="s">
        <v>372</v>
      </c>
      <c r="D130" s="147" t="s">
        <v>314</v>
      </c>
      <c r="E130" s="148" t="s">
        <v>401</v>
      </c>
      <c r="F130" s="245" t="s">
        <v>408</v>
      </c>
      <c r="G130" s="245"/>
      <c r="H130" s="245"/>
      <c r="I130" s="245"/>
      <c r="J130" s="149" t="s">
        <v>353</v>
      </c>
      <c r="K130" s="194">
        <v>200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0.112</v>
      </c>
      <c r="W130" s="153">
        <f t="shared" si="1"/>
        <v>22.400000000000002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1832</v>
      </c>
    </row>
    <row r="131" spans="2:65" s="1" customFormat="1" ht="31.5" customHeight="1" x14ac:dyDescent="0.3">
      <c r="B131" s="146"/>
      <c r="C131" s="147" t="s">
        <v>376</v>
      </c>
      <c r="D131" s="147" t="s">
        <v>314</v>
      </c>
      <c r="E131" s="148" t="s">
        <v>403</v>
      </c>
      <c r="F131" s="245" t="s">
        <v>1833</v>
      </c>
      <c r="G131" s="245"/>
      <c r="H131" s="245"/>
      <c r="I131" s="245"/>
      <c r="J131" s="149" t="s">
        <v>353</v>
      </c>
      <c r="K131" s="194">
        <v>17824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7.2999999999999995E-2</v>
      </c>
      <c r="W131" s="153">
        <f t="shared" si="1"/>
        <v>1301.1519999999998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1834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410</v>
      </c>
      <c r="F132" s="245" t="s">
        <v>411</v>
      </c>
      <c r="G132" s="245"/>
      <c r="H132" s="245"/>
      <c r="I132" s="245"/>
      <c r="J132" s="149" t="s">
        <v>353</v>
      </c>
      <c r="K132" s="194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16.001999999999999</v>
      </c>
      <c r="W132" s="153">
        <f t="shared" si="1"/>
        <v>160.01999999999998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1033</v>
      </c>
    </row>
    <row r="133" spans="2:65" s="1" customFormat="1" ht="31.5" customHeight="1" x14ac:dyDescent="0.3">
      <c r="B133" s="146"/>
      <c r="C133" s="147" t="s">
        <v>405</v>
      </c>
      <c r="D133" s="147" t="s">
        <v>314</v>
      </c>
      <c r="E133" s="148" t="s">
        <v>413</v>
      </c>
      <c r="F133" s="245" t="s">
        <v>414</v>
      </c>
      <c r="G133" s="245"/>
      <c r="H133" s="245"/>
      <c r="I133" s="245"/>
      <c r="J133" s="149" t="s">
        <v>387</v>
      </c>
      <c r="K133" s="194">
        <v>80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0.47899999999999998</v>
      </c>
      <c r="W133" s="153">
        <f t="shared" si="1"/>
        <v>38.32</v>
      </c>
      <c r="X133" s="153">
        <v>8.4999999999999995E-4</v>
      </c>
      <c r="Y133" s="153">
        <f t="shared" si="2"/>
        <v>6.7999999999999991E-2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1034</v>
      </c>
    </row>
    <row r="134" spans="2:65" s="1" customFormat="1" ht="31.5" customHeight="1" x14ac:dyDescent="0.3">
      <c r="B134" s="146"/>
      <c r="C134" s="147" t="s">
        <v>406</v>
      </c>
      <c r="D134" s="147" t="s">
        <v>314</v>
      </c>
      <c r="E134" s="148" t="s">
        <v>415</v>
      </c>
      <c r="F134" s="245" t="s">
        <v>416</v>
      </c>
      <c r="G134" s="245"/>
      <c r="H134" s="245"/>
      <c r="I134" s="245"/>
      <c r="J134" s="149" t="s">
        <v>387</v>
      </c>
      <c r="K134" s="194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0.32700000000000001</v>
      </c>
      <c r="W134" s="153">
        <f t="shared" si="1"/>
        <v>26.16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1035</v>
      </c>
    </row>
    <row r="135" spans="2:65" s="1" customFormat="1" ht="31.5" customHeight="1" x14ac:dyDescent="0.3">
      <c r="B135" s="146"/>
      <c r="C135" s="147" t="s">
        <v>407</v>
      </c>
      <c r="D135" s="147" t="s">
        <v>314</v>
      </c>
      <c r="E135" s="148" t="s">
        <v>417</v>
      </c>
      <c r="F135" s="245" t="s">
        <v>418</v>
      </c>
      <c r="G135" s="245"/>
      <c r="H135" s="245"/>
      <c r="I135" s="245"/>
      <c r="J135" s="149" t="s">
        <v>353</v>
      </c>
      <c r="K135" s="194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0.51900000000000002</v>
      </c>
      <c r="W135" s="153">
        <f t="shared" si="1"/>
        <v>10.38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1036</v>
      </c>
    </row>
    <row r="136" spans="2:65" s="1" customFormat="1" ht="31.5" customHeight="1" x14ac:dyDescent="0.3">
      <c r="B136" s="146"/>
      <c r="C136" s="147" t="s">
        <v>409</v>
      </c>
      <c r="D136" s="147" t="s">
        <v>314</v>
      </c>
      <c r="E136" s="148" t="s">
        <v>359</v>
      </c>
      <c r="F136" s="245" t="s">
        <v>360</v>
      </c>
      <c r="G136" s="245"/>
      <c r="H136" s="245"/>
      <c r="I136" s="245"/>
      <c r="J136" s="149" t="s">
        <v>353</v>
      </c>
      <c r="K136" s="194">
        <v>17824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4.3999999999999997E-2</v>
      </c>
      <c r="W136" s="153">
        <f t="shared" si="1"/>
        <v>784.25599999999997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1835</v>
      </c>
    </row>
    <row r="137" spans="2:65" s="1" customFormat="1" ht="31.5" customHeight="1" x14ac:dyDescent="0.3">
      <c r="B137" s="146"/>
      <c r="C137" s="147" t="s">
        <v>412</v>
      </c>
      <c r="D137" s="147" t="s">
        <v>314</v>
      </c>
      <c r="E137" s="148" t="s">
        <v>362</v>
      </c>
      <c r="F137" s="245" t="s">
        <v>363</v>
      </c>
      <c r="G137" s="245"/>
      <c r="H137" s="245"/>
      <c r="I137" s="245"/>
      <c r="J137" s="149" t="s">
        <v>353</v>
      </c>
      <c r="K137" s="194">
        <v>17824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9.7000000000000003E-2</v>
      </c>
      <c r="W137" s="153">
        <f t="shared" si="1"/>
        <v>1728.9280000000001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1836</v>
      </c>
    </row>
    <row r="138" spans="2:65" s="1" customFormat="1" ht="31.5" customHeight="1" x14ac:dyDescent="0.3">
      <c r="B138" s="146"/>
      <c r="C138" s="147">
        <v>15</v>
      </c>
      <c r="D138" s="147" t="s">
        <v>314</v>
      </c>
      <c r="E138" s="148" t="s">
        <v>422</v>
      </c>
      <c r="F138" s="245" t="s">
        <v>423</v>
      </c>
      <c r="G138" s="245"/>
      <c r="H138" s="245"/>
      <c r="I138" s="245"/>
      <c r="J138" s="149" t="s">
        <v>353</v>
      </c>
      <c r="K138" s="150">
        <v>16784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4.2999999999999997E-2</v>
      </c>
      <c r="W138" s="153">
        <f>V138*K138</f>
        <v>721.71199999999999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424</v>
      </c>
    </row>
    <row r="139" spans="2:65" s="11" customFormat="1" ht="22.5" customHeight="1" x14ac:dyDescent="0.3">
      <c r="B139" s="159"/>
      <c r="C139" s="160"/>
      <c r="D139" s="160"/>
      <c r="E139" s="161" t="s">
        <v>5</v>
      </c>
      <c r="F139" s="286" t="s">
        <v>425</v>
      </c>
      <c r="G139" s="287"/>
      <c r="H139" s="287"/>
      <c r="I139" s="287"/>
      <c r="J139" s="160"/>
      <c r="K139" s="162">
        <v>0</v>
      </c>
      <c r="L139" s="160"/>
      <c r="M139" s="160"/>
      <c r="N139" s="160"/>
      <c r="O139" s="160"/>
      <c r="P139" s="160"/>
      <c r="Q139" s="160"/>
      <c r="R139" s="163"/>
      <c r="T139" s="164"/>
      <c r="U139" s="160"/>
      <c r="V139" s="160"/>
      <c r="W139" s="160"/>
      <c r="X139" s="160"/>
      <c r="Y139" s="160"/>
      <c r="Z139" s="160"/>
      <c r="AA139" s="165"/>
      <c r="AT139" s="166" t="s">
        <v>355</v>
      </c>
      <c r="AU139" s="166" t="s">
        <v>86</v>
      </c>
      <c r="AV139" s="11" t="s">
        <v>86</v>
      </c>
      <c r="AW139" s="11" t="s">
        <v>32</v>
      </c>
      <c r="AX139" s="11" t="s">
        <v>81</v>
      </c>
      <c r="AY139" s="166" t="s">
        <v>313</v>
      </c>
    </row>
    <row r="140" spans="2:65" s="1" customFormat="1" ht="31.5" customHeight="1" x14ac:dyDescent="0.3">
      <c r="B140" s="146"/>
      <c r="C140" s="147">
        <v>16</v>
      </c>
      <c r="D140" s="147" t="s">
        <v>314</v>
      </c>
      <c r="E140" s="148" t="s">
        <v>369</v>
      </c>
      <c r="F140" s="245" t="s">
        <v>370</v>
      </c>
      <c r="G140" s="245"/>
      <c r="H140" s="245"/>
      <c r="I140" s="245"/>
      <c r="J140" s="149" t="s">
        <v>353</v>
      </c>
      <c r="K140" s="150">
        <v>16784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0.29899999999999999</v>
      </c>
      <c r="W140" s="153">
        <f>V140*K140</f>
        <v>5018.4160000000002</v>
      </c>
      <c r="X140" s="153">
        <v>0</v>
      </c>
      <c r="Y140" s="153">
        <f>X140*K140</f>
        <v>0</v>
      </c>
      <c r="Z140" s="153">
        <v>0</v>
      </c>
      <c r="AA140" s="154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427</v>
      </c>
    </row>
    <row r="141" spans="2:65" s="1" customFormat="1" ht="31.5" customHeight="1" x14ac:dyDescent="0.3">
      <c r="B141" s="146"/>
      <c r="C141" s="147">
        <v>17</v>
      </c>
      <c r="D141" s="147" t="s">
        <v>314</v>
      </c>
      <c r="E141" s="148" t="s">
        <v>428</v>
      </c>
      <c r="F141" s="245" t="s">
        <v>429</v>
      </c>
      <c r="G141" s="245"/>
      <c r="H141" s="245"/>
      <c r="I141" s="245"/>
      <c r="J141" s="149" t="s">
        <v>353</v>
      </c>
      <c r="K141" s="150">
        <v>7087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0.28599999999999998</v>
      </c>
      <c r="W141" s="153">
        <f>V141*K141</f>
        <v>2026.8819999999998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430</v>
      </c>
    </row>
    <row r="142" spans="2:65" s="1" customFormat="1" ht="36.75" customHeight="1" x14ac:dyDescent="0.3">
      <c r="B142" s="146"/>
      <c r="C142" s="167">
        <v>18</v>
      </c>
      <c r="D142" s="167" t="s">
        <v>435</v>
      </c>
      <c r="E142" s="168" t="s">
        <v>1837</v>
      </c>
      <c r="F142" s="284" t="s">
        <v>1993</v>
      </c>
      <c r="G142" s="284"/>
      <c r="H142" s="284"/>
      <c r="I142" s="284"/>
      <c r="J142" s="169" t="s">
        <v>379</v>
      </c>
      <c r="K142" s="170">
        <v>14196</v>
      </c>
      <c r="L142" s="285">
        <v>0</v>
      </c>
      <c r="M142" s="285"/>
      <c r="N142" s="285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</v>
      </c>
      <c r="W142" s="153">
        <f>V142*K142</f>
        <v>0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376</v>
      </c>
      <c r="AT142" s="19" t="s">
        <v>435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1838</v>
      </c>
    </row>
    <row r="143" spans="2:65" s="10" customFormat="1" ht="29.85" customHeight="1" x14ac:dyDescent="0.3">
      <c r="B143" s="135"/>
      <c r="C143" s="136"/>
      <c r="D143" s="145" t="s">
        <v>349</v>
      </c>
      <c r="E143" s="145"/>
      <c r="F143" s="145"/>
      <c r="G143" s="145"/>
      <c r="H143" s="145"/>
      <c r="I143" s="145"/>
      <c r="J143" s="145"/>
      <c r="K143" s="145"/>
      <c r="L143" s="145"/>
      <c r="M143" s="145"/>
      <c r="N143" s="269">
        <f>BK143</f>
        <v>0</v>
      </c>
      <c r="O143" s="270"/>
      <c r="P143" s="270"/>
      <c r="Q143" s="270"/>
      <c r="R143" s="138"/>
      <c r="T143" s="139"/>
      <c r="U143" s="136"/>
      <c r="V143" s="136"/>
      <c r="W143" s="140">
        <f>SUM(W144:W147)</f>
        <v>5670.4440000000004</v>
      </c>
      <c r="X143" s="136"/>
      <c r="Y143" s="140">
        <f>SUM(Y144:Y147)</f>
        <v>16.528199999999998</v>
      </c>
      <c r="Z143" s="136"/>
      <c r="AA143" s="141">
        <f>SUM(AA144:AA147)</f>
        <v>0</v>
      </c>
      <c r="AR143" s="142" t="s">
        <v>81</v>
      </c>
      <c r="AT143" s="143" t="s">
        <v>73</v>
      </c>
      <c r="AU143" s="143" t="s">
        <v>81</v>
      </c>
      <c r="AY143" s="142" t="s">
        <v>313</v>
      </c>
      <c r="BK143" s="144">
        <f>SUM(BK144:BK147)</f>
        <v>0</v>
      </c>
    </row>
    <row r="144" spans="2:65" s="1" customFormat="1" ht="31.5" customHeight="1" x14ac:dyDescent="0.3">
      <c r="B144" s="146"/>
      <c r="C144" s="147">
        <v>19</v>
      </c>
      <c r="D144" s="147" t="s">
        <v>314</v>
      </c>
      <c r="E144" s="148" t="s">
        <v>432</v>
      </c>
      <c r="F144" s="245" t="s">
        <v>433</v>
      </c>
      <c r="G144" s="245"/>
      <c r="H144" s="245"/>
      <c r="I144" s="245"/>
      <c r="J144" s="149" t="s">
        <v>387</v>
      </c>
      <c r="K144" s="150">
        <v>25428</v>
      </c>
      <c r="L144" s="246">
        <v>0</v>
      </c>
      <c r="M144" s="246"/>
      <c r="N144" s="246">
        <f>ROUND(L144*K144,2)</f>
        <v>0</v>
      </c>
      <c r="O144" s="246"/>
      <c r="P144" s="246"/>
      <c r="Q144" s="246"/>
      <c r="R144" s="151"/>
      <c r="T144" s="152" t="s">
        <v>5</v>
      </c>
      <c r="U144" s="42" t="s">
        <v>39</v>
      </c>
      <c r="V144" s="153">
        <v>0.13</v>
      </c>
      <c r="W144" s="153">
        <f>V144*K144</f>
        <v>3305.6400000000003</v>
      </c>
      <c r="X144" s="153">
        <v>0</v>
      </c>
      <c r="Y144" s="153">
        <f>X144*K144</f>
        <v>0</v>
      </c>
      <c r="Z144" s="153">
        <v>0</v>
      </c>
      <c r="AA144" s="154">
        <f>Z144*K144</f>
        <v>0</v>
      </c>
      <c r="AR144" s="19" t="s">
        <v>318</v>
      </c>
      <c r="AT144" s="19" t="s">
        <v>314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434</v>
      </c>
    </row>
    <row r="145" spans="2:65" s="1" customFormat="1" ht="22.5" customHeight="1" x14ac:dyDescent="0.3">
      <c r="B145" s="146"/>
      <c r="C145" s="167">
        <v>20</v>
      </c>
      <c r="D145" s="167" t="s">
        <v>435</v>
      </c>
      <c r="E145" s="168" t="s">
        <v>436</v>
      </c>
      <c r="F145" s="284" t="s">
        <v>437</v>
      </c>
      <c r="G145" s="284"/>
      <c r="H145" s="284"/>
      <c r="I145" s="284"/>
      <c r="J145" s="169" t="s">
        <v>387</v>
      </c>
      <c r="K145" s="170">
        <v>25428</v>
      </c>
      <c r="L145" s="285">
        <v>0</v>
      </c>
      <c r="M145" s="285"/>
      <c r="N145" s="285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</v>
      </c>
      <c r="W145" s="153">
        <f>V145*K145</f>
        <v>0</v>
      </c>
      <c r="X145" s="153">
        <v>3.2000000000000003E-4</v>
      </c>
      <c r="Y145" s="153">
        <f>X145*K145</f>
        <v>8.1369600000000002</v>
      </c>
      <c r="Z145" s="153">
        <v>0</v>
      </c>
      <c r="AA145" s="154">
        <f>Z145*K145</f>
        <v>0</v>
      </c>
      <c r="AR145" s="19" t="s">
        <v>376</v>
      </c>
      <c r="AT145" s="19" t="s">
        <v>435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438</v>
      </c>
    </row>
    <row r="146" spans="2:65" s="1" customFormat="1" ht="31.5" customHeight="1" x14ac:dyDescent="0.3">
      <c r="B146" s="146"/>
      <c r="C146" s="147">
        <v>21</v>
      </c>
      <c r="D146" s="147" t="s">
        <v>314</v>
      </c>
      <c r="E146" s="148" t="s">
        <v>439</v>
      </c>
      <c r="F146" s="245" t="s">
        <v>440</v>
      </c>
      <c r="G146" s="245"/>
      <c r="H146" s="245"/>
      <c r="I146" s="245"/>
      <c r="J146" s="149" t="s">
        <v>387</v>
      </c>
      <c r="K146" s="150">
        <v>19071</v>
      </c>
      <c r="L146" s="246">
        <v>0</v>
      </c>
      <c r="M146" s="246"/>
      <c r="N146" s="246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0.124</v>
      </c>
      <c r="W146" s="153">
        <f>V146*K146</f>
        <v>2364.8040000000001</v>
      </c>
      <c r="X146" s="153">
        <v>1.3999999999999999E-4</v>
      </c>
      <c r="Y146" s="153">
        <f>X146*K146</f>
        <v>2.66994</v>
      </c>
      <c r="Z146" s="153">
        <v>0</v>
      </c>
      <c r="AA146" s="154">
        <f>Z146*K146</f>
        <v>0</v>
      </c>
      <c r="AR146" s="19" t="s">
        <v>318</v>
      </c>
      <c r="AT146" s="19" t="s">
        <v>314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441</v>
      </c>
    </row>
    <row r="147" spans="2:65" s="1" customFormat="1" ht="22.5" customHeight="1" x14ac:dyDescent="0.3">
      <c r="B147" s="146"/>
      <c r="C147" s="167">
        <v>22</v>
      </c>
      <c r="D147" s="167" t="s">
        <v>435</v>
      </c>
      <c r="E147" s="168" t="s">
        <v>442</v>
      </c>
      <c r="F147" s="284" t="s">
        <v>443</v>
      </c>
      <c r="G147" s="284"/>
      <c r="H147" s="284"/>
      <c r="I147" s="284"/>
      <c r="J147" s="169" t="s">
        <v>387</v>
      </c>
      <c r="K147" s="170">
        <v>19071</v>
      </c>
      <c r="L147" s="285">
        <v>0</v>
      </c>
      <c r="M147" s="285"/>
      <c r="N147" s="285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</v>
      </c>
      <c r="W147" s="153">
        <f>V147*K147</f>
        <v>0</v>
      </c>
      <c r="X147" s="153">
        <v>2.9999999999999997E-4</v>
      </c>
      <c r="Y147" s="153">
        <f>X147*K147</f>
        <v>5.7212999999999994</v>
      </c>
      <c r="Z147" s="153">
        <v>0</v>
      </c>
      <c r="AA147" s="154">
        <f>Z147*K147</f>
        <v>0</v>
      </c>
      <c r="AR147" s="19" t="s">
        <v>376</v>
      </c>
      <c r="AT147" s="19" t="s">
        <v>435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444</v>
      </c>
    </row>
    <row r="148" spans="2:65" s="10" customFormat="1" ht="29.85" customHeight="1" x14ac:dyDescent="0.3">
      <c r="B148" s="135"/>
      <c r="C148" s="136"/>
      <c r="D148" s="145" t="s">
        <v>382</v>
      </c>
      <c r="E148" s="145"/>
      <c r="F148" s="145"/>
      <c r="G148" s="145"/>
      <c r="H148" s="145"/>
      <c r="I148" s="145"/>
      <c r="J148" s="145"/>
      <c r="K148" s="145"/>
      <c r="L148" s="145"/>
      <c r="M148" s="145"/>
      <c r="N148" s="269">
        <f>BK148</f>
        <v>0</v>
      </c>
      <c r="O148" s="270"/>
      <c r="P148" s="270"/>
      <c r="Q148" s="270"/>
      <c r="R148" s="138"/>
      <c r="T148" s="139"/>
      <c r="U148" s="136"/>
      <c r="V148" s="136"/>
      <c r="W148" s="140">
        <f>SUM(W149:W153)</f>
        <v>2498.5650000000001</v>
      </c>
      <c r="X148" s="136"/>
      <c r="Y148" s="140">
        <f>SUM(Y149:Y153)</f>
        <v>42.681600000000003</v>
      </c>
      <c r="Z148" s="136"/>
      <c r="AA148" s="141">
        <f>SUM(AA149:AA153)</f>
        <v>0</v>
      </c>
      <c r="AR148" s="142" t="s">
        <v>81</v>
      </c>
      <c r="AT148" s="143" t="s">
        <v>73</v>
      </c>
      <c r="AU148" s="143" t="s">
        <v>81</v>
      </c>
      <c r="AY148" s="142" t="s">
        <v>313</v>
      </c>
      <c r="BK148" s="144">
        <f>SUM(BK149:BK153)</f>
        <v>0</v>
      </c>
    </row>
    <row r="149" spans="2:65" s="1" customFormat="1" ht="31.5" customHeight="1" x14ac:dyDescent="0.3">
      <c r="B149" s="146"/>
      <c r="C149" s="147">
        <v>23</v>
      </c>
      <c r="D149" s="147" t="s">
        <v>314</v>
      </c>
      <c r="E149" s="148" t="s">
        <v>446</v>
      </c>
      <c r="F149" s="288" t="s">
        <v>2010</v>
      </c>
      <c r="G149" s="288"/>
      <c r="H149" s="288"/>
      <c r="I149" s="288"/>
      <c r="J149" s="149" t="s">
        <v>353</v>
      </c>
      <c r="K149" s="202">
        <v>1907</v>
      </c>
      <c r="L149" s="246">
        <v>0</v>
      </c>
      <c r="M149" s="246"/>
      <c r="N149" s="246">
        <f>ROUND(L149*K149,2)</f>
        <v>0</v>
      </c>
      <c r="O149" s="246"/>
      <c r="P149" s="246"/>
      <c r="Q149" s="246"/>
      <c r="R149" s="151"/>
      <c r="T149" s="152" t="s">
        <v>5</v>
      </c>
      <c r="U149" s="42" t="s">
        <v>39</v>
      </c>
      <c r="V149" s="153">
        <v>1.3029999999999999</v>
      </c>
      <c r="W149" s="153">
        <f>V149*K149</f>
        <v>2484.8209999999999</v>
      </c>
      <c r="X149" s="153">
        <v>0</v>
      </c>
      <c r="Y149" s="153">
        <f>X149*K149</f>
        <v>0</v>
      </c>
      <c r="Z149" s="153">
        <v>0</v>
      </c>
      <c r="AA149" s="154">
        <f>Z149*K149</f>
        <v>0</v>
      </c>
      <c r="AR149" s="19" t="s">
        <v>318</v>
      </c>
      <c r="AT149" s="19" t="s">
        <v>314</v>
      </c>
      <c r="AU149" s="19" t="s">
        <v>86</v>
      </c>
      <c r="AY149" s="19" t="s">
        <v>313</v>
      </c>
      <c r="BE149" s="155">
        <f>IF(U149="základní",N149,0)</f>
        <v>0</v>
      </c>
      <c r="BF149" s="155">
        <f>IF(U149="snížená",N149,0)</f>
        <v>0</v>
      </c>
      <c r="BG149" s="155">
        <f>IF(U149="zákl. přenesená",N149,0)</f>
        <v>0</v>
      </c>
      <c r="BH149" s="155">
        <f>IF(U149="sníž. přenesená",N149,0)</f>
        <v>0</v>
      </c>
      <c r="BI149" s="155">
        <f>IF(U149="nulová",N149,0)</f>
        <v>0</v>
      </c>
      <c r="BJ149" s="19" t="s">
        <v>81</v>
      </c>
      <c r="BK149" s="155">
        <f>ROUND(L149*K149,2)</f>
        <v>0</v>
      </c>
      <c r="BL149" s="19" t="s">
        <v>318</v>
      </c>
      <c r="BM149" s="19" t="s">
        <v>448</v>
      </c>
    </row>
    <row r="150" spans="2:65" s="1" customFormat="1" ht="31.5" customHeight="1" x14ac:dyDescent="0.3">
      <c r="B150" s="146"/>
      <c r="C150" s="147" t="s">
        <v>2012</v>
      </c>
      <c r="D150" s="147" t="s">
        <v>314</v>
      </c>
      <c r="E150" s="148" t="s">
        <v>446</v>
      </c>
      <c r="F150" s="288" t="s">
        <v>2011</v>
      </c>
      <c r="G150" s="288"/>
      <c r="H150" s="288"/>
      <c r="I150" s="288"/>
      <c r="J150" s="149" t="s">
        <v>353</v>
      </c>
      <c r="K150" s="202">
        <v>1907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0</v>
      </c>
      <c r="W150" s="153">
        <f>V150*K150</f>
        <v>0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451</v>
      </c>
    </row>
    <row r="151" spans="2:65" s="1" customFormat="1" ht="31.5" customHeight="1" x14ac:dyDescent="0.3">
      <c r="B151" s="146"/>
      <c r="C151" s="147">
        <v>24</v>
      </c>
      <c r="D151" s="147" t="s">
        <v>314</v>
      </c>
      <c r="E151" s="148" t="s">
        <v>449</v>
      </c>
      <c r="F151" s="245" t="s">
        <v>450</v>
      </c>
      <c r="G151" s="245"/>
      <c r="H151" s="245"/>
      <c r="I151" s="245"/>
      <c r="J151" s="149" t="s">
        <v>353</v>
      </c>
      <c r="K151" s="150">
        <v>733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0</v>
      </c>
      <c r="W151" s="153">
        <f>V151*K151</f>
        <v>0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451</v>
      </c>
    </row>
    <row r="152" spans="2:65" s="1" customFormat="1" ht="31.5" customHeight="1" x14ac:dyDescent="0.3">
      <c r="B152" s="146"/>
      <c r="C152" s="147">
        <v>25</v>
      </c>
      <c r="D152" s="147" t="s">
        <v>314</v>
      </c>
      <c r="E152" s="148" t="s">
        <v>1989</v>
      </c>
      <c r="F152" s="283" t="s">
        <v>456</v>
      </c>
      <c r="G152" s="283"/>
      <c r="H152" s="283"/>
      <c r="I152" s="283"/>
      <c r="J152" s="149" t="s">
        <v>387</v>
      </c>
      <c r="K152" s="150">
        <v>51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4.3999999999999997E-2</v>
      </c>
      <c r="W152" s="153">
        <f>V152*K152</f>
        <v>2.2439999999999998</v>
      </c>
      <c r="X152" s="153">
        <v>0</v>
      </c>
      <c r="Y152" s="153">
        <f>X152*K152</f>
        <v>0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1990</v>
      </c>
    </row>
    <row r="153" spans="2:65" s="1" customFormat="1" ht="31.5" customHeight="1" x14ac:dyDescent="0.3">
      <c r="B153" s="146"/>
      <c r="C153" s="147">
        <v>26</v>
      </c>
      <c r="D153" s="147" t="s">
        <v>314</v>
      </c>
      <c r="E153" s="148" t="s">
        <v>452</v>
      </c>
      <c r="F153" s="245" t="s">
        <v>453</v>
      </c>
      <c r="G153" s="245"/>
      <c r="H153" s="245"/>
      <c r="I153" s="245"/>
      <c r="J153" s="149" t="s">
        <v>353</v>
      </c>
      <c r="K153" s="150">
        <v>20</v>
      </c>
      <c r="L153" s="246">
        <v>0</v>
      </c>
      <c r="M153" s="246"/>
      <c r="N153" s="246">
        <f>ROUND(L153*K153,2)</f>
        <v>0</v>
      </c>
      <c r="O153" s="246"/>
      <c r="P153" s="246"/>
      <c r="Q153" s="246"/>
      <c r="R153" s="151"/>
      <c r="T153" s="152" t="s">
        <v>5</v>
      </c>
      <c r="U153" s="42" t="s">
        <v>39</v>
      </c>
      <c r="V153" s="153">
        <v>0.57499999999999996</v>
      </c>
      <c r="W153" s="153">
        <f>V153*K153</f>
        <v>11.5</v>
      </c>
      <c r="X153" s="153">
        <v>2.13408</v>
      </c>
      <c r="Y153" s="153">
        <f>X153*K153</f>
        <v>42.681600000000003</v>
      </c>
      <c r="Z153" s="153">
        <v>0</v>
      </c>
      <c r="AA153" s="154">
        <f>Z153*K153</f>
        <v>0</v>
      </c>
      <c r="AR153" s="19" t="s">
        <v>318</v>
      </c>
      <c r="AT153" s="19" t="s">
        <v>314</v>
      </c>
      <c r="AU153" s="19" t="s">
        <v>86</v>
      </c>
      <c r="AY153" s="19" t="s">
        <v>313</v>
      </c>
      <c r="BE153" s="155">
        <f>IF(U153="základní",N153,0)</f>
        <v>0</v>
      </c>
      <c r="BF153" s="155">
        <f>IF(U153="snížená",N153,0)</f>
        <v>0</v>
      </c>
      <c r="BG153" s="155">
        <f>IF(U153="zákl. přenesená",N153,0)</f>
        <v>0</v>
      </c>
      <c r="BH153" s="155">
        <f>IF(U153="sníž. přenesená",N153,0)</f>
        <v>0</v>
      </c>
      <c r="BI153" s="155">
        <f>IF(U153="nulová",N153,0)</f>
        <v>0</v>
      </c>
      <c r="BJ153" s="19" t="s">
        <v>81</v>
      </c>
      <c r="BK153" s="155">
        <f>ROUND(L153*K153,2)</f>
        <v>0</v>
      </c>
      <c r="BL153" s="19" t="s">
        <v>318</v>
      </c>
      <c r="BM153" s="19" t="s">
        <v>454</v>
      </c>
    </row>
    <row r="154" spans="2:65" s="10" customFormat="1" ht="29.85" customHeight="1" x14ac:dyDescent="0.3">
      <c r="B154" s="135"/>
      <c r="C154" s="136"/>
      <c r="D154" s="145" t="s">
        <v>383</v>
      </c>
      <c r="E154" s="145"/>
      <c r="F154" s="145"/>
      <c r="G154" s="145"/>
      <c r="H154" s="145"/>
      <c r="I154" s="145"/>
      <c r="J154" s="145"/>
      <c r="K154" s="145"/>
      <c r="L154" s="145"/>
      <c r="M154" s="145"/>
      <c r="N154" s="281">
        <f>BK154</f>
        <v>0</v>
      </c>
      <c r="O154" s="282"/>
      <c r="P154" s="282"/>
      <c r="Q154" s="282"/>
      <c r="R154" s="138"/>
      <c r="T154" s="139"/>
      <c r="U154" s="136"/>
      <c r="V154" s="136"/>
      <c r="W154" s="140">
        <f>SUM(W155:W155)</f>
        <v>38.25</v>
      </c>
      <c r="X154" s="136"/>
      <c r="Y154" s="140">
        <f>SUM(Y155:Y155)</f>
        <v>10.57995</v>
      </c>
      <c r="Z154" s="136"/>
      <c r="AA154" s="141">
        <f>SUM(AA155:AA155)</f>
        <v>0</v>
      </c>
      <c r="AR154" s="142" t="s">
        <v>81</v>
      </c>
      <c r="AT154" s="143" t="s">
        <v>73</v>
      </c>
      <c r="AU154" s="143" t="s">
        <v>81</v>
      </c>
      <c r="AY154" s="142" t="s">
        <v>313</v>
      </c>
      <c r="BK154" s="144">
        <f>SUM(BK155:BK155)</f>
        <v>0</v>
      </c>
    </row>
    <row r="155" spans="2:65" s="1" customFormat="1" ht="38.25" customHeight="1" x14ac:dyDescent="0.3">
      <c r="B155" s="146"/>
      <c r="C155" s="147">
        <v>27</v>
      </c>
      <c r="D155" s="147" t="s">
        <v>314</v>
      </c>
      <c r="E155" s="148" t="s">
        <v>458</v>
      </c>
      <c r="F155" s="283" t="s">
        <v>2001</v>
      </c>
      <c r="G155" s="283"/>
      <c r="H155" s="283"/>
      <c r="I155" s="283"/>
      <c r="J155" s="149" t="s">
        <v>387</v>
      </c>
      <c r="K155" s="150">
        <v>51</v>
      </c>
      <c r="L155" s="246">
        <v>0</v>
      </c>
      <c r="M155" s="246"/>
      <c r="N155" s="246">
        <f>ROUND(L155*K155,2)</f>
        <v>0</v>
      </c>
      <c r="O155" s="246"/>
      <c r="P155" s="246"/>
      <c r="Q155" s="246"/>
      <c r="R155" s="151"/>
      <c r="T155" s="152" t="s">
        <v>5</v>
      </c>
      <c r="U155" s="42" t="s">
        <v>39</v>
      </c>
      <c r="V155" s="153">
        <v>0.75</v>
      </c>
      <c r="W155" s="153">
        <f>V155*K155</f>
        <v>38.25</v>
      </c>
      <c r="X155" s="153">
        <v>0.20745</v>
      </c>
      <c r="Y155" s="153">
        <f>X155*K155</f>
        <v>10.57995</v>
      </c>
      <c r="Z155" s="153">
        <v>0</v>
      </c>
      <c r="AA155" s="154">
        <f>Z155*K155</f>
        <v>0</v>
      </c>
      <c r="AR155" s="19" t="s">
        <v>318</v>
      </c>
      <c r="AT155" s="19" t="s">
        <v>314</v>
      </c>
      <c r="AU155" s="19" t="s">
        <v>86</v>
      </c>
      <c r="AY155" s="19" t="s">
        <v>313</v>
      </c>
      <c r="BE155" s="155">
        <f>IF(U155="základní",N155,0)</f>
        <v>0</v>
      </c>
      <c r="BF155" s="155">
        <f>IF(U155="snížená",N155,0)</f>
        <v>0</v>
      </c>
      <c r="BG155" s="155">
        <f>IF(U155="zákl. přenesená",N155,0)</f>
        <v>0</v>
      </c>
      <c r="BH155" s="155">
        <f>IF(U155="sníž. přenesená",N155,0)</f>
        <v>0</v>
      </c>
      <c r="BI155" s="155">
        <f>IF(U155="nulová",N155,0)</f>
        <v>0</v>
      </c>
      <c r="BJ155" s="19" t="s">
        <v>81</v>
      </c>
      <c r="BK155" s="155">
        <f>ROUND(L155*K155,2)</f>
        <v>0</v>
      </c>
      <c r="BL155" s="19" t="s">
        <v>318</v>
      </c>
      <c r="BM155" s="19" t="s">
        <v>459</v>
      </c>
    </row>
    <row r="156" spans="2:65" s="10" customFormat="1" ht="29.85" customHeight="1" x14ac:dyDescent="0.3">
      <c r="B156" s="135"/>
      <c r="C156" s="136"/>
      <c r="D156" s="145" t="s">
        <v>384</v>
      </c>
      <c r="E156" s="145"/>
      <c r="F156" s="145"/>
      <c r="G156" s="145"/>
      <c r="H156" s="145"/>
      <c r="I156" s="145"/>
      <c r="J156" s="145"/>
      <c r="K156" s="145"/>
      <c r="L156" s="145"/>
      <c r="M156" s="145"/>
      <c r="N156" s="281">
        <f>BK156</f>
        <v>0</v>
      </c>
      <c r="O156" s="282"/>
      <c r="P156" s="282"/>
      <c r="Q156" s="282"/>
      <c r="R156" s="138"/>
      <c r="T156" s="139"/>
      <c r="U156" s="136"/>
      <c r="V156" s="136"/>
      <c r="W156" s="140">
        <f>SUM(W157:W160)</f>
        <v>190.92599999999999</v>
      </c>
      <c r="X156" s="136"/>
      <c r="Y156" s="140">
        <f>SUM(Y157:Y160)</f>
        <v>8.8356399999999979</v>
      </c>
      <c r="Z156" s="136"/>
      <c r="AA156" s="141">
        <f>SUM(AA157:AA160)</f>
        <v>0</v>
      </c>
      <c r="AR156" s="142" t="s">
        <v>81</v>
      </c>
      <c r="AT156" s="143" t="s">
        <v>73</v>
      </c>
      <c r="AU156" s="143" t="s">
        <v>81</v>
      </c>
      <c r="AY156" s="142" t="s">
        <v>313</v>
      </c>
      <c r="BK156" s="144">
        <f>SUM(BK157:BK160)</f>
        <v>0</v>
      </c>
    </row>
    <row r="157" spans="2:65" s="1" customFormat="1" ht="31.5" customHeight="1" x14ac:dyDescent="0.3">
      <c r="B157" s="146"/>
      <c r="C157" s="147">
        <v>28</v>
      </c>
      <c r="D157" s="147" t="s">
        <v>314</v>
      </c>
      <c r="E157" s="148" t="s">
        <v>460</v>
      </c>
      <c r="F157" s="245" t="s">
        <v>461</v>
      </c>
      <c r="G157" s="245"/>
      <c r="H157" s="245"/>
      <c r="I157" s="245"/>
      <c r="J157" s="149" t="s">
        <v>462</v>
      </c>
      <c r="K157" s="150">
        <v>30</v>
      </c>
      <c r="L157" s="246">
        <v>0</v>
      </c>
      <c r="M157" s="246"/>
      <c r="N157" s="246">
        <f>ROUND(L157*K157,2)</f>
        <v>0</v>
      </c>
      <c r="O157" s="246"/>
      <c r="P157" s="246"/>
      <c r="Q157" s="246"/>
      <c r="R157" s="151"/>
      <c r="T157" s="152" t="s">
        <v>5</v>
      </c>
      <c r="U157" s="42" t="s">
        <v>39</v>
      </c>
      <c r="V157" s="153">
        <v>1.5620000000000001</v>
      </c>
      <c r="W157" s="153">
        <f>V157*K157</f>
        <v>46.86</v>
      </c>
      <c r="X157" s="153">
        <v>9.1800000000000007E-3</v>
      </c>
      <c r="Y157" s="153">
        <f>X157*K157</f>
        <v>0.27540000000000003</v>
      </c>
      <c r="Z157" s="153">
        <v>0</v>
      </c>
      <c r="AA157" s="154">
        <f>Z157*K157</f>
        <v>0</v>
      </c>
      <c r="AR157" s="19" t="s">
        <v>318</v>
      </c>
      <c r="AT157" s="19" t="s">
        <v>314</v>
      </c>
      <c r="AU157" s="19" t="s">
        <v>86</v>
      </c>
      <c r="AY157" s="19" t="s">
        <v>313</v>
      </c>
      <c r="BE157" s="155">
        <f>IF(U157="základní",N157,0)</f>
        <v>0</v>
      </c>
      <c r="BF157" s="155">
        <f>IF(U157="snížená",N157,0)</f>
        <v>0</v>
      </c>
      <c r="BG157" s="155">
        <f>IF(U157="zákl. přenesená",N157,0)</f>
        <v>0</v>
      </c>
      <c r="BH157" s="155">
        <f>IF(U157="sníž. přenesená",N157,0)</f>
        <v>0</v>
      </c>
      <c r="BI157" s="155">
        <f>IF(U157="nulová",N157,0)</f>
        <v>0</v>
      </c>
      <c r="BJ157" s="19" t="s">
        <v>81</v>
      </c>
      <c r="BK157" s="155">
        <f>ROUND(L157*K157,2)</f>
        <v>0</v>
      </c>
      <c r="BL157" s="19" t="s">
        <v>318</v>
      </c>
      <c r="BM157" s="19" t="s">
        <v>463</v>
      </c>
    </row>
    <row r="158" spans="2:65" s="1" customFormat="1" ht="31.5" customHeight="1" x14ac:dyDescent="0.3">
      <c r="B158" s="146"/>
      <c r="C158" s="167">
        <v>29</v>
      </c>
      <c r="D158" s="167" t="s">
        <v>435</v>
      </c>
      <c r="E158" s="168" t="s">
        <v>464</v>
      </c>
      <c r="F158" s="284" t="s">
        <v>465</v>
      </c>
      <c r="G158" s="284"/>
      <c r="H158" s="284"/>
      <c r="I158" s="284"/>
      <c r="J158" s="169" t="s">
        <v>462</v>
      </c>
      <c r="K158" s="170">
        <v>30</v>
      </c>
      <c r="L158" s="285">
        <v>0</v>
      </c>
      <c r="M158" s="285"/>
      <c r="N158" s="285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0</v>
      </c>
      <c r="W158" s="153">
        <f>V158*K158</f>
        <v>0</v>
      </c>
      <c r="X158" s="153">
        <v>0.26400000000000001</v>
      </c>
      <c r="Y158" s="153">
        <f>X158*K158</f>
        <v>7.92</v>
      </c>
      <c r="Z158" s="153">
        <v>0</v>
      </c>
      <c r="AA158" s="154">
        <f>Z158*K158</f>
        <v>0</v>
      </c>
      <c r="AR158" s="19" t="s">
        <v>376</v>
      </c>
      <c r="AT158" s="19" t="s">
        <v>435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466</v>
      </c>
    </row>
    <row r="159" spans="2:65" s="1" customFormat="1" ht="31.5" customHeight="1" x14ac:dyDescent="0.3">
      <c r="B159" s="146"/>
      <c r="C159" s="147">
        <v>30</v>
      </c>
      <c r="D159" s="147" t="s">
        <v>314</v>
      </c>
      <c r="E159" s="148" t="s">
        <v>467</v>
      </c>
      <c r="F159" s="245" t="s">
        <v>468</v>
      </c>
      <c r="G159" s="245"/>
      <c r="H159" s="245"/>
      <c r="I159" s="245"/>
      <c r="J159" s="149" t="s">
        <v>462</v>
      </c>
      <c r="K159" s="150">
        <v>30</v>
      </c>
      <c r="L159" s="246">
        <v>0</v>
      </c>
      <c r="M159" s="246"/>
      <c r="N159" s="246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0.40300000000000002</v>
      </c>
      <c r="W159" s="153">
        <f>V159*K159</f>
        <v>12.09</v>
      </c>
      <c r="X159" s="153">
        <v>1.6000000000000001E-4</v>
      </c>
      <c r="Y159" s="153">
        <f>X159*K159</f>
        <v>4.8000000000000004E-3</v>
      </c>
      <c r="Z159" s="153">
        <v>0</v>
      </c>
      <c r="AA159" s="154">
        <f>Z159*K159</f>
        <v>0</v>
      </c>
      <c r="AR159" s="19" t="s">
        <v>318</v>
      </c>
      <c r="AT159" s="19" t="s">
        <v>314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469</v>
      </c>
    </row>
    <row r="160" spans="2:65" s="1" customFormat="1" ht="22.5" customHeight="1" x14ac:dyDescent="0.3">
      <c r="B160" s="146"/>
      <c r="C160" s="147">
        <v>31</v>
      </c>
      <c r="D160" s="147" t="s">
        <v>314</v>
      </c>
      <c r="E160" s="148" t="s">
        <v>470</v>
      </c>
      <c r="F160" s="245" t="s">
        <v>471</v>
      </c>
      <c r="G160" s="245"/>
      <c r="H160" s="245"/>
      <c r="I160" s="245"/>
      <c r="J160" s="149" t="s">
        <v>396</v>
      </c>
      <c r="K160" s="150">
        <v>4888</v>
      </c>
      <c r="L160" s="246">
        <v>0</v>
      </c>
      <c r="M160" s="246"/>
      <c r="N160" s="246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2.7E-2</v>
      </c>
      <c r="W160" s="153">
        <f>V160*K160</f>
        <v>131.976</v>
      </c>
      <c r="X160" s="153">
        <v>1.2999999999999999E-4</v>
      </c>
      <c r="Y160" s="153">
        <f>X160*K160</f>
        <v>0.63543999999999989</v>
      </c>
      <c r="Z160" s="153">
        <v>0</v>
      </c>
      <c r="AA160" s="154">
        <f>Z160*K160</f>
        <v>0</v>
      </c>
      <c r="AR160" s="19" t="s">
        <v>318</v>
      </c>
      <c r="AT160" s="19" t="s">
        <v>314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472</v>
      </c>
    </row>
    <row r="161" spans="2:65" s="10" customFormat="1" ht="29.85" customHeight="1" x14ac:dyDescent="0.3">
      <c r="B161" s="135"/>
      <c r="C161" s="136"/>
      <c r="D161" s="145" t="s">
        <v>385</v>
      </c>
      <c r="E161" s="145"/>
      <c r="F161" s="145"/>
      <c r="G161" s="145"/>
      <c r="H161" s="145"/>
      <c r="I161" s="145"/>
      <c r="J161" s="145"/>
      <c r="K161" s="145"/>
      <c r="L161" s="145"/>
      <c r="M161" s="145"/>
      <c r="N161" s="281">
        <f>BK161</f>
        <v>0</v>
      </c>
      <c r="O161" s="282"/>
      <c r="P161" s="282"/>
      <c r="Q161" s="282"/>
      <c r="R161" s="138"/>
      <c r="T161" s="139"/>
      <c r="U161" s="136"/>
      <c r="V161" s="136"/>
      <c r="W161" s="140">
        <f>SUM(W162:W162)</f>
        <v>3.7199999999999998</v>
      </c>
      <c r="X161" s="136"/>
      <c r="Y161" s="140">
        <f>SUM(Y162:Y162)</f>
        <v>1.2199999999999999E-2</v>
      </c>
      <c r="Z161" s="136"/>
      <c r="AA161" s="141">
        <f>SUM(AA162:AA162)</f>
        <v>0</v>
      </c>
      <c r="AR161" s="142" t="s">
        <v>81</v>
      </c>
      <c r="AT161" s="143" t="s">
        <v>73</v>
      </c>
      <c r="AU161" s="143" t="s">
        <v>81</v>
      </c>
      <c r="AY161" s="142" t="s">
        <v>313</v>
      </c>
      <c r="BK161" s="144">
        <f>SUM(BK162:BK162)</f>
        <v>0</v>
      </c>
    </row>
    <row r="162" spans="2:65" s="1" customFormat="1" ht="53.25" customHeight="1" x14ac:dyDescent="0.3">
      <c r="B162" s="146"/>
      <c r="C162" s="197">
        <v>32</v>
      </c>
      <c r="D162" s="197" t="s">
        <v>314</v>
      </c>
      <c r="E162" s="198" t="s">
        <v>474</v>
      </c>
      <c r="F162" s="283" t="s">
        <v>475</v>
      </c>
      <c r="G162" s="283"/>
      <c r="H162" s="283"/>
      <c r="I162" s="283"/>
      <c r="J162" s="149" t="s">
        <v>396</v>
      </c>
      <c r="K162" s="150">
        <v>20</v>
      </c>
      <c r="L162" s="246">
        <v>0</v>
      </c>
      <c r="M162" s="246"/>
      <c r="N162" s="246">
        <f>ROUND(L162*K162,2)</f>
        <v>0</v>
      </c>
      <c r="O162" s="246"/>
      <c r="P162" s="246"/>
      <c r="Q162" s="246"/>
      <c r="R162" s="151"/>
      <c r="T162" s="152" t="s">
        <v>5</v>
      </c>
      <c r="U162" s="42" t="s">
        <v>39</v>
      </c>
      <c r="V162" s="153">
        <v>0.186</v>
      </c>
      <c r="W162" s="153">
        <f>V162*K162</f>
        <v>3.7199999999999998</v>
      </c>
      <c r="X162" s="153">
        <v>6.0999999999999997E-4</v>
      </c>
      <c r="Y162" s="153">
        <f>X162*K162</f>
        <v>1.2199999999999999E-2</v>
      </c>
      <c r="Z162" s="153">
        <v>0</v>
      </c>
      <c r="AA162" s="154">
        <f>Z162*K162</f>
        <v>0</v>
      </c>
      <c r="AR162" s="19" t="s">
        <v>318</v>
      </c>
      <c r="AT162" s="19" t="s">
        <v>314</v>
      </c>
      <c r="AU162" s="19" t="s">
        <v>86</v>
      </c>
      <c r="AY162" s="19" t="s">
        <v>313</v>
      </c>
      <c r="BE162" s="155">
        <f>IF(U162="základní",N162,0)</f>
        <v>0</v>
      </c>
      <c r="BF162" s="155">
        <f>IF(U162="snížená",N162,0)</f>
        <v>0</v>
      </c>
      <c r="BG162" s="155">
        <f>IF(U162="zákl. přenesená",N162,0)</f>
        <v>0</v>
      </c>
      <c r="BH162" s="155">
        <f>IF(U162="sníž. přenesená",N162,0)</f>
        <v>0</v>
      </c>
      <c r="BI162" s="155">
        <f>IF(U162="nulová",N162,0)</f>
        <v>0</v>
      </c>
      <c r="BJ162" s="19" t="s">
        <v>81</v>
      </c>
      <c r="BK162" s="155">
        <f>ROUND(L162*K162,2)</f>
        <v>0</v>
      </c>
      <c r="BL162" s="19" t="s">
        <v>318</v>
      </c>
      <c r="BM162" s="19" t="s">
        <v>473</v>
      </c>
    </row>
    <row r="163" spans="2:65" s="10" customFormat="1" ht="29.85" customHeight="1" x14ac:dyDescent="0.3">
      <c r="B163" s="135"/>
      <c r="C163" s="136"/>
      <c r="D163" s="145" t="s">
        <v>386</v>
      </c>
      <c r="E163" s="145"/>
      <c r="F163" s="145"/>
      <c r="G163" s="145"/>
      <c r="H163" s="145"/>
      <c r="I163" s="145"/>
      <c r="J163" s="145"/>
      <c r="K163" s="145"/>
      <c r="L163" s="145"/>
      <c r="M163" s="145"/>
      <c r="N163" s="281">
        <f>BK163</f>
        <v>0</v>
      </c>
      <c r="O163" s="282"/>
      <c r="P163" s="282"/>
      <c r="Q163" s="282"/>
      <c r="R163" s="138"/>
      <c r="T163" s="139"/>
      <c r="U163" s="136"/>
      <c r="V163" s="136"/>
      <c r="W163" s="140">
        <f>SUM(W164:W168)</f>
        <v>4.9450000000000003</v>
      </c>
      <c r="X163" s="136"/>
      <c r="Y163" s="140">
        <f>SUM(Y164:Y168)</f>
        <v>0</v>
      </c>
      <c r="Z163" s="136"/>
      <c r="AA163" s="141">
        <f>SUM(AA164:AA168)</f>
        <v>0</v>
      </c>
      <c r="AR163" s="142" t="s">
        <v>81</v>
      </c>
      <c r="AT163" s="143" t="s">
        <v>73</v>
      </c>
      <c r="AU163" s="143" t="s">
        <v>81</v>
      </c>
      <c r="AY163" s="142" t="s">
        <v>313</v>
      </c>
      <c r="BK163" s="144">
        <f>SUM(BK164:BK168)</f>
        <v>0</v>
      </c>
    </row>
    <row r="164" spans="2:65" s="1" customFormat="1" ht="31.5" customHeight="1" x14ac:dyDescent="0.3">
      <c r="B164" s="146"/>
      <c r="C164" s="147">
        <v>33</v>
      </c>
      <c r="D164" s="147" t="s">
        <v>314</v>
      </c>
      <c r="E164" s="148" t="s">
        <v>476</v>
      </c>
      <c r="F164" s="283" t="s">
        <v>477</v>
      </c>
      <c r="G164" s="283"/>
      <c r="H164" s="283"/>
      <c r="I164" s="283"/>
      <c r="J164" s="149" t="s">
        <v>379</v>
      </c>
      <c r="K164" s="150">
        <v>5</v>
      </c>
      <c r="L164" s="246">
        <v>0</v>
      </c>
      <c r="M164" s="246"/>
      <c r="N164" s="246">
        <f t="shared" ref="N164:N168" si="10">ROUND(L164*K164,2)</f>
        <v>0</v>
      </c>
      <c r="O164" s="246"/>
      <c r="P164" s="246"/>
      <c r="Q164" s="246"/>
      <c r="R164" s="151"/>
      <c r="T164" s="152" t="s">
        <v>5</v>
      </c>
      <c r="U164" s="42" t="s">
        <v>39</v>
      </c>
      <c r="V164" s="153">
        <v>0</v>
      </c>
      <c r="W164" s="153">
        <f t="shared" ref="W164:W168" si="11">V164*K164</f>
        <v>0</v>
      </c>
      <c r="X164" s="153">
        <v>0</v>
      </c>
      <c r="Y164" s="153">
        <f t="shared" ref="Y164:Y168" si="12">X164*K164</f>
        <v>0</v>
      </c>
      <c r="Z164" s="153">
        <v>0</v>
      </c>
      <c r="AA164" s="154">
        <f t="shared" ref="AA164:AA168" si="13">Z164*K164</f>
        <v>0</v>
      </c>
      <c r="AR164" s="19" t="s">
        <v>318</v>
      </c>
      <c r="AT164" s="19" t="s">
        <v>314</v>
      </c>
      <c r="AU164" s="19" t="s">
        <v>86</v>
      </c>
      <c r="AY164" s="19" t="s">
        <v>313</v>
      </c>
      <c r="BE164" s="155">
        <f t="shared" ref="BE164:BE168" si="14">IF(U164="základní",N164,0)</f>
        <v>0</v>
      </c>
      <c r="BF164" s="155">
        <f t="shared" ref="BF164:BF168" si="15">IF(U164="snížená",N164,0)</f>
        <v>0</v>
      </c>
      <c r="BG164" s="155">
        <f t="shared" ref="BG164:BG168" si="16">IF(U164="zákl. přenesená",N164,0)</f>
        <v>0</v>
      </c>
      <c r="BH164" s="155">
        <f t="shared" ref="BH164:BH168" si="17">IF(U164="sníž. přenesená",N164,0)</f>
        <v>0</v>
      </c>
      <c r="BI164" s="155">
        <f t="shared" ref="BI164:BI168" si="18">IF(U164="nulová",N164,0)</f>
        <v>0</v>
      </c>
      <c r="BJ164" s="19" t="s">
        <v>81</v>
      </c>
      <c r="BK164" s="155">
        <f t="shared" ref="BK164:BK168" si="19">ROUND(L164*K164,2)</f>
        <v>0</v>
      </c>
      <c r="BL164" s="19" t="s">
        <v>318</v>
      </c>
      <c r="BM164" s="19" t="s">
        <v>1050</v>
      </c>
    </row>
    <row r="165" spans="2:65" s="1" customFormat="1" ht="44.25" customHeight="1" x14ac:dyDescent="0.3">
      <c r="B165" s="146"/>
      <c r="C165" s="147">
        <v>34</v>
      </c>
      <c r="D165" s="147" t="s">
        <v>314</v>
      </c>
      <c r="E165" s="148" t="s">
        <v>1329</v>
      </c>
      <c r="F165" s="283" t="s">
        <v>1330</v>
      </c>
      <c r="G165" s="283"/>
      <c r="H165" s="283"/>
      <c r="I165" s="283"/>
      <c r="J165" s="149" t="s">
        <v>379</v>
      </c>
      <c r="K165" s="150">
        <v>5</v>
      </c>
      <c r="L165" s="246">
        <v>0</v>
      </c>
      <c r="M165" s="246"/>
      <c r="N165" s="246">
        <f t="shared" si="10"/>
        <v>0</v>
      </c>
      <c r="O165" s="246"/>
      <c r="P165" s="246"/>
      <c r="Q165" s="246"/>
      <c r="R165" s="151"/>
      <c r="T165" s="152" t="s">
        <v>5</v>
      </c>
      <c r="U165" s="42" t="s">
        <v>39</v>
      </c>
      <c r="V165" s="153">
        <v>0</v>
      </c>
      <c r="W165" s="153">
        <f t="shared" si="11"/>
        <v>0</v>
      </c>
      <c r="X165" s="153">
        <v>0</v>
      </c>
      <c r="Y165" s="153">
        <f t="shared" si="12"/>
        <v>0</v>
      </c>
      <c r="Z165" s="153">
        <v>0</v>
      </c>
      <c r="AA165" s="154">
        <f t="shared" si="13"/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 t="shared" si="14"/>
        <v>0</v>
      </c>
      <c r="BF165" s="155">
        <f t="shared" si="15"/>
        <v>0</v>
      </c>
      <c r="BG165" s="155">
        <f t="shared" si="16"/>
        <v>0</v>
      </c>
      <c r="BH165" s="155">
        <f t="shared" si="17"/>
        <v>0</v>
      </c>
      <c r="BI165" s="155">
        <f t="shared" si="18"/>
        <v>0</v>
      </c>
      <c r="BJ165" s="19" t="s">
        <v>81</v>
      </c>
      <c r="BK165" s="155">
        <f t="shared" si="19"/>
        <v>0</v>
      </c>
      <c r="BL165" s="19" t="s">
        <v>318</v>
      </c>
      <c r="BM165" s="19" t="s">
        <v>1827</v>
      </c>
    </row>
    <row r="166" spans="2:65" s="1" customFormat="1" ht="31.5" customHeight="1" x14ac:dyDescent="0.3">
      <c r="B166" s="146"/>
      <c r="C166" s="147">
        <v>35</v>
      </c>
      <c r="D166" s="147" t="s">
        <v>314</v>
      </c>
      <c r="E166" s="148" t="s">
        <v>482</v>
      </c>
      <c r="F166" s="283" t="s">
        <v>483</v>
      </c>
      <c r="G166" s="283"/>
      <c r="H166" s="283"/>
      <c r="I166" s="283"/>
      <c r="J166" s="149" t="s">
        <v>379</v>
      </c>
      <c r="K166" s="150">
        <v>5</v>
      </c>
      <c r="L166" s="246">
        <v>0</v>
      </c>
      <c r="M166" s="246"/>
      <c r="N166" s="246">
        <f t="shared" si="10"/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3.2000000000000001E-2</v>
      </c>
      <c r="W166" s="153">
        <f t="shared" si="11"/>
        <v>0.16</v>
      </c>
      <c r="X166" s="153">
        <v>0</v>
      </c>
      <c r="Y166" s="153">
        <f t="shared" si="12"/>
        <v>0</v>
      </c>
      <c r="Z166" s="153">
        <v>0</v>
      </c>
      <c r="AA166" s="154">
        <f t="shared" si="13"/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si="14"/>
        <v>0</v>
      </c>
      <c r="BF166" s="155">
        <f t="shared" si="15"/>
        <v>0</v>
      </c>
      <c r="BG166" s="155">
        <f t="shared" si="16"/>
        <v>0</v>
      </c>
      <c r="BH166" s="155">
        <f t="shared" si="17"/>
        <v>0</v>
      </c>
      <c r="BI166" s="155">
        <f t="shared" si="18"/>
        <v>0</v>
      </c>
      <c r="BJ166" s="19" t="s">
        <v>81</v>
      </c>
      <c r="BK166" s="155">
        <f t="shared" si="19"/>
        <v>0</v>
      </c>
      <c r="BL166" s="19" t="s">
        <v>318</v>
      </c>
      <c r="BM166" s="19" t="s">
        <v>1051</v>
      </c>
    </row>
    <row r="167" spans="2:65" s="1" customFormat="1" ht="31.5" customHeight="1" x14ac:dyDescent="0.3">
      <c r="B167" s="146"/>
      <c r="C167" s="147">
        <v>36</v>
      </c>
      <c r="D167" s="147" t="s">
        <v>314</v>
      </c>
      <c r="E167" s="148" t="s">
        <v>484</v>
      </c>
      <c r="F167" s="283" t="s">
        <v>485</v>
      </c>
      <c r="G167" s="283"/>
      <c r="H167" s="283"/>
      <c r="I167" s="283"/>
      <c r="J167" s="149" t="s">
        <v>379</v>
      </c>
      <c r="K167" s="150">
        <v>5</v>
      </c>
      <c r="L167" s="246">
        <v>0</v>
      </c>
      <c r="M167" s="246"/>
      <c r="N167" s="246">
        <f t="shared" si="10"/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3.0000000000000001E-3</v>
      </c>
      <c r="W167" s="153">
        <f t="shared" si="11"/>
        <v>1.4999999999999999E-2</v>
      </c>
      <c r="X167" s="153">
        <v>0</v>
      </c>
      <c r="Y167" s="153">
        <f t="shared" si="12"/>
        <v>0</v>
      </c>
      <c r="Z167" s="153">
        <v>0</v>
      </c>
      <c r="AA167" s="154">
        <f t="shared" si="13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4"/>
        <v>0</v>
      </c>
      <c r="BF167" s="155">
        <f t="shared" si="15"/>
        <v>0</v>
      </c>
      <c r="BG167" s="155">
        <f t="shared" si="16"/>
        <v>0</v>
      </c>
      <c r="BH167" s="155">
        <f t="shared" si="17"/>
        <v>0</v>
      </c>
      <c r="BI167" s="155">
        <f t="shared" si="18"/>
        <v>0</v>
      </c>
      <c r="BJ167" s="19" t="s">
        <v>81</v>
      </c>
      <c r="BK167" s="155">
        <f t="shared" si="19"/>
        <v>0</v>
      </c>
      <c r="BL167" s="19" t="s">
        <v>318</v>
      </c>
      <c r="BM167" s="19" t="s">
        <v>1052</v>
      </c>
    </row>
    <row r="168" spans="2:65" s="1" customFormat="1" ht="31.5" customHeight="1" x14ac:dyDescent="0.3">
      <c r="B168" s="146"/>
      <c r="C168" s="147">
        <v>37</v>
      </c>
      <c r="D168" s="147" t="s">
        <v>314</v>
      </c>
      <c r="E168" s="148" t="s">
        <v>486</v>
      </c>
      <c r="F168" s="283" t="s">
        <v>487</v>
      </c>
      <c r="G168" s="283"/>
      <c r="H168" s="283"/>
      <c r="I168" s="283"/>
      <c r="J168" s="149" t="s">
        <v>379</v>
      </c>
      <c r="K168" s="150">
        <v>30</v>
      </c>
      <c r="L168" s="246">
        <v>0</v>
      </c>
      <c r="M168" s="246"/>
      <c r="N168" s="246">
        <f t="shared" si="10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0.159</v>
      </c>
      <c r="W168" s="153">
        <f t="shared" si="11"/>
        <v>4.7700000000000005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1053</v>
      </c>
    </row>
    <row r="169" spans="2:65" s="10" customFormat="1" ht="37.35" customHeight="1" x14ac:dyDescent="0.35">
      <c r="B169" s="135"/>
      <c r="C169" s="136"/>
      <c r="D169" s="137" t="s">
        <v>296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267">
        <f>BK169</f>
        <v>0</v>
      </c>
      <c r="O169" s="268"/>
      <c r="P169" s="268"/>
      <c r="Q169" s="268"/>
      <c r="R169" s="138"/>
      <c r="T169" s="139"/>
      <c r="U169" s="136"/>
      <c r="V169" s="136"/>
      <c r="W169" s="140">
        <f>W170</f>
        <v>8533.5820000000003</v>
      </c>
      <c r="X169" s="136"/>
      <c r="Y169" s="140">
        <f>Y170</f>
        <v>311.97892000000002</v>
      </c>
      <c r="Z169" s="136"/>
      <c r="AA169" s="141">
        <f>AA170</f>
        <v>0</v>
      </c>
      <c r="AR169" s="142" t="s">
        <v>210</v>
      </c>
      <c r="AT169" s="143" t="s">
        <v>73</v>
      </c>
      <c r="AU169" s="143" t="s">
        <v>74</v>
      </c>
      <c r="AY169" s="142" t="s">
        <v>313</v>
      </c>
      <c r="BK169" s="144">
        <f>BK170</f>
        <v>0</v>
      </c>
    </row>
    <row r="170" spans="2:65" s="10" customFormat="1" ht="19.899999999999999" customHeight="1" x14ac:dyDescent="0.3">
      <c r="B170" s="135"/>
      <c r="C170" s="136"/>
      <c r="D170" s="145" t="s">
        <v>297</v>
      </c>
      <c r="E170" s="145"/>
      <c r="F170" s="145"/>
      <c r="G170" s="145"/>
      <c r="H170" s="145"/>
      <c r="I170" s="145"/>
      <c r="J170" s="145"/>
      <c r="K170" s="145"/>
      <c r="L170" s="145"/>
      <c r="M170" s="145"/>
      <c r="N170" s="269">
        <f>BK170</f>
        <v>0</v>
      </c>
      <c r="O170" s="270"/>
      <c r="P170" s="270"/>
      <c r="Q170" s="270"/>
      <c r="R170" s="138"/>
      <c r="T170" s="139"/>
      <c r="U170" s="136"/>
      <c r="V170" s="136"/>
      <c r="W170" s="140">
        <f>SUM(W171:W215)</f>
        <v>8533.5820000000003</v>
      </c>
      <c r="X170" s="136"/>
      <c r="Y170" s="140">
        <f>SUM(Y171:Y215)</f>
        <v>311.97892000000002</v>
      </c>
      <c r="Z170" s="136"/>
      <c r="AA170" s="141">
        <f>SUM(AA171:AA215)</f>
        <v>0</v>
      </c>
      <c r="AR170" s="142" t="s">
        <v>210</v>
      </c>
      <c r="AT170" s="143" t="s">
        <v>73</v>
      </c>
      <c r="AU170" s="143" t="s">
        <v>81</v>
      </c>
      <c r="AY170" s="142" t="s">
        <v>313</v>
      </c>
      <c r="BK170" s="144">
        <f>SUM(BK171:BK215)</f>
        <v>0</v>
      </c>
    </row>
    <row r="171" spans="2:65" s="1" customFormat="1" ht="31.5" customHeight="1" x14ac:dyDescent="0.3">
      <c r="B171" s="146"/>
      <c r="C171" s="147">
        <v>38</v>
      </c>
      <c r="D171" s="147" t="s">
        <v>314</v>
      </c>
      <c r="E171" s="148" t="s">
        <v>488</v>
      </c>
      <c r="F171" s="245" t="s">
        <v>489</v>
      </c>
      <c r="G171" s="245"/>
      <c r="H171" s="245"/>
      <c r="I171" s="245"/>
      <c r="J171" s="149" t="s">
        <v>462</v>
      </c>
      <c r="K171" s="150">
        <v>4</v>
      </c>
      <c r="L171" s="246">
        <v>0</v>
      </c>
      <c r="M171" s="246"/>
      <c r="N171" s="246">
        <f t="shared" ref="N171:N215" si="20">ROUND(L171*K171,2)</f>
        <v>0</v>
      </c>
      <c r="O171" s="246"/>
      <c r="P171" s="246"/>
      <c r="Q171" s="246"/>
      <c r="R171" s="151"/>
      <c r="T171" s="152" t="s">
        <v>5</v>
      </c>
      <c r="U171" s="42" t="s">
        <v>39</v>
      </c>
      <c r="V171" s="153">
        <v>0.23799999999999999</v>
      </c>
      <c r="W171" s="153">
        <f t="shared" ref="W171:W215" si="21">V171*K171</f>
        <v>0.95199999999999996</v>
      </c>
      <c r="X171" s="153">
        <v>0</v>
      </c>
      <c r="Y171" s="153">
        <f t="shared" ref="Y171:Y215" si="22">X171*K171</f>
        <v>0</v>
      </c>
      <c r="Z171" s="153">
        <v>0</v>
      </c>
      <c r="AA171" s="154">
        <f t="shared" ref="AA171:AA215" si="23">Z171*K171</f>
        <v>0</v>
      </c>
      <c r="AR171" s="19" t="s">
        <v>490</v>
      </c>
      <c r="AT171" s="19" t="s">
        <v>314</v>
      </c>
      <c r="AU171" s="19" t="s">
        <v>86</v>
      </c>
      <c r="AY171" s="19" t="s">
        <v>313</v>
      </c>
      <c r="BE171" s="155">
        <f t="shared" ref="BE171:BE215" si="24">IF(U171="základní",N171,0)</f>
        <v>0</v>
      </c>
      <c r="BF171" s="155">
        <f t="shared" ref="BF171:BF215" si="25">IF(U171="snížená",N171,0)</f>
        <v>0</v>
      </c>
      <c r="BG171" s="155">
        <f t="shared" ref="BG171:BG215" si="26">IF(U171="zákl. přenesená",N171,0)</f>
        <v>0</v>
      </c>
      <c r="BH171" s="155">
        <f t="shared" ref="BH171:BH215" si="27">IF(U171="sníž. přenesená",N171,0)</f>
        <v>0</v>
      </c>
      <c r="BI171" s="155">
        <f t="shared" ref="BI171:BI215" si="28">IF(U171="nulová",N171,0)</f>
        <v>0</v>
      </c>
      <c r="BJ171" s="19" t="s">
        <v>81</v>
      </c>
      <c r="BK171" s="155">
        <f t="shared" ref="BK171:BK215" si="29">ROUND(L171*K171,2)</f>
        <v>0</v>
      </c>
      <c r="BL171" s="19" t="s">
        <v>490</v>
      </c>
      <c r="BM171" s="19" t="s">
        <v>491</v>
      </c>
    </row>
    <row r="172" spans="2:65" s="1" customFormat="1" ht="31.5" customHeight="1" x14ac:dyDescent="0.3">
      <c r="B172" s="146"/>
      <c r="C172" s="147">
        <v>39</v>
      </c>
      <c r="D172" s="147" t="s">
        <v>314</v>
      </c>
      <c r="E172" s="148" t="s">
        <v>1339</v>
      </c>
      <c r="F172" s="261" t="s">
        <v>1340</v>
      </c>
      <c r="G172" s="262"/>
      <c r="H172" s="262"/>
      <c r="I172" s="263"/>
      <c r="J172" s="149" t="s">
        <v>462</v>
      </c>
      <c r="K172" s="150">
        <v>4</v>
      </c>
      <c r="L172" s="264">
        <v>0</v>
      </c>
      <c r="M172" s="265"/>
      <c r="N172" s="264">
        <f t="shared" si="20"/>
        <v>0</v>
      </c>
      <c r="O172" s="266"/>
      <c r="P172" s="266"/>
      <c r="Q172" s="265"/>
      <c r="R172" s="151"/>
      <c r="T172" s="152" t="s">
        <v>5</v>
      </c>
      <c r="U172" s="42" t="s">
        <v>39</v>
      </c>
      <c r="V172" s="153">
        <v>27.716000000000001</v>
      </c>
      <c r="W172" s="153">
        <f t="shared" si="21"/>
        <v>110.864</v>
      </c>
      <c r="X172" s="153">
        <v>3.2000000000000003E-4</v>
      </c>
      <c r="Y172" s="153">
        <f t="shared" si="22"/>
        <v>1.2800000000000001E-3</v>
      </c>
      <c r="Z172" s="153">
        <v>0</v>
      </c>
      <c r="AA172" s="154">
        <f t="shared" si="23"/>
        <v>0</v>
      </c>
      <c r="AR172" s="19" t="s">
        <v>490</v>
      </c>
      <c r="AT172" s="19" t="s">
        <v>314</v>
      </c>
      <c r="AU172" s="19" t="s">
        <v>86</v>
      </c>
      <c r="AY172" s="19" t="s">
        <v>313</v>
      </c>
      <c r="BE172" s="155">
        <f t="shared" si="24"/>
        <v>0</v>
      </c>
      <c r="BF172" s="155">
        <f t="shared" si="25"/>
        <v>0</v>
      </c>
      <c r="BG172" s="155">
        <f t="shared" si="26"/>
        <v>0</v>
      </c>
      <c r="BH172" s="155">
        <f t="shared" si="27"/>
        <v>0</v>
      </c>
      <c r="BI172" s="155">
        <f t="shared" si="28"/>
        <v>0</v>
      </c>
      <c r="BJ172" s="19" t="s">
        <v>81</v>
      </c>
      <c r="BK172" s="155">
        <f t="shared" si="29"/>
        <v>0</v>
      </c>
      <c r="BL172" s="19" t="s">
        <v>490</v>
      </c>
      <c r="BM172" s="19" t="s">
        <v>1341</v>
      </c>
    </row>
    <row r="173" spans="2:65" s="1" customFormat="1" ht="52.5" customHeight="1" x14ac:dyDescent="0.3">
      <c r="B173" s="146"/>
      <c r="C173" s="147">
        <v>40</v>
      </c>
      <c r="D173" s="147" t="s">
        <v>314</v>
      </c>
      <c r="E173" s="148" t="s">
        <v>492</v>
      </c>
      <c r="F173" s="245" t="s">
        <v>1942</v>
      </c>
      <c r="G173" s="245"/>
      <c r="H173" s="245"/>
      <c r="I173" s="245"/>
      <c r="J173" s="149" t="s">
        <v>462</v>
      </c>
      <c r="K173" s="150">
        <v>2</v>
      </c>
      <c r="L173" s="246">
        <v>0</v>
      </c>
      <c r="M173" s="246"/>
      <c r="N173" s="246">
        <f t="shared" si="20"/>
        <v>0</v>
      </c>
      <c r="O173" s="246"/>
      <c r="P173" s="246"/>
      <c r="Q173" s="246"/>
      <c r="R173" s="151"/>
      <c r="T173" s="152" t="s">
        <v>5</v>
      </c>
      <c r="U173" s="42" t="s">
        <v>39</v>
      </c>
      <c r="V173" s="153">
        <v>0.23799999999999999</v>
      </c>
      <c r="W173" s="153">
        <f t="shared" si="21"/>
        <v>0.47599999999999998</v>
      </c>
      <c r="X173" s="153">
        <v>0</v>
      </c>
      <c r="Y173" s="153">
        <f t="shared" si="22"/>
        <v>0</v>
      </c>
      <c r="Z173" s="153">
        <v>0</v>
      </c>
      <c r="AA173" s="154">
        <f t="shared" si="23"/>
        <v>0</v>
      </c>
      <c r="AR173" s="19" t="s">
        <v>490</v>
      </c>
      <c r="AT173" s="19" t="s">
        <v>314</v>
      </c>
      <c r="AU173" s="19" t="s">
        <v>86</v>
      </c>
      <c r="AY173" s="19" t="s">
        <v>313</v>
      </c>
      <c r="BE173" s="155">
        <f t="shared" si="24"/>
        <v>0</v>
      </c>
      <c r="BF173" s="155">
        <f t="shared" si="25"/>
        <v>0</v>
      </c>
      <c r="BG173" s="155">
        <f t="shared" si="26"/>
        <v>0</v>
      </c>
      <c r="BH173" s="155">
        <f t="shared" si="27"/>
        <v>0</v>
      </c>
      <c r="BI173" s="155">
        <f t="shared" si="28"/>
        <v>0</v>
      </c>
      <c r="BJ173" s="19" t="s">
        <v>81</v>
      </c>
      <c r="BK173" s="155">
        <f t="shared" si="29"/>
        <v>0</v>
      </c>
      <c r="BL173" s="19" t="s">
        <v>490</v>
      </c>
      <c r="BM173" s="19" t="s">
        <v>494</v>
      </c>
    </row>
    <row r="174" spans="2:65" s="1" customFormat="1" ht="31.5" customHeight="1" x14ac:dyDescent="0.3">
      <c r="B174" s="146"/>
      <c r="C174" s="147">
        <v>41</v>
      </c>
      <c r="D174" s="147" t="s">
        <v>314</v>
      </c>
      <c r="E174" s="148" t="s">
        <v>495</v>
      </c>
      <c r="F174" s="245" t="s">
        <v>496</v>
      </c>
      <c r="G174" s="245"/>
      <c r="H174" s="245"/>
      <c r="I174" s="245"/>
      <c r="J174" s="149" t="s">
        <v>462</v>
      </c>
      <c r="K174" s="150">
        <v>1</v>
      </c>
      <c r="L174" s="246">
        <v>0</v>
      </c>
      <c r="M174" s="246"/>
      <c r="N174" s="246">
        <f t="shared" si="20"/>
        <v>0</v>
      </c>
      <c r="O174" s="246"/>
      <c r="P174" s="246"/>
      <c r="Q174" s="246"/>
      <c r="R174" s="151"/>
      <c r="T174" s="152" t="s">
        <v>5</v>
      </c>
      <c r="U174" s="42" t="s">
        <v>39</v>
      </c>
      <c r="V174" s="153">
        <v>7.8150000000000004</v>
      </c>
      <c r="W174" s="153">
        <f t="shared" si="21"/>
        <v>7.8150000000000004</v>
      </c>
      <c r="X174" s="153">
        <v>1.8500000000000001E-3</v>
      </c>
      <c r="Y174" s="153">
        <f t="shared" si="22"/>
        <v>1.8500000000000001E-3</v>
      </c>
      <c r="Z174" s="153">
        <v>0</v>
      </c>
      <c r="AA174" s="154">
        <f t="shared" si="23"/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si="24"/>
        <v>0</v>
      </c>
      <c r="BF174" s="155">
        <f t="shared" si="25"/>
        <v>0</v>
      </c>
      <c r="BG174" s="155">
        <f t="shared" si="26"/>
        <v>0</v>
      </c>
      <c r="BH174" s="155">
        <f t="shared" si="27"/>
        <v>0</v>
      </c>
      <c r="BI174" s="155">
        <f t="shared" si="28"/>
        <v>0</v>
      </c>
      <c r="BJ174" s="19" t="s">
        <v>81</v>
      </c>
      <c r="BK174" s="155">
        <f t="shared" si="29"/>
        <v>0</v>
      </c>
      <c r="BL174" s="19" t="s">
        <v>490</v>
      </c>
      <c r="BM174" s="19" t="s">
        <v>497</v>
      </c>
    </row>
    <row r="175" spans="2:65" s="1" customFormat="1" ht="22.5" customHeight="1" x14ac:dyDescent="0.3">
      <c r="B175" s="146"/>
      <c r="C175" s="147">
        <v>42</v>
      </c>
      <c r="D175" s="147" t="s">
        <v>314</v>
      </c>
      <c r="E175" s="148" t="s">
        <v>498</v>
      </c>
      <c r="F175" s="245" t="s">
        <v>499</v>
      </c>
      <c r="G175" s="245"/>
      <c r="H175" s="245"/>
      <c r="I175" s="245"/>
      <c r="J175" s="149" t="s">
        <v>396</v>
      </c>
      <c r="K175" s="150">
        <v>4888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0.66200000000000003</v>
      </c>
      <c r="W175" s="153">
        <f t="shared" si="21"/>
        <v>3235.8560000000002</v>
      </c>
      <c r="X175" s="153">
        <v>4.0999999999999999E-4</v>
      </c>
      <c r="Y175" s="153">
        <f t="shared" si="22"/>
        <v>2.0040800000000001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500</v>
      </c>
    </row>
    <row r="176" spans="2:65" s="1" customFormat="1" ht="44.25" customHeight="1" x14ac:dyDescent="0.3">
      <c r="B176" s="146"/>
      <c r="C176" s="147">
        <v>43</v>
      </c>
      <c r="D176" s="167" t="s">
        <v>435</v>
      </c>
      <c r="E176" s="168" t="s">
        <v>501</v>
      </c>
      <c r="F176" s="289" t="s">
        <v>502</v>
      </c>
      <c r="G176" s="289"/>
      <c r="H176" s="289"/>
      <c r="I176" s="289"/>
      <c r="J176" s="169" t="s">
        <v>396</v>
      </c>
      <c r="K176" s="170">
        <v>4740</v>
      </c>
      <c r="L176" s="285">
        <v>0</v>
      </c>
      <c r="M176" s="285"/>
      <c r="N176" s="285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0</v>
      </c>
      <c r="W176" s="153">
        <f t="shared" si="21"/>
        <v>0</v>
      </c>
      <c r="X176" s="153">
        <v>6.2399999999999997E-2</v>
      </c>
      <c r="Y176" s="153">
        <f t="shared" si="22"/>
        <v>295.77600000000001</v>
      </c>
      <c r="Z176" s="153">
        <v>0</v>
      </c>
      <c r="AA176" s="154">
        <f t="shared" si="23"/>
        <v>0</v>
      </c>
      <c r="AR176" s="19" t="s">
        <v>503</v>
      </c>
      <c r="AT176" s="19" t="s">
        <v>435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503</v>
      </c>
      <c r="BM176" s="19" t="s">
        <v>504</v>
      </c>
    </row>
    <row r="177" spans="2:65" s="1" customFormat="1" ht="44.25" customHeight="1" x14ac:dyDescent="0.3">
      <c r="B177" s="146"/>
      <c r="C177" s="147">
        <v>44</v>
      </c>
      <c r="D177" s="167" t="s">
        <v>435</v>
      </c>
      <c r="E177" s="168" t="s">
        <v>505</v>
      </c>
      <c r="F177" s="284" t="s">
        <v>506</v>
      </c>
      <c r="G177" s="284"/>
      <c r="H177" s="284"/>
      <c r="I177" s="284"/>
      <c r="J177" s="169" t="s">
        <v>396</v>
      </c>
      <c r="K177" s="170">
        <v>108</v>
      </c>
      <c r="L177" s="285">
        <v>0</v>
      </c>
      <c r="M177" s="285"/>
      <c r="N177" s="285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0</v>
      </c>
      <c r="W177" s="153">
        <f t="shared" si="21"/>
        <v>0</v>
      </c>
      <c r="X177" s="153">
        <v>6.2399999999999997E-2</v>
      </c>
      <c r="Y177" s="153">
        <f t="shared" si="22"/>
        <v>6.7391999999999994</v>
      </c>
      <c r="Z177" s="153">
        <v>0</v>
      </c>
      <c r="AA177" s="154">
        <f t="shared" si="23"/>
        <v>0</v>
      </c>
      <c r="AR177" s="19" t="s">
        <v>503</v>
      </c>
      <c r="AT177" s="19" t="s">
        <v>435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503</v>
      </c>
      <c r="BM177" s="19" t="s">
        <v>507</v>
      </c>
    </row>
    <row r="178" spans="2:65" s="1" customFormat="1" ht="44.25" customHeight="1" x14ac:dyDescent="0.3">
      <c r="B178" s="146"/>
      <c r="C178" s="147">
        <v>43</v>
      </c>
      <c r="D178" s="167" t="s">
        <v>435</v>
      </c>
      <c r="E178" s="168" t="s">
        <v>501</v>
      </c>
      <c r="F178" s="289" t="s">
        <v>1994</v>
      </c>
      <c r="G178" s="289"/>
      <c r="H178" s="289"/>
      <c r="I178" s="289"/>
      <c r="J178" s="169" t="s">
        <v>396</v>
      </c>
      <c r="K178" s="170">
        <v>95</v>
      </c>
      <c r="L178" s="285">
        <v>0</v>
      </c>
      <c r="M178" s="285"/>
      <c r="N178" s="285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0</v>
      </c>
      <c r="W178" s="153">
        <f t="shared" si="21"/>
        <v>0</v>
      </c>
      <c r="X178" s="153">
        <v>6.2399999999999997E-2</v>
      </c>
      <c r="Y178" s="153">
        <f t="shared" si="22"/>
        <v>5.9279999999999999</v>
      </c>
      <c r="Z178" s="153">
        <v>0</v>
      </c>
      <c r="AA178" s="154">
        <f t="shared" si="23"/>
        <v>0</v>
      </c>
      <c r="AR178" s="19" t="s">
        <v>503</v>
      </c>
      <c r="AT178" s="19" t="s">
        <v>435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503</v>
      </c>
      <c r="BM178" s="19" t="s">
        <v>504</v>
      </c>
    </row>
    <row r="179" spans="2:65" s="1" customFormat="1" ht="44.25" customHeight="1" x14ac:dyDescent="0.3">
      <c r="B179" s="146"/>
      <c r="C179" s="147">
        <v>45</v>
      </c>
      <c r="D179" s="147" t="s">
        <v>314</v>
      </c>
      <c r="E179" s="148" t="s">
        <v>508</v>
      </c>
      <c r="F179" s="245" t="s">
        <v>1943</v>
      </c>
      <c r="G179" s="245"/>
      <c r="H179" s="245"/>
      <c r="I179" s="245"/>
      <c r="J179" s="149" t="s">
        <v>462</v>
      </c>
      <c r="K179" s="150">
        <v>38</v>
      </c>
      <c r="L179" s="246">
        <v>0</v>
      </c>
      <c r="M179" s="246"/>
      <c r="N179" s="246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5.4720000000000004</v>
      </c>
      <c r="W179" s="153">
        <f t="shared" si="21"/>
        <v>207.93600000000001</v>
      </c>
      <c r="X179" s="153">
        <v>1.48E-3</v>
      </c>
      <c r="Y179" s="153">
        <f t="shared" si="22"/>
        <v>5.6239999999999998E-2</v>
      </c>
      <c r="Z179" s="153">
        <v>0</v>
      </c>
      <c r="AA179" s="154">
        <f t="shared" si="23"/>
        <v>0</v>
      </c>
      <c r="AR179" s="19" t="s">
        <v>490</v>
      </c>
      <c r="AT179" s="19" t="s">
        <v>314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509</v>
      </c>
    </row>
    <row r="180" spans="2:65" s="1" customFormat="1" ht="22.5" customHeight="1" x14ac:dyDescent="0.3">
      <c r="B180" s="146"/>
      <c r="C180" s="147">
        <v>46</v>
      </c>
      <c r="D180" s="147" t="s">
        <v>314</v>
      </c>
      <c r="E180" s="148" t="s">
        <v>1339</v>
      </c>
      <c r="F180" s="245" t="s">
        <v>1842</v>
      </c>
      <c r="G180" s="245"/>
      <c r="H180" s="245"/>
      <c r="I180" s="245"/>
      <c r="J180" s="149" t="s">
        <v>396</v>
      </c>
      <c r="K180" s="150">
        <v>20</v>
      </c>
      <c r="L180" s="246">
        <v>0</v>
      </c>
      <c r="M180" s="246"/>
      <c r="N180" s="246">
        <f t="shared" si="20"/>
        <v>0</v>
      </c>
      <c r="O180" s="246"/>
      <c r="P180" s="246"/>
      <c r="Q180" s="246"/>
      <c r="R180" s="151"/>
      <c r="T180" s="173" t="s">
        <v>5</v>
      </c>
      <c r="U180" s="174" t="s">
        <v>39</v>
      </c>
      <c r="V180" s="175">
        <v>2.4569999999999999</v>
      </c>
      <c r="W180" s="175">
        <f t="shared" si="21"/>
        <v>49.14</v>
      </c>
      <c r="X180" s="175">
        <v>1.07E-3</v>
      </c>
      <c r="Y180" s="175">
        <f t="shared" si="22"/>
        <v>2.1399999999999999E-2</v>
      </c>
      <c r="Z180" s="175">
        <v>0</v>
      </c>
      <c r="AA180" s="176">
        <f t="shared" si="23"/>
        <v>0</v>
      </c>
      <c r="AR180" s="19" t="s">
        <v>490</v>
      </c>
      <c r="AT180" s="19" t="s">
        <v>314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490</v>
      </c>
      <c r="BM180" s="19" t="s">
        <v>1843</v>
      </c>
    </row>
    <row r="181" spans="2:65" s="1" customFormat="1" ht="31.5" customHeight="1" x14ac:dyDescent="0.3">
      <c r="B181" s="146"/>
      <c r="C181" s="147">
        <v>47</v>
      </c>
      <c r="D181" s="177" t="s">
        <v>435</v>
      </c>
      <c r="E181" s="178" t="s">
        <v>501</v>
      </c>
      <c r="F181" s="290" t="s">
        <v>1844</v>
      </c>
      <c r="G181" s="290"/>
      <c r="H181" s="290"/>
      <c r="I181" s="290"/>
      <c r="J181" s="179" t="s">
        <v>396</v>
      </c>
      <c r="K181" s="180">
        <v>20</v>
      </c>
      <c r="L181" s="291">
        <v>0</v>
      </c>
      <c r="M181" s="291"/>
      <c r="N181" s="291">
        <f t="shared" si="20"/>
        <v>0</v>
      </c>
      <c r="O181" s="246"/>
      <c r="P181" s="246"/>
      <c r="Q181" s="246"/>
      <c r="R181" s="151"/>
      <c r="T181" s="173" t="s">
        <v>5</v>
      </c>
      <c r="U181" s="174" t="s">
        <v>39</v>
      </c>
      <c r="V181" s="175">
        <v>0</v>
      </c>
      <c r="W181" s="175">
        <f t="shared" si="21"/>
        <v>0</v>
      </c>
      <c r="X181" s="175">
        <v>6.2399999999999997E-2</v>
      </c>
      <c r="Y181" s="175">
        <f t="shared" si="22"/>
        <v>1.248</v>
      </c>
      <c r="Z181" s="175">
        <v>0</v>
      </c>
      <c r="AA181" s="176">
        <f t="shared" si="23"/>
        <v>0</v>
      </c>
      <c r="AR181" s="19" t="s">
        <v>503</v>
      </c>
      <c r="AT181" s="19" t="s">
        <v>435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503</v>
      </c>
      <c r="BM181" s="19" t="s">
        <v>1845</v>
      </c>
    </row>
    <row r="182" spans="2:65" s="1" customFormat="1" ht="31.5" customHeight="1" x14ac:dyDescent="0.3">
      <c r="B182" s="146"/>
      <c r="C182" s="147">
        <v>48</v>
      </c>
      <c r="D182" s="167" t="s">
        <v>435</v>
      </c>
      <c r="E182" s="168" t="s">
        <v>1898</v>
      </c>
      <c r="F182" s="289" t="s">
        <v>1899</v>
      </c>
      <c r="G182" s="289"/>
      <c r="H182" s="289"/>
      <c r="I182" s="289"/>
      <c r="J182" s="169" t="s">
        <v>511</v>
      </c>
      <c r="K182" s="170">
        <v>2</v>
      </c>
      <c r="L182" s="285">
        <v>0</v>
      </c>
      <c r="M182" s="285"/>
      <c r="N182" s="285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0</v>
      </c>
      <c r="W182" s="153">
        <f t="shared" si="21"/>
        <v>0</v>
      </c>
      <c r="X182" s="153">
        <v>0</v>
      </c>
      <c r="Y182" s="153">
        <f t="shared" si="22"/>
        <v>0</v>
      </c>
      <c r="Z182" s="153">
        <v>0</v>
      </c>
      <c r="AA182" s="154">
        <f t="shared" si="23"/>
        <v>0</v>
      </c>
      <c r="AR182" s="19" t="s">
        <v>514</v>
      </c>
      <c r="AT182" s="19" t="s">
        <v>435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1780</v>
      </c>
    </row>
    <row r="183" spans="2:65" s="1" customFormat="1" ht="27.75" customHeight="1" x14ac:dyDescent="0.3">
      <c r="B183" s="146"/>
      <c r="C183" s="147">
        <v>49</v>
      </c>
      <c r="D183" s="147" t="s">
        <v>314</v>
      </c>
      <c r="E183" s="148" t="s">
        <v>1896</v>
      </c>
      <c r="F183" s="261" t="s">
        <v>1897</v>
      </c>
      <c r="G183" s="262"/>
      <c r="H183" s="262"/>
      <c r="I183" s="263"/>
      <c r="J183" s="149" t="s">
        <v>462</v>
      </c>
      <c r="K183" s="150">
        <v>2</v>
      </c>
      <c r="L183" s="264">
        <v>0</v>
      </c>
      <c r="M183" s="265"/>
      <c r="N183" s="264">
        <f t="shared" si="20"/>
        <v>0</v>
      </c>
      <c r="O183" s="266"/>
      <c r="P183" s="266"/>
      <c r="Q183" s="265"/>
      <c r="R183" s="151"/>
      <c r="T183" s="152" t="s">
        <v>5</v>
      </c>
      <c r="U183" s="42" t="s">
        <v>39</v>
      </c>
      <c r="V183" s="153">
        <v>0</v>
      </c>
      <c r="W183" s="153">
        <f t="shared" si="21"/>
        <v>0</v>
      </c>
      <c r="X183" s="153">
        <v>0</v>
      </c>
      <c r="Y183" s="153">
        <f t="shared" si="22"/>
        <v>0</v>
      </c>
      <c r="Z183" s="153">
        <v>0</v>
      </c>
      <c r="AA183" s="154">
        <f t="shared" si="23"/>
        <v>0</v>
      </c>
      <c r="AR183" s="19" t="s">
        <v>490</v>
      </c>
      <c r="AT183" s="19" t="s">
        <v>314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490</v>
      </c>
      <c r="BM183" s="19" t="s">
        <v>1781</v>
      </c>
    </row>
    <row r="184" spans="2:65" s="1" customFormat="1" ht="27.75" customHeight="1" x14ac:dyDescent="0.3">
      <c r="B184" s="146"/>
      <c r="C184" s="147">
        <v>50</v>
      </c>
      <c r="D184" s="147" t="s">
        <v>314</v>
      </c>
      <c r="E184" s="148" t="s">
        <v>1894</v>
      </c>
      <c r="F184" s="261" t="s">
        <v>1925</v>
      </c>
      <c r="G184" s="262"/>
      <c r="H184" s="262"/>
      <c r="I184" s="263"/>
      <c r="J184" s="149" t="s">
        <v>462</v>
      </c>
      <c r="K184" s="150">
        <v>34</v>
      </c>
      <c r="L184" s="264">
        <v>0</v>
      </c>
      <c r="M184" s="265"/>
      <c r="N184" s="264">
        <f t="shared" si="20"/>
        <v>0</v>
      </c>
      <c r="O184" s="266"/>
      <c r="P184" s="266"/>
      <c r="Q184" s="265"/>
      <c r="R184" s="151"/>
      <c r="T184" s="152" t="s">
        <v>5</v>
      </c>
      <c r="U184" s="42" t="s">
        <v>39</v>
      </c>
      <c r="V184" s="153">
        <v>0</v>
      </c>
      <c r="W184" s="153">
        <f t="shared" si="21"/>
        <v>0</v>
      </c>
      <c r="X184" s="153">
        <v>0</v>
      </c>
      <c r="Y184" s="153">
        <f t="shared" si="22"/>
        <v>0</v>
      </c>
      <c r="Z184" s="153">
        <v>0</v>
      </c>
      <c r="AA184" s="154">
        <f t="shared" si="23"/>
        <v>0</v>
      </c>
      <c r="AR184" s="19" t="s">
        <v>490</v>
      </c>
      <c r="AT184" s="19" t="s">
        <v>314</v>
      </c>
      <c r="AU184" s="19" t="s">
        <v>86</v>
      </c>
      <c r="AY184" s="19" t="s">
        <v>313</v>
      </c>
      <c r="BE184" s="155">
        <f t="shared" si="24"/>
        <v>0</v>
      </c>
      <c r="BF184" s="155">
        <f t="shared" si="25"/>
        <v>0</v>
      </c>
      <c r="BG184" s="155">
        <f t="shared" si="26"/>
        <v>0</v>
      </c>
      <c r="BH184" s="155">
        <f t="shared" si="27"/>
        <v>0</v>
      </c>
      <c r="BI184" s="155">
        <f t="shared" si="28"/>
        <v>0</v>
      </c>
      <c r="BJ184" s="19" t="s">
        <v>81</v>
      </c>
      <c r="BK184" s="155">
        <f t="shared" si="29"/>
        <v>0</v>
      </c>
      <c r="BL184" s="19" t="s">
        <v>490</v>
      </c>
      <c r="BM184" s="19" t="s">
        <v>1781</v>
      </c>
    </row>
    <row r="185" spans="2:65" s="1" customFormat="1" ht="22.5" customHeight="1" x14ac:dyDescent="0.3">
      <c r="B185" s="146"/>
      <c r="C185" s="147">
        <v>51</v>
      </c>
      <c r="D185" s="147" t="s">
        <v>314</v>
      </c>
      <c r="E185" s="148" t="s">
        <v>510</v>
      </c>
      <c r="F185" s="245" t="s">
        <v>1840</v>
      </c>
      <c r="G185" s="245"/>
      <c r="H185" s="245"/>
      <c r="I185" s="245"/>
      <c r="J185" s="149" t="s">
        <v>511</v>
      </c>
      <c r="K185" s="150">
        <v>486</v>
      </c>
      <c r="L185" s="246">
        <v>0</v>
      </c>
      <c r="M185" s="246"/>
      <c r="N185" s="246">
        <f t="shared" si="20"/>
        <v>0</v>
      </c>
      <c r="O185" s="246"/>
      <c r="P185" s="246"/>
      <c r="Q185" s="246"/>
      <c r="R185" s="151"/>
      <c r="T185" s="152" t="s">
        <v>5</v>
      </c>
      <c r="U185" s="42" t="s">
        <v>39</v>
      </c>
      <c r="V185" s="153">
        <v>0.23</v>
      </c>
      <c r="W185" s="153">
        <f t="shared" si="21"/>
        <v>111.78</v>
      </c>
      <c r="X185" s="153">
        <v>1.9000000000000001E-4</v>
      </c>
      <c r="Y185" s="153">
        <f t="shared" si="22"/>
        <v>9.2340000000000005E-2</v>
      </c>
      <c r="Z185" s="153">
        <v>0</v>
      </c>
      <c r="AA185" s="154">
        <f t="shared" si="23"/>
        <v>0</v>
      </c>
      <c r="AR185" s="19" t="s">
        <v>490</v>
      </c>
      <c r="AT185" s="19" t="s">
        <v>314</v>
      </c>
      <c r="AU185" s="19" t="s">
        <v>86</v>
      </c>
      <c r="AY185" s="19" t="s">
        <v>313</v>
      </c>
      <c r="BE185" s="155">
        <f t="shared" si="24"/>
        <v>0</v>
      </c>
      <c r="BF185" s="155">
        <f t="shared" si="25"/>
        <v>0</v>
      </c>
      <c r="BG185" s="155">
        <f t="shared" si="26"/>
        <v>0</v>
      </c>
      <c r="BH185" s="155">
        <f t="shared" si="27"/>
        <v>0</v>
      </c>
      <c r="BI185" s="155">
        <f t="shared" si="28"/>
        <v>0</v>
      </c>
      <c r="BJ185" s="19" t="s">
        <v>81</v>
      </c>
      <c r="BK185" s="155">
        <f t="shared" si="29"/>
        <v>0</v>
      </c>
      <c r="BL185" s="19" t="s">
        <v>490</v>
      </c>
      <c r="BM185" s="19" t="s">
        <v>512</v>
      </c>
    </row>
    <row r="186" spans="2:65" s="1" customFormat="1" ht="31.5" customHeight="1" x14ac:dyDescent="0.3">
      <c r="B186" s="146"/>
      <c r="C186" s="147">
        <v>52</v>
      </c>
      <c r="D186" s="167" t="s">
        <v>435</v>
      </c>
      <c r="E186" s="168" t="s">
        <v>513</v>
      </c>
      <c r="F186" s="284" t="s">
        <v>1841</v>
      </c>
      <c r="G186" s="284"/>
      <c r="H186" s="284"/>
      <c r="I186" s="284"/>
      <c r="J186" s="169" t="s">
        <v>511</v>
      </c>
      <c r="K186" s="170">
        <v>486</v>
      </c>
      <c r="L186" s="285">
        <v>0</v>
      </c>
      <c r="M186" s="285"/>
      <c r="N186" s="285">
        <f t="shared" si="20"/>
        <v>0</v>
      </c>
      <c r="O186" s="246"/>
      <c r="P186" s="246"/>
      <c r="Q186" s="246"/>
      <c r="R186" s="151"/>
      <c r="T186" s="152" t="s">
        <v>5</v>
      </c>
      <c r="U186" s="42" t="s">
        <v>39</v>
      </c>
      <c r="V186" s="153">
        <v>0</v>
      </c>
      <c r="W186" s="153">
        <f t="shared" si="21"/>
        <v>0</v>
      </c>
      <c r="X186" s="153">
        <v>0</v>
      </c>
      <c r="Y186" s="153">
        <f t="shared" si="22"/>
        <v>0</v>
      </c>
      <c r="Z186" s="153">
        <v>0</v>
      </c>
      <c r="AA186" s="154">
        <f t="shared" si="23"/>
        <v>0</v>
      </c>
      <c r="AR186" s="19" t="s">
        <v>514</v>
      </c>
      <c r="AT186" s="19" t="s">
        <v>435</v>
      </c>
      <c r="AU186" s="19" t="s">
        <v>86</v>
      </c>
      <c r="AY186" s="19" t="s">
        <v>313</v>
      </c>
      <c r="BE186" s="155">
        <f t="shared" si="24"/>
        <v>0</v>
      </c>
      <c r="BF186" s="155">
        <f t="shared" si="25"/>
        <v>0</v>
      </c>
      <c r="BG186" s="155">
        <f t="shared" si="26"/>
        <v>0</v>
      </c>
      <c r="BH186" s="155">
        <f t="shared" si="27"/>
        <v>0</v>
      </c>
      <c r="BI186" s="155">
        <f t="shared" si="28"/>
        <v>0</v>
      </c>
      <c r="BJ186" s="19" t="s">
        <v>81</v>
      </c>
      <c r="BK186" s="155">
        <f t="shared" si="29"/>
        <v>0</v>
      </c>
      <c r="BL186" s="19" t="s">
        <v>490</v>
      </c>
      <c r="BM186" s="19" t="s">
        <v>515</v>
      </c>
    </row>
    <row r="187" spans="2:65" s="1" customFormat="1" ht="31.5" customHeight="1" x14ac:dyDescent="0.3">
      <c r="B187" s="146"/>
      <c r="C187" s="147">
        <v>53</v>
      </c>
      <c r="D187" s="147" t="s">
        <v>314</v>
      </c>
      <c r="E187" s="148" t="s">
        <v>516</v>
      </c>
      <c r="F187" s="283" t="s">
        <v>1950</v>
      </c>
      <c r="G187" s="283"/>
      <c r="H187" s="283"/>
      <c r="I187" s="283"/>
      <c r="J187" s="199" t="s">
        <v>387</v>
      </c>
      <c r="K187" s="194">
        <v>3</v>
      </c>
      <c r="L187" s="292">
        <v>0</v>
      </c>
      <c r="M187" s="292"/>
      <c r="N187" s="246">
        <f t="shared" si="2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0.18</v>
      </c>
      <c r="W187" s="153">
        <f t="shared" si="21"/>
        <v>0.54</v>
      </c>
      <c r="X187" s="153">
        <v>1.1E-4</v>
      </c>
      <c r="Y187" s="153">
        <f t="shared" si="22"/>
        <v>3.3E-4</v>
      </c>
      <c r="Z187" s="153">
        <v>0</v>
      </c>
      <c r="AA187" s="154">
        <f t="shared" si="23"/>
        <v>0</v>
      </c>
      <c r="AR187" s="19" t="s">
        <v>490</v>
      </c>
      <c r="AT187" s="19" t="s">
        <v>314</v>
      </c>
      <c r="AU187" s="19" t="s">
        <v>86</v>
      </c>
      <c r="AY187" s="19" t="s">
        <v>313</v>
      </c>
      <c r="BE187" s="155">
        <f t="shared" si="24"/>
        <v>0</v>
      </c>
      <c r="BF187" s="155">
        <f t="shared" si="25"/>
        <v>0</v>
      </c>
      <c r="BG187" s="155">
        <f t="shared" si="26"/>
        <v>0</v>
      </c>
      <c r="BH187" s="155">
        <f t="shared" si="27"/>
        <v>0</v>
      </c>
      <c r="BI187" s="155">
        <f t="shared" si="28"/>
        <v>0</v>
      </c>
      <c r="BJ187" s="19" t="s">
        <v>81</v>
      </c>
      <c r="BK187" s="155">
        <f t="shared" si="29"/>
        <v>0</v>
      </c>
      <c r="BL187" s="19" t="s">
        <v>490</v>
      </c>
      <c r="BM187" s="19" t="s">
        <v>518</v>
      </c>
    </row>
    <row r="188" spans="2:65" s="1" customFormat="1" ht="22.5" customHeight="1" x14ac:dyDescent="0.3">
      <c r="B188" s="146"/>
      <c r="C188" s="147">
        <v>54</v>
      </c>
      <c r="D188" s="167" t="s">
        <v>435</v>
      </c>
      <c r="E188" s="168" t="s">
        <v>519</v>
      </c>
      <c r="F188" s="289" t="s">
        <v>1951</v>
      </c>
      <c r="G188" s="289"/>
      <c r="H188" s="289"/>
      <c r="I188" s="289"/>
      <c r="J188" s="200" t="s">
        <v>396</v>
      </c>
      <c r="K188" s="195">
        <v>16</v>
      </c>
      <c r="L188" s="293">
        <v>0</v>
      </c>
      <c r="M188" s="293"/>
      <c r="N188" s="285">
        <f t="shared" si="2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</v>
      </c>
      <c r="W188" s="153">
        <f t="shared" si="21"/>
        <v>0</v>
      </c>
      <c r="X188" s="153">
        <v>0</v>
      </c>
      <c r="Y188" s="153">
        <f t="shared" si="22"/>
        <v>0</v>
      </c>
      <c r="Z188" s="153">
        <v>0</v>
      </c>
      <c r="AA188" s="154">
        <f t="shared" si="23"/>
        <v>0</v>
      </c>
      <c r="AR188" s="19" t="s">
        <v>514</v>
      </c>
      <c r="AT188" s="19" t="s">
        <v>435</v>
      </c>
      <c r="AU188" s="19" t="s">
        <v>86</v>
      </c>
      <c r="AY188" s="19" t="s">
        <v>313</v>
      </c>
      <c r="BE188" s="155">
        <f t="shared" si="24"/>
        <v>0</v>
      </c>
      <c r="BF188" s="155">
        <f t="shared" si="25"/>
        <v>0</v>
      </c>
      <c r="BG188" s="155">
        <f t="shared" si="26"/>
        <v>0</v>
      </c>
      <c r="BH188" s="155">
        <f t="shared" si="27"/>
        <v>0</v>
      </c>
      <c r="BI188" s="155">
        <f t="shared" si="28"/>
        <v>0</v>
      </c>
      <c r="BJ188" s="19" t="s">
        <v>81</v>
      </c>
      <c r="BK188" s="155">
        <f t="shared" si="29"/>
        <v>0</v>
      </c>
      <c r="BL188" s="19" t="s">
        <v>490</v>
      </c>
      <c r="BM188" s="19" t="s">
        <v>521</v>
      </c>
    </row>
    <row r="189" spans="2:65" s="1" customFormat="1" ht="22.5" customHeight="1" x14ac:dyDescent="0.3">
      <c r="B189" s="146"/>
      <c r="C189" s="147">
        <v>55</v>
      </c>
      <c r="D189" s="147" t="s">
        <v>314</v>
      </c>
      <c r="E189" s="148" t="s">
        <v>522</v>
      </c>
      <c r="F189" s="283" t="s">
        <v>1952</v>
      </c>
      <c r="G189" s="283"/>
      <c r="H189" s="283"/>
      <c r="I189" s="283"/>
      <c r="J189" s="199" t="s">
        <v>387</v>
      </c>
      <c r="K189" s="194">
        <v>190</v>
      </c>
      <c r="L189" s="292">
        <v>0</v>
      </c>
      <c r="M189" s="292"/>
      <c r="N189" s="246">
        <f t="shared" si="2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1.0569999999999999</v>
      </c>
      <c r="W189" s="153">
        <f t="shared" si="21"/>
        <v>200.82999999999998</v>
      </c>
      <c r="X189" s="153">
        <v>5.8E-4</v>
      </c>
      <c r="Y189" s="153">
        <f t="shared" si="22"/>
        <v>0.11020000000000001</v>
      </c>
      <c r="Z189" s="153">
        <v>0</v>
      </c>
      <c r="AA189" s="154">
        <f t="shared" si="23"/>
        <v>0</v>
      </c>
      <c r="AR189" s="19" t="s">
        <v>490</v>
      </c>
      <c r="AT189" s="19" t="s">
        <v>314</v>
      </c>
      <c r="AU189" s="19" t="s">
        <v>86</v>
      </c>
      <c r="AY189" s="19" t="s">
        <v>313</v>
      </c>
      <c r="BE189" s="155">
        <f t="shared" si="24"/>
        <v>0</v>
      </c>
      <c r="BF189" s="155">
        <f t="shared" si="25"/>
        <v>0</v>
      </c>
      <c r="BG189" s="155">
        <f t="shared" si="26"/>
        <v>0</v>
      </c>
      <c r="BH189" s="155">
        <f t="shared" si="27"/>
        <v>0</v>
      </c>
      <c r="BI189" s="155">
        <f t="shared" si="28"/>
        <v>0</v>
      </c>
      <c r="BJ189" s="19" t="s">
        <v>81</v>
      </c>
      <c r="BK189" s="155">
        <f t="shared" si="29"/>
        <v>0</v>
      </c>
      <c r="BL189" s="19" t="s">
        <v>490</v>
      </c>
      <c r="BM189" s="19" t="s">
        <v>524</v>
      </c>
    </row>
    <row r="190" spans="2:65" s="1" customFormat="1" ht="22.5" customHeight="1" x14ac:dyDescent="0.3">
      <c r="B190" s="146"/>
      <c r="C190" s="147">
        <v>56</v>
      </c>
      <c r="D190" s="167" t="s">
        <v>435</v>
      </c>
      <c r="E190" s="168" t="s">
        <v>525</v>
      </c>
      <c r="F190" s="289" t="s">
        <v>1953</v>
      </c>
      <c r="G190" s="289"/>
      <c r="H190" s="289"/>
      <c r="I190" s="289"/>
      <c r="J190" s="200" t="s">
        <v>396</v>
      </c>
      <c r="K190" s="195">
        <v>3800</v>
      </c>
      <c r="L190" s="293">
        <v>0</v>
      </c>
      <c r="M190" s="293"/>
      <c r="N190" s="285">
        <f t="shared" si="2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</v>
      </c>
      <c r="W190" s="153">
        <f t="shared" si="21"/>
        <v>0</v>
      </c>
      <c r="X190" s="153">
        <v>0</v>
      </c>
      <c r="Y190" s="153">
        <f t="shared" si="22"/>
        <v>0</v>
      </c>
      <c r="Z190" s="153">
        <v>0</v>
      </c>
      <c r="AA190" s="154">
        <f t="shared" si="23"/>
        <v>0</v>
      </c>
      <c r="AR190" s="19" t="s">
        <v>514</v>
      </c>
      <c r="AT190" s="19" t="s">
        <v>435</v>
      </c>
      <c r="AU190" s="19" t="s">
        <v>86</v>
      </c>
      <c r="AY190" s="19" t="s">
        <v>313</v>
      </c>
      <c r="BE190" s="155">
        <f t="shared" si="24"/>
        <v>0</v>
      </c>
      <c r="BF190" s="155">
        <f t="shared" si="25"/>
        <v>0</v>
      </c>
      <c r="BG190" s="155">
        <f t="shared" si="26"/>
        <v>0</v>
      </c>
      <c r="BH190" s="155">
        <f t="shared" si="27"/>
        <v>0</v>
      </c>
      <c r="BI190" s="155">
        <f t="shared" si="28"/>
        <v>0</v>
      </c>
      <c r="BJ190" s="19" t="s">
        <v>81</v>
      </c>
      <c r="BK190" s="155">
        <f t="shared" si="29"/>
        <v>0</v>
      </c>
      <c r="BL190" s="19" t="s">
        <v>490</v>
      </c>
      <c r="BM190" s="19" t="s">
        <v>527</v>
      </c>
    </row>
    <row r="191" spans="2:65" s="1" customFormat="1" ht="31.5" customHeight="1" x14ac:dyDescent="0.3">
      <c r="B191" s="146"/>
      <c r="C191" s="147">
        <v>57</v>
      </c>
      <c r="D191" s="147" t="s">
        <v>314</v>
      </c>
      <c r="E191" s="148" t="s">
        <v>528</v>
      </c>
      <c r="F191" s="283" t="s">
        <v>1954</v>
      </c>
      <c r="G191" s="283"/>
      <c r="H191" s="283"/>
      <c r="I191" s="283"/>
      <c r="J191" s="199" t="s">
        <v>387</v>
      </c>
      <c r="K191" s="194">
        <v>16</v>
      </c>
      <c r="L191" s="292">
        <v>0</v>
      </c>
      <c r="M191" s="292"/>
      <c r="N191" s="246">
        <f t="shared" si="2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0.66500000000000004</v>
      </c>
      <c r="W191" s="153">
        <f t="shared" si="21"/>
        <v>10.64</v>
      </c>
      <c r="X191" s="153">
        <v>0</v>
      </c>
      <c r="Y191" s="153">
        <f t="shared" si="22"/>
        <v>0</v>
      </c>
      <c r="Z191" s="153">
        <v>0</v>
      </c>
      <c r="AA191" s="154">
        <f t="shared" si="23"/>
        <v>0</v>
      </c>
      <c r="AR191" s="19" t="s">
        <v>490</v>
      </c>
      <c r="AT191" s="19" t="s">
        <v>314</v>
      </c>
      <c r="AU191" s="19" t="s">
        <v>86</v>
      </c>
      <c r="AY191" s="19" t="s">
        <v>313</v>
      </c>
      <c r="BE191" s="155">
        <f t="shared" si="24"/>
        <v>0</v>
      </c>
      <c r="BF191" s="155">
        <f t="shared" si="25"/>
        <v>0</v>
      </c>
      <c r="BG191" s="155">
        <f t="shared" si="26"/>
        <v>0</v>
      </c>
      <c r="BH191" s="155">
        <f t="shared" si="27"/>
        <v>0</v>
      </c>
      <c r="BI191" s="155">
        <f t="shared" si="28"/>
        <v>0</v>
      </c>
      <c r="BJ191" s="19" t="s">
        <v>81</v>
      </c>
      <c r="BK191" s="155">
        <f t="shared" si="29"/>
        <v>0</v>
      </c>
      <c r="BL191" s="19" t="s">
        <v>490</v>
      </c>
      <c r="BM191" s="19" t="s">
        <v>530</v>
      </c>
    </row>
    <row r="192" spans="2:65" s="1" customFormat="1" ht="22.5" customHeight="1" x14ac:dyDescent="0.3">
      <c r="B192" s="146"/>
      <c r="C192" s="147">
        <v>58</v>
      </c>
      <c r="D192" s="167" t="s">
        <v>435</v>
      </c>
      <c r="E192" s="168" t="s">
        <v>531</v>
      </c>
      <c r="F192" s="289" t="s">
        <v>1955</v>
      </c>
      <c r="G192" s="289"/>
      <c r="H192" s="289"/>
      <c r="I192" s="289"/>
      <c r="J192" s="200" t="s">
        <v>396</v>
      </c>
      <c r="K192" s="195">
        <v>480</v>
      </c>
      <c r="L192" s="293">
        <v>0</v>
      </c>
      <c r="M192" s="293"/>
      <c r="N192" s="285">
        <f t="shared" si="2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0</v>
      </c>
      <c r="W192" s="153">
        <f t="shared" si="21"/>
        <v>0</v>
      </c>
      <c r="X192" s="153">
        <v>0</v>
      </c>
      <c r="Y192" s="153">
        <f t="shared" si="22"/>
        <v>0</v>
      </c>
      <c r="Z192" s="153">
        <v>0</v>
      </c>
      <c r="AA192" s="154">
        <f t="shared" si="23"/>
        <v>0</v>
      </c>
      <c r="AR192" s="19" t="s">
        <v>514</v>
      </c>
      <c r="AT192" s="19" t="s">
        <v>435</v>
      </c>
      <c r="AU192" s="19" t="s">
        <v>86</v>
      </c>
      <c r="AY192" s="19" t="s">
        <v>313</v>
      </c>
      <c r="BE192" s="155">
        <f t="shared" si="24"/>
        <v>0</v>
      </c>
      <c r="BF192" s="155">
        <f t="shared" si="25"/>
        <v>0</v>
      </c>
      <c r="BG192" s="155">
        <f t="shared" si="26"/>
        <v>0</v>
      </c>
      <c r="BH192" s="155">
        <f t="shared" si="27"/>
        <v>0</v>
      </c>
      <c r="BI192" s="155">
        <f t="shared" si="28"/>
        <v>0</v>
      </c>
      <c r="BJ192" s="19" t="s">
        <v>81</v>
      </c>
      <c r="BK192" s="155">
        <f t="shared" si="29"/>
        <v>0</v>
      </c>
      <c r="BL192" s="19" t="s">
        <v>490</v>
      </c>
      <c r="BM192" s="19" t="s">
        <v>533</v>
      </c>
    </row>
    <row r="193" spans="2:65" s="1" customFormat="1" ht="22.5" customHeight="1" x14ac:dyDescent="0.3">
      <c r="B193" s="146"/>
      <c r="C193" s="147">
        <v>59</v>
      </c>
      <c r="D193" s="147" t="s">
        <v>314</v>
      </c>
      <c r="E193" s="148" t="s">
        <v>534</v>
      </c>
      <c r="F193" s="245" t="s">
        <v>535</v>
      </c>
      <c r="G193" s="245"/>
      <c r="H193" s="245"/>
      <c r="I193" s="245"/>
      <c r="J193" s="149" t="s">
        <v>462</v>
      </c>
      <c r="K193" s="150">
        <v>30</v>
      </c>
      <c r="L193" s="246">
        <v>0</v>
      </c>
      <c r="M193" s="246"/>
      <c r="N193" s="246">
        <f t="shared" si="2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0.47699999999999998</v>
      </c>
      <c r="W193" s="153">
        <f t="shared" si="21"/>
        <v>14.309999999999999</v>
      </c>
      <c r="X193" s="153">
        <v>0</v>
      </c>
      <c r="Y193" s="153">
        <f t="shared" si="22"/>
        <v>0</v>
      </c>
      <c r="Z193" s="153">
        <v>0</v>
      </c>
      <c r="AA193" s="154">
        <f t="shared" si="23"/>
        <v>0</v>
      </c>
      <c r="AR193" s="19" t="s">
        <v>490</v>
      </c>
      <c r="AT193" s="19" t="s">
        <v>314</v>
      </c>
      <c r="AU193" s="19" t="s">
        <v>86</v>
      </c>
      <c r="AY193" s="19" t="s">
        <v>313</v>
      </c>
      <c r="BE193" s="155">
        <f t="shared" si="24"/>
        <v>0</v>
      </c>
      <c r="BF193" s="155">
        <f t="shared" si="25"/>
        <v>0</v>
      </c>
      <c r="BG193" s="155">
        <f t="shared" si="26"/>
        <v>0</v>
      </c>
      <c r="BH193" s="155">
        <f t="shared" si="27"/>
        <v>0</v>
      </c>
      <c r="BI193" s="155">
        <f t="shared" si="28"/>
        <v>0</v>
      </c>
      <c r="BJ193" s="19" t="s">
        <v>81</v>
      </c>
      <c r="BK193" s="155">
        <f t="shared" si="29"/>
        <v>0</v>
      </c>
      <c r="BL193" s="19" t="s">
        <v>490</v>
      </c>
      <c r="BM193" s="19" t="s">
        <v>536</v>
      </c>
    </row>
    <row r="194" spans="2:65" s="1" customFormat="1" ht="31.5" customHeight="1" x14ac:dyDescent="0.3">
      <c r="B194" s="146"/>
      <c r="C194" s="147">
        <v>60</v>
      </c>
      <c r="D194" s="167" t="s">
        <v>435</v>
      </c>
      <c r="E194" s="168" t="s">
        <v>537</v>
      </c>
      <c r="F194" s="284" t="s">
        <v>538</v>
      </c>
      <c r="G194" s="284"/>
      <c r="H194" s="284"/>
      <c r="I194" s="284"/>
      <c r="J194" s="169" t="s">
        <v>462</v>
      </c>
      <c r="K194" s="170">
        <v>30</v>
      </c>
      <c r="L194" s="285">
        <v>0</v>
      </c>
      <c r="M194" s="285"/>
      <c r="N194" s="285">
        <f t="shared" si="2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0</v>
      </c>
      <c r="W194" s="153">
        <f t="shared" si="21"/>
        <v>0</v>
      </c>
      <c r="X194" s="153">
        <v>0</v>
      </c>
      <c r="Y194" s="153">
        <f t="shared" si="22"/>
        <v>0</v>
      </c>
      <c r="Z194" s="153">
        <v>0</v>
      </c>
      <c r="AA194" s="154">
        <f t="shared" si="23"/>
        <v>0</v>
      </c>
      <c r="AR194" s="19" t="s">
        <v>514</v>
      </c>
      <c r="AT194" s="19" t="s">
        <v>435</v>
      </c>
      <c r="AU194" s="19" t="s">
        <v>86</v>
      </c>
      <c r="AY194" s="19" t="s">
        <v>313</v>
      </c>
      <c r="BE194" s="155">
        <f t="shared" si="24"/>
        <v>0</v>
      </c>
      <c r="BF194" s="155">
        <f t="shared" si="25"/>
        <v>0</v>
      </c>
      <c r="BG194" s="155">
        <f t="shared" si="26"/>
        <v>0</v>
      </c>
      <c r="BH194" s="155">
        <f t="shared" si="27"/>
        <v>0</v>
      </c>
      <c r="BI194" s="155">
        <f t="shared" si="28"/>
        <v>0</v>
      </c>
      <c r="BJ194" s="19" t="s">
        <v>81</v>
      </c>
      <c r="BK194" s="155">
        <f t="shared" si="29"/>
        <v>0</v>
      </c>
      <c r="BL194" s="19" t="s">
        <v>490</v>
      </c>
      <c r="BM194" s="19" t="s">
        <v>539</v>
      </c>
    </row>
    <row r="195" spans="2:65" s="1" customFormat="1" ht="31.5" customHeight="1" x14ac:dyDescent="0.3">
      <c r="B195" s="146"/>
      <c r="C195" s="147">
        <v>61</v>
      </c>
      <c r="D195" s="147" t="s">
        <v>314</v>
      </c>
      <c r="E195" s="148" t="s">
        <v>540</v>
      </c>
      <c r="F195" s="245" t="s">
        <v>541</v>
      </c>
      <c r="G195" s="245"/>
      <c r="H195" s="245"/>
      <c r="I195" s="245"/>
      <c r="J195" s="149" t="s">
        <v>396</v>
      </c>
      <c r="K195" s="150">
        <v>85</v>
      </c>
      <c r="L195" s="246">
        <v>0</v>
      </c>
      <c r="M195" s="246"/>
      <c r="N195" s="246">
        <f t="shared" si="2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0.86099999999999999</v>
      </c>
      <c r="W195" s="153">
        <f t="shared" si="21"/>
        <v>73.185000000000002</v>
      </c>
      <c r="X195" s="153">
        <v>0</v>
      </c>
      <c r="Y195" s="153">
        <f t="shared" si="22"/>
        <v>0</v>
      </c>
      <c r="Z195" s="153">
        <v>0</v>
      </c>
      <c r="AA195" s="154">
        <f t="shared" si="23"/>
        <v>0</v>
      </c>
      <c r="AR195" s="19" t="s">
        <v>490</v>
      </c>
      <c r="AT195" s="19" t="s">
        <v>314</v>
      </c>
      <c r="AU195" s="19" t="s">
        <v>86</v>
      </c>
      <c r="AY195" s="19" t="s">
        <v>313</v>
      </c>
      <c r="BE195" s="155">
        <f t="shared" si="24"/>
        <v>0</v>
      </c>
      <c r="BF195" s="155">
        <f t="shared" si="25"/>
        <v>0</v>
      </c>
      <c r="BG195" s="155">
        <f t="shared" si="26"/>
        <v>0</v>
      </c>
      <c r="BH195" s="155">
        <f t="shared" si="27"/>
        <v>0</v>
      </c>
      <c r="BI195" s="155">
        <f t="shared" si="28"/>
        <v>0</v>
      </c>
      <c r="BJ195" s="19" t="s">
        <v>81</v>
      </c>
      <c r="BK195" s="155">
        <f t="shared" si="29"/>
        <v>0</v>
      </c>
      <c r="BL195" s="19" t="s">
        <v>490</v>
      </c>
      <c r="BM195" s="19" t="s">
        <v>542</v>
      </c>
    </row>
    <row r="196" spans="2:65" s="1" customFormat="1" ht="22.5" customHeight="1" x14ac:dyDescent="0.3">
      <c r="B196" s="146"/>
      <c r="C196" s="147">
        <v>62</v>
      </c>
      <c r="D196" s="147" t="s">
        <v>314</v>
      </c>
      <c r="E196" s="148" t="s">
        <v>543</v>
      </c>
      <c r="F196" s="245" t="s">
        <v>544</v>
      </c>
      <c r="G196" s="245"/>
      <c r="H196" s="245"/>
      <c r="I196" s="245"/>
      <c r="J196" s="149" t="s">
        <v>396</v>
      </c>
      <c r="K196" s="150">
        <v>4888</v>
      </c>
      <c r="L196" s="246">
        <v>0</v>
      </c>
      <c r="M196" s="246"/>
      <c r="N196" s="246">
        <f t="shared" si="2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0.86099999999999999</v>
      </c>
      <c r="W196" s="153">
        <f t="shared" si="21"/>
        <v>4208.5680000000002</v>
      </c>
      <c r="X196" s="153">
        <v>0</v>
      </c>
      <c r="Y196" s="153">
        <f t="shared" si="22"/>
        <v>0</v>
      </c>
      <c r="Z196" s="153">
        <v>0</v>
      </c>
      <c r="AA196" s="154">
        <f t="shared" si="2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24"/>
        <v>0</v>
      </c>
      <c r="BF196" s="155">
        <f t="shared" si="25"/>
        <v>0</v>
      </c>
      <c r="BG196" s="155">
        <f t="shared" si="26"/>
        <v>0</v>
      </c>
      <c r="BH196" s="155">
        <f t="shared" si="27"/>
        <v>0</v>
      </c>
      <c r="BI196" s="155">
        <f t="shared" si="28"/>
        <v>0</v>
      </c>
      <c r="BJ196" s="19" t="s">
        <v>81</v>
      </c>
      <c r="BK196" s="155">
        <f t="shared" si="29"/>
        <v>0</v>
      </c>
      <c r="BL196" s="19" t="s">
        <v>490</v>
      </c>
      <c r="BM196" s="19" t="s">
        <v>545</v>
      </c>
    </row>
    <row r="197" spans="2:65" s="1" customFormat="1" ht="22.5" customHeight="1" x14ac:dyDescent="0.3">
      <c r="B197" s="146"/>
      <c r="C197" s="147">
        <v>63</v>
      </c>
      <c r="D197" s="147" t="s">
        <v>314</v>
      </c>
      <c r="E197" s="148" t="s">
        <v>546</v>
      </c>
      <c r="F197" s="245" t="s">
        <v>547</v>
      </c>
      <c r="G197" s="245"/>
      <c r="H197" s="245"/>
      <c r="I197" s="245"/>
      <c r="J197" s="149" t="s">
        <v>396</v>
      </c>
      <c r="K197" s="150">
        <v>4888</v>
      </c>
      <c r="L197" s="246">
        <v>0</v>
      </c>
      <c r="M197" s="246"/>
      <c r="N197" s="246">
        <f t="shared" si="2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1.4999999999999999E-2</v>
      </c>
      <c r="W197" s="153">
        <f t="shared" si="21"/>
        <v>73.319999999999993</v>
      </c>
      <c r="X197" s="153">
        <v>0</v>
      </c>
      <c r="Y197" s="153">
        <f t="shared" si="22"/>
        <v>0</v>
      </c>
      <c r="Z197" s="153">
        <v>0</v>
      </c>
      <c r="AA197" s="154">
        <f t="shared" si="23"/>
        <v>0</v>
      </c>
      <c r="AR197" s="19" t="s">
        <v>490</v>
      </c>
      <c r="AT197" s="19" t="s">
        <v>314</v>
      </c>
      <c r="AU197" s="19" t="s">
        <v>86</v>
      </c>
      <c r="AY197" s="19" t="s">
        <v>313</v>
      </c>
      <c r="BE197" s="155">
        <f t="shared" si="24"/>
        <v>0</v>
      </c>
      <c r="BF197" s="155">
        <f t="shared" si="25"/>
        <v>0</v>
      </c>
      <c r="BG197" s="155">
        <f t="shared" si="26"/>
        <v>0</v>
      </c>
      <c r="BH197" s="155">
        <f t="shared" si="27"/>
        <v>0</v>
      </c>
      <c r="BI197" s="155">
        <f t="shared" si="28"/>
        <v>0</v>
      </c>
      <c r="BJ197" s="19" t="s">
        <v>81</v>
      </c>
      <c r="BK197" s="155">
        <f t="shared" si="29"/>
        <v>0</v>
      </c>
      <c r="BL197" s="19" t="s">
        <v>490</v>
      </c>
      <c r="BM197" s="19" t="s">
        <v>548</v>
      </c>
    </row>
    <row r="198" spans="2:65" s="1" customFormat="1" ht="22.5" customHeight="1" x14ac:dyDescent="0.3">
      <c r="B198" s="146"/>
      <c r="C198" s="147">
        <v>64</v>
      </c>
      <c r="D198" s="147" t="s">
        <v>314</v>
      </c>
      <c r="E198" s="148" t="s">
        <v>549</v>
      </c>
      <c r="F198" s="245" t="s">
        <v>550</v>
      </c>
      <c r="G198" s="245"/>
      <c r="H198" s="245"/>
      <c r="I198" s="245"/>
      <c r="J198" s="149" t="s">
        <v>396</v>
      </c>
      <c r="K198" s="150">
        <v>4888</v>
      </c>
      <c r="L198" s="246">
        <v>0</v>
      </c>
      <c r="M198" s="246"/>
      <c r="N198" s="246">
        <f t="shared" si="2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1.4999999999999999E-2</v>
      </c>
      <c r="W198" s="153">
        <f t="shared" si="21"/>
        <v>73.319999999999993</v>
      </c>
      <c r="X198" s="153">
        <v>0</v>
      </c>
      <c r="Y198" s="153">
        <f t="shared" si="22"/>
        <v>0</v>
      </c>
      <c r="Z198" s="153">
        <v>0</v>
      </c>
      <c r="AA198" s="154">
        <f t="shared" si="2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24"/>
        <v>0</v>
      </c>
      <c r="BF198" s="155">
        <f t="shared" si="25"/>
        <v>0</v>
      </c>
      <c r="BG198" s="155">
        <f t="shared" si="26"/>
        <v>0</v>
      </c>
      <c r="BH198" s="155">
        <f t="shared" si="27"/>
        <v>0</v>
      </c>
      <c r="BI198" s="155">
        <f t="shared" si="28"/>
        <v>0</v>
      </c>
      <c r="BJ198" s="19" t="s">
        <v>81</v>
      </c>
      <c r="BK198" s="155">
        <f t="shared" si="29"/>
        <v>0</v>
      </c>
      <c r="BL198" s="19" t="s">
        <v>490</v>
      </c>
      <c r="BM198" s="19" t="s">
        <v>551</v>
      </c>
    </row>
    <row r="199" spans="2:65" s="1" customFormat="1" ht="31.5" customHeight="1" x14ac:dyDescent="0.3">
      <c r="B199" s="146"/>
      <c r="C199" s="147">
        <v>65</v>
      </c>
      <c r="D199" s="147" t="s">
        <v>314</v>
      </c>
      <c r="E199" s="148" t="s">
        <v>552</v>
      </c>
      <c r="F199" s="245" t="s">
        <v>553</v>
      </c>
      <c r="G199" s="245"/>
      <c r="H199" s="245"/>
      <c r="I199" s="245"/>
      <c r="J199" s="149" t="s">
        <v>396</v>
      </c>
      <c r="K199" s="150">
        <v>4888</v>
      </c>
      <c r="L199" s="246">
        <v>0</v>
      </c>
      <c r="M199" s="246"/>
      <c r="N199" s="246">
        <f t="shared" si="2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1.4999999999999999E-2</v>
      </c>
      <c r="W199" s="153">
        <f t="shared" si="21"/>
        <v>73.319999999999993</v>
      </c>
      <c r="X199" s="153">
        <v>0</v>
      </c>
      <c r="Y199" s="153">
        <f t="shared" si="22"/>
        <v>0</v>
      </c>
      <c r="Z199" s="153">
        <v>0</v>
      </c>
      <c r="AA199" s="154">
        <f t="shared" si="23"/>
        <v>0</v>
      </c>
      <c r="AR199" s="19" t="s">
        <v>490</v>
      </c>
      <c r="AT199" s="19" t="s">
        <v>314</v>
      </c>
      <c r="AU199" s="19" t="s">
        <v>86</v>
      </c>
      <c r="AY199" s="19" t="s">
        <v>313</v>
      </c>
      <c r="BE199" s="155">
        <f t="shared" si="24"/>
        <v>0</v>
      </c>
      <c r="BF199" s="155">
        <f t="shared" si="25"/>
        <v>0</v>
      </c>
      <c r="BG199" s="155">
        <f t="shared" si="26"/>
        <v>0</v>
      </c>
      <c r="BH199" s="155">
        <f t="shared" si="27"/>
        <v>0</v>
      </c>
      <c r="BI199" s="155">
        <f t="shared" si="28"/>
        <v>0</v>
      </c>
      <c r="BJ199" s="19" t="s">
        <v>81</v>
      </c>
      <c r="BK199" s="155">
        <f t="shared" si="29"/>
        <v>0</v>
      </c>
      <c r="BL199" s="19" t="s">
        <v>490</v>
      </c>
      <c r="BM199" s="19" t="s">
        <v>554</v>
      </c>
    </row>
    <row r="200" spans="2:65" s="1" customFormat="1" ht="22.5" customHeight="1" x14ac:dyDescent="0.3">
      <c r="B200" s="146"/>
      <c r="C200" s="147">
        <v>66</v>
      </c>
      <c r="D200" s="147" t="s">
        <v>314</v>
      </c>
      <c r="E200" s="148" t="s">
        <v>555</v>
      </c>
      <c r="F200" s="245" t="s">
        <v>1839</v>
      </c>
      <c r="G200" s="245"/>
      <c r="H200" s="245"/>
      <c r="I200" s="245"/>
      <c r="J200" s="149" t="s">
        <v>511</v>
      </c>
      <c r="K200" s="150">
        <v>486</v>
      </c>
      <c r="L200" s="246">
        <v>0</v>
      </c>
      <c r="M200" s="246"/>
      <c r="N200" s="246">
        <f t="shared" si="2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1.4999999999999999E-2</v>
      </c>
      <c r="W200" s="153">
        <f t="shared" si="21"/>
        <v>7.29</v>
      </c>
      <c r="X200" s="153">
        <v>0</v>
      </c>
      <c r="Y200" s="153">
        <f t="shared" si="22"/>
        <v>0</v>
      </c>
      <c r="Z200" s="153">
        <v>0</v>
      </c>
      <c r="AA200" s="154">
        <f t="shared" si="2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24"/>
        <v>0</v>
      </c>
      <c r="BF200" s="155">
        <f t="shared" si="25"/>
        <v>0</v>
      </c>
      <c r="BG200" s="155">
        <f t="shared" si="26"/>
        <v>0</v>
      </c>
      <c r="BH200" s="155">
        <f t="shared" si="27"/>
        <v>0</v>
      </c>
      <c r="BI200" s="155">
        <f t="shared" si="28"/>
        <v>0</v>
      </c>
      <c r="BJ200" s="19" t="s">
        <v>81</v>
      </c>
      <c r="BK200" s="155">
        <f t="shared" si="29"/>
        <v>0</v>
      </c>
      <c r="BL200" s="19" t="s">
        <v>490</v>
      </c>
      <c r="BM200" s="19" t="s">
        <v>556</v>
      </c>
    </row>
    <row r="201" spans="2:65" s="1" customFormat="1" ht="27" customHeight="1" x14ac:dyDescent="0.3">
      <c r="B201" s="146"/>
      <c r="C201" s="147">
        <v>67</v>
      </c>
      <c r="D201" s="147" t="s">
        <v>314</v>
      </c>
      <c r="E201" s="148" t="s">
        <v>557</v>
      </c>
      <c r="F201" s="283" t="s">
        <v>1944</v>
      </c>
      <c r="G201" s="283"/>
      <c r="H201" s="283"/>
      <c r="I201" s="283"/>
      <c r="J201" s="149" t="s">
        <v>511</v>
      </c>
      <c r="K201" s="150">
        <v>6</v>
      </c>
      <c r="L201" s="246">
        <v>0</v>
      </c>
      <c r="M201" s="246"/>
      <c r="N201" s="246">
        <f t="shared" si="2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1.4999999999999999E-2</v>
      </c>
      <c r="W201" s="153">
        <f t="shared" si="21"/>
        <v>0.09</v>
      </c>
      <c r="X201" s="153">
        <v>0</v>
      </c>
      <c r="Y201" s="153">
        <f t="shared" si="22"/>
        <v>0</v>
      </c>
      <c r="Z201" s="153">
        <v>0</v>
      </c>
      <c r="AA201" s="154">
        <f t="shared" si="23"/>
        <v>0</v>
      </c>
      <c r="AR201" s="19" t="s">
        <v>490</v>
      </c>
      <c r="AT201" s="19" t="s">
        <v>314</v>
      </c>
      <c r="AU201" s="19" t="s">
        <v>86</v>
      </c>
      <c r="AY201" s="19" t="s">
        <v>313</v>
      </c>
      <c r="BE201" s="155">
        <f t="shared" si="24"/>
        <v>0</v>
      </c>
      <c r="BF201" s="155">
        <f t="shared" si="25"/>
        <v>0</v>
      </c>
      <c r="BG201" s="155">
        <f t="shared" si="26"/>
        <v>0</v>
      </c>
      <c r="BH201" s="155">
        <f t="shared" si="27"/>
        <v>0</v>
      </c>
      <c r="BI201" s="155">
        <f t="shared" si="28"/>
        <v>0</v>
      </c>
      <c r="BJ201" s="19" t="s">
        <v>81</v>
      </c>
      <c r="BK201" s="155">
        <f t="shared" si="29"/>
        <v>0</v>
      </c>
      <c r="BL201" s="19" t="s">
        <v>490</v>
      </c>
      <c r="BM201" s="19" t="s">
        <v>558</v>
      </c>
    </row>
    <row r="202" spans="2:65" s="1" customFormat="1" ht="31.5" customHeight="1" x14ac:dyDescent="0.3">
      <c r="B202" s="146"/>
      <c r="C202" s="147">
        <v>68</v>
      </c>
      <c r="D202" s="147" t="s">
        <v>314</v>
      </c>
      <c r="E202" s="148" t="s">
        <v>559</v>
      </c>
      <c r="F202" s="283" t="s">
        <v>1905</v>
      </c>
      <c r="G202" s="283"/>
      <c r="H202" s="283"/>
      <c r="I202" s="283"/>
      <c r="J202" s="149" t="s">
        <v>317</v>
      </c>
      <c r="K202" s="150">
        <v>2</v>
      </c>
      <c r="L202" s="246">
        <v>0</v>
      </c>
      <c r="M202" s="246"/>
      <c r="N202" s="246">
        <f t="shared" si="2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1.4999999999999999E-2</v>
      </c>
      <c r="W202" s="153">
        <f t="shared" si="21"/>
        <v>0.03</v>
      </c>
      <c r="X202" s="153">
        <v>0</v>
      </c>
      <c r="Y202" s="153">
        <f t="shared" si="22"/>
        <v>0</v>
      </c>
      <c r="Z202" s="153">
        <v>0</v>
      </c>
      <c r="AA202" s="154">
        <f t="shared" si="2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24"/>
        <v>0</v>
      </c>
      <c r="BF202" s="155">
        <f t="shared" si="25"/>
        <v>0</v>
      </c>
      <c r="BG202" s="155">
        <f t="shared" si="26"/>
        <v>0</v>
      </c>
      <c r="BH202" s="155">
        <f t="shared" si="27"/>
        <v>0</v>
      </c>
      <c r="BI202" s="155">
        <f t="shared" si="28"/>
        <v>0</v>
      </c>
      <c r="BJ202" s="19" t="s">
        <v>81</v>
      </c>
      <c r="BK202" s="155">
        <f t="shared" si="29"/>
        <v>0</v>
      </c>
      <c r="BL202" s="19" t="s">
        <v>490</v>
      </c>
      <c r="BM202" s="19" t="s">
        <v>560</v>
      </c>
    </row>
    <row r="203" spans="2:65" s="1" customFormat="1" ht="31.5" customHeight="1" x14ac:dyDescent="0.3">
      <c r="B203" s="146"/>
      <c r="C203" s="147">
        <v>69</v>
      </c>
      <c r="D203" s="147" t="s">
        <v>314</v>
      </c>
      <c r="E203" s="148" t="s">
        <v>561</v>
      </c>
      <c r="F203" s="245" t="s">
        <v>562</v>
      </c>
      <c r="G203" s="245"/>
      <c r="H203" s="245"/>
      <c r="I203" s="245"/>
      <c r="J203" s="149" t="s">
        <v>396</v>
      </c>
      <c r="K203" s="150">
        <v>4888</v>
      </c>
      <c r="L203" s="246">
        <v>0</v>
      </c>
      <c r="M203" s="246"/>
      <c r="N203" s="246">
        <f t="shared" si="2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1.4999999999999999E-2</v>
      </c>
      <c r="W203" s="153">
        <f t="shared" si="21"/>
        <v>73.319999999999993</v>
      </c>
      <c r="X203" s="153">
        <v>0</v>
      </c>
      <c r="Y203" s="153">
        <f t="shared" si="22"/>
        <v>0</v>
      </c>
      <c r="Z203" s="153">
        <v>0</v>
      </c>
      <c r="AA203" s="154">
        <f t="shared" si="23"/>
        <v>0</v>
      </c>
      <c r="AR203" s="19" t="s">
        <v>490</v>
      </c>
      <c r="AT203" s="19" t="s">
        <v>314</v>
      </c>
      <c r="AU203" s="19" t="s">
        <v>86</v>
      </c>
      <c r="AY203" s="19" t="s">
        <v>313</v>
      </c>
      <c r="BE203" s="155">
        <f t="shared" si="24"/>
        <v>0</v>
      </c>
      <c r="BF203" s="155">
        <f t="shared" si="25"/>
        <v>0</v>
      </c>
      <c r="BG203" s="155">
        <f t="shared" si="26"/>
        <v>0</v>
      </c>
      <c r="BH203" s="155">
        <f t="shared" si="27"/>
        <v>0</v>
      </c>
      <c r="BI203" s="155">
        <f t="shared" si="28"/>
        <v>0</v>
      </c>
      <c r="BJ203" s="19" t="s">
        <v>81</v>
      </c>
      <c r="BK203" s="155">
        <f t="shared" si="29"/>
        <v>0</v>
      </c>
      <c r="BL203" s="19" t="s">
        <v>490</v>
      </c>
      <c r="BM203" s="19" t="s">
        <v>563</v>
      </c>
    </row>
    <row r="204" spans="2:65" s="1" customFormat="1" ht="22.5" customHeight="1" x14ac:dyDescent="0.3">
      <c r="B204" s="146"/>
      <c r="C204" s="147">
        <v>70</v>
      </c>
      <c r="D204" s="147" t="s">
        <v>314</v>
      </c>
      <c r="E204" s="148" t="s">
        <v>565</v>
      </c>
      <c r="F204" s="245" t="s">
        <v>566</v>
      </c>
      <c r="G204" s="245"/>
      <c r="H204" s="245"/>
      <c r="I204" s="245"/>
      <c r="J204" s="149" t="s">
        <v>317</v>
      </c>
      <c r="K204" s="150">
        <v>4888</v>
      </c>
      <c r="L204" s="246">
        <v>0</v>
      </c>
      <c r="M204" s="246"/>
      <c r="N204" s="246">
        <f t="shared" si="2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0</v>
      </c>
      <c r="W204" s="153">
        <f t="shared" si="21"/>
        <v>0</v>
      </c>
      <c r="X204" s="153">
        <v>0</v>
      </c>
      <c r="Y204" s="153">
        <f t="shared" si="22"/>
        <v>0</v>
      </c>
      <c r="Z204" s="153">
        <v>0</v>
      </c>
      <c r="AA204" s="154">
        <f t="shared" si="23"/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si="24"/>
        <v>0</v>
      </c>
      <c r="BF204" s="155">
        <f t="shared" si="25"/>
        <v>0</v>
      </c>
      <c r="BG204" s="155">
        <f t="shared" si="26"/>
        <v>0</v>
      </c>
      <c r="BH204" s="155">
        <f t="shared" si="27"/>
        <v>0</v>
      </c>
      <c r="BI204" s="155">
        <f t="shared" si="28"/>
        <v>0</v>
      </c>
      <c r="BJ204" s="19" t="s">
        <v>81</v>
      </c>
      <c r="BK204" s="155">
        <f t="shared" si="29"/>
        <v>0</v>
      </c>
      <c r="BL204" s="19" t="s">
        <v>490</v>
      </c>
      <c r="BM204" s="19" t="s">
        <v>567</v>
      </c>
    </row>
    <row r="205" spans="2:65" s="1" customFormat="1" ht="31.5" customHeight="1" x14ac:dyDescent="0.3">
      <c r="B205" s="146"/>
      <c r="C205" s="147">
        <v>71</v>
      </c>
      <c r="D205" s="147" t="s">
        <v>314</v>
      </c>
      <c r="E205" s="148" t="s">
        <v>568</v>
      </c>
      <c r="F205" s="245" t="s">
        <v>1945</v>
      </c>
      <c r="G205" s="245"/>
      <c r="H205" s="245"/>
      <c r="I205" s="245"/>
      <c r="J205" s="149" t="s">
        <v>317</v>
      </c>
      <c r="K205" s="150">
        <v>1</v>
      </c>
      <c r="L205" s="292">
        <v>0</v>
      </c>
      <c r="M205" s="292"/>
      <c r="N205" s="246">
        <f t="shared" si="2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</v>
      </c>
      <c r="W205" s="153">
        <f t="shared" si="21"/>
        <v>0</v>
      </c>
      <c r="X205" s="153">
        <v>0</v>
      </c>
      <c r="Y205" s="153">
        <f t="shared" si="22"/>
        <v>0</v>
      </c>
      <c r="Z205" s="153">
        <v>0</v>
      </c>
      <c r="AA205" s="154">
        <f t="shared" si="23"/>
        <v>0</v>
      </c>
      <c r="AR205" s="19" t="s">
        <v>490</v>
      </c>
      <c r="AT205" s="19" t="s">
        <v>314</v>
      </c>
      <c r="AU205" s="19" t="s">
        <v>86</v>
      </c>
      <c r="AY205" s="19" t="s">
        <v>313</v>
      </c>
      <c r="BE205" s="155">
        <f t="shared" si="24"/>
        <v>0</v>
      </c>
      <c r="BF205" s="155">
        <f t="shared" si="25"/>
        <v>0</v>
      </c>
      <c r="BG205" s="155">
        <f t="shared" si="26"/>
        <v>0</v>
      </c>
      <c r="BH205" s="155">
        <f t="shared" si="27"/>
        <v>0</v>
      </c>
      <c r="BI205" s="155">
        <f t="shared" si="28"/>
        <v>0</v>
      </c>
      <c r="BJ205" s="19" t="s">
        <v>81</v>
      </c>
      <c r="BK205" s="155">
        <f t="shared" si="29"/>
        <v>0</v>
      </c>
      <c r="BL205" s="19" t="s">
        <v>490</v>
      </c>
      <c r="BM205" s="19" t="s">
        <v>570</v>
      </c>
    </row>
    <row r="206" spans="2:65" s="1" customFormat="1" ht="31.5" customHeight="1" x14ac:dyDescent="0.3">
      <c r="B206" s="146"/>
      <c r="C206" s="147">
        <v>72</v>
      </c>
      <c r="D206" s="147" t="s">
        <v>314</v>
      </c>
      <c r="E206" s="148" t="s">
        <v>571</v>
      </c>
      <c r="F206" s="245" t="s">
        <v>572</v>
      </c>
      <c r="G206" s="245"/>
      <c r="H206" s="245"/>
      <c r="I206" s="245"/>
      <c r="J206" s="149" t="s">
        <v>317</v>
      </c>
      <c r="K206" s="150">
        <v>2</v>
      </c>
      <c r="L206" s="246">
        <v>0</v>
      </c>
      <c r="M206" s="246"/>
      <c r="N206" s="246">
        <f t="shared" si="2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0</v>
      </c>
      <c r="W206" s="153">
        <f t="shared" si="21"/>
        <v>0</v>
      </c>
      <c r="X206" s="153">
        <v>0</v>
      </c>
      <c r="Y206" s="153">
        <f t="shared" si="22"/>
        <v>0</v>
      </c>
      <c r="Z206" s="153">
        <v>0</v>
      </c>
      <c r="AA206" s="154">
        <f t="shared" si="23"/>
        <v>0</v>
      </c>
      <c r="AR206" s="19" t="s">
        <v>490</v>
      </c>
      <c r="AT206" s="19" t="s">
        <v>314</v>
      </c>
      <c r="AU206" s="19" t="s">
        <v>86</v>
      </c>
      <c r="AY206" s="19" t="s">
        <v>313</v>
      </c>
      <c r="BE206" s="155">
        <f t="shared" si="24"/>
        <v>0</v>
      </c>
      <c r="BF206" s="155">
        <f t="shared" si="25"/>
        <v>0</v>
      </c>
      <c r="BG206" s="155">
        <f t="shared" si="26"/>
        <v>0</v>
      </c>
      <c r="BH206" s="155">
        <f t="shared" si="27"/>
        <v>0</v>
      </c>
      <c r="BI206" s="155">
        <f t="shared" si="28"/>
        <v>0</v>
      </c>
      <c r="BJ206" s="19" t="s">
        <v>81</v>
      </c>
      <c r="BK206" s="155">
        <f t="shared" si="29"/>
        <v>0</v>
      </c>
      <c r="BL206" s="19" t="s">
        <v>490</v>
      </c>
      <c r="BM206" s="19" t="s">
        <v>573</v>
      </c>
    </row>
    <row r="207" spans="2:65" s="1" customFormat="1" ht="22.5" customHeight="1" x14ac:dyDescent="0.3">
      <c r="B207" s="146"/>
      <c r="C207" s="147">
        <v>73</v>
      </c>
      <c r="D207" s="147" t="s">
        <v>314</v>
      </c>
      <c r="E207" s="148" t="s">
        <v>574</v>
      </c>
      <c r="F207" s="245" t="s">
        <v>575</v>
      </c>
      <c r="G207" s="245"/>
      <c r="H207" s="245"/>
      <c r="I207" s="245"/>
      <c r="J207" s="149" t="s">
        <v>511</v>
      </c>
      <c r="K207" s="150">
        <v>486</v>
      </c>
      <c r="L207" s="292">
        <v>0</v>
      </c>
      <c r="M207" s="292"/>
      <c r="N207" s="246">
        <f t="shared" si="2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0</v>
      </c>
      <c r="W207" s="153">
        <f t="shared" si="21"/>
        <v>0</v>
      </c>
      <c r="X207" s="153">
        <v>0</v>
      </c>
      <c r="Y207" s="153">
        <f t="shared" si="22"/>
        <v>0</v>
      </c>
      <c r="Z207" s="153">
        <v>0</v>
      </c>
      <c r="AA207" s="154">
        <f t="shared" si="23"/>
        <v>0</v>
      </c>
      <c r="AR207" s="19" t="s">
        <v>490</v>
      </c>
      <c r="AT207" s="19" t="s">
        <v>314</v>
      </c>
      <c r="AU207" s="19" t="s">
        <v>86</v>
      </c>
      <c r="AY207" s="19" t="s">
        <v>313</v>
      </c>
      <c r="BE207" s="155">
        <f t="shared" si="24"/>
        <v>0</v>
      </c>
      <c r="BF207" s="155">
        <f t="shared" si="25"/>
        <v>0</v>
      </c>
      <c r="BG207" s="155">
        <f t="shared" si="26"/>
        <v>0</v>
      </c>
      <c r="BH207" s="155">
        <f t="shared" si="27"/>
        <v>0</v>
      </c>
      <c r="BI207" s="155">
        <f t="shared" si="28"/>
        <v>0</v>
      </c>
      <c r="BJ207" s="19" t="s">
        <v>81</v>
      </c>
      <c r="BK207" s="155">
        <f t="shared" si="29"/>
        <v>0</v>
      </c>
      <c r="BL207" s="19" t="s">
        <v>490</v>
      </c>
      <c r="BM207" s="19" t="s">
        <v>576</v>
      </c>
    </row>
    <row r="208" spans="2:65" s="1" customFormat="1" ht="28.5" customHeight="1" x14ac:dyDescent="0.3">
      <c r="B208" s="146"/>
      <c r="C208" s="147">
        <v>74</v>
      </c>
      <c r="D208" s="147" t="s">
        <v>314</v>
      </c>
      <c r="E208" s="198" t="s">
        <v>568</v>
      </c>
      <c r="F208" s="283" t="s">
        <v>1982</v>
      </c>
      <c r="G208" s="283"/>
      <c r="H208" s="283"/>
      <c r="I208" s="283"/>
      <c r="J208" s="199" t="s">
        <v>511</v>
      </c>
      <c r="K208" s="194">
        <v>6</v>
      </c>
      <c r="L208" s="246">
        <v>0</v>
      </c>
      <c r="M208" s="246"/>
      <c r="N208" s="246">
        <f t="shared" si="20"/>
        <v>0</v>
      </c>
      <c r="O208" s="246"/>
      <c r="P208" s="246"/>
      <c r="Q208" s="246"/>
      <c r="R208" s="151"/>
      <c r="T208" s="152" t="s">
        <v>5</v>
      </c>
      <c r="U208" s="42" t="s">
        <v>39</v>
      </c>
      <c r="V208" s="153">
        <v>0</v>
      </c>
      <c r="W208" s="153">
        <f t="shared" si="21"/>
        <v>0</v>
      </c>
      <c r="X208" s="153">
        <v>0</v>
      </c>
      <c r="Y208" s="153">
        <f t="shared" si="22"/>
        <v>0</v>
      </c>
      <c r="Z208" s="153">
        <v>0</v>
      </c>
      <c r="AA208" s="154">
        <f t="shared" si="23"/>
        <v>0</v>
      </c>
      <c r="AR208" s="19" t="s">
        <v>490</v>
      </c>
      <c r="AT208" s="19" t="s">
        <v>314</v>
      </c>
      <c r="AU208" s="19" t="s">
        <v>86</v>
      </c>
      <c r="AY208" s="19" t="s">
        <v>313</v>
      </c>
      <c r="BE208" s="155">
        <f t="shared" si="24"/>
        <v>0</v>
      </c>
      <c r="BF208" s="155">
        <f t="shared" si="25"/>
        <v>0</v>
      </c>
      <c r="BG208" s="155">
        <f t="shared" si="26"/>
        <v>0</v>
      </c>
      <c r="BH208" s="155">
        <f t="shared" si="27"/>
        <v>0</v>
      </c>
      <c r="BI208" s="155">
        <f t="shared" si="28"/>
        <v>0</v>
      </c>
      <c r="BJ208" s="19" t="s">
        <v>81</v>
      </c>
      <c r="BK208" s="155">
        <f t="shared" si="29"/>
        <v>0</v>
      </c>
      <c r="BL208" s="19" t="s">
        <v>490</v>
      </c>
      <c r="BM208" s="19" t="s">
        <v>1808</v>
      </c>
    </row>
    <row r="209" spans="2:65" s="1" customFormat="1" ht="31.5" customHeight="1" x14ac:dyDescent="0.3">
      <c r="B209" s="146"/>
      <c r="C209" s="147">
        <v>75</v>
      </c>
      <c r="D209" s="147" t="s">
        <v>314</v>
      </c>
      <c r="E209" s="148" t="s">
        <v>577</v>
      </c>
      <c r="F209" s="245" t="s">
        <v>578</v>
      </c>
      <c r="G209" s="245"/>
      <c r="H209" s="245"/>
      <c r="I209" s="245"/>
      <c r="J209" s="149" t="s">
        <v>317</v>
      </c>
      <c r="K209" s="150">
        <v>1</v>
      </c>
      <c r="L209" s="246">
        <v>0</v>
      </c>
      <c r="M209" s="246"/>
      <c r="N209" s="246">
        <f t="shared" si="20"/>
        <v>0</v>
      </c>
      <c r="O209" s="246"/>
      <c r="P209" s="246"/>
      <c r="Q209" s="246"/>
      <c r="R209" s="151"/>
      <c r="T209" s="152" t="s">
        <v>5</v>
      </c>
      <c r="U209" s="42" t="s">
        <v>39</v>
      </c>
      <c r="V209" s="153">
        <v>0</v>
      </c>
      <c r="W209" s="153">
        <f t="shared" si="21"/>
        <v>0</v>
      </c>
      <c r="X209" s="153">
        <v>0</v>
      </c>
      <c r="Y209" s="153">
        <f t="shared" si="22"/>
        <v>0</v>
      </c>
      <c r="Z209" s="153">
        <v>0</v>
      </c>
      <c r="AA209" s="154">
        <f t="shared" si="23"/>
        <v>0</v>
      </c>
      <c r="AR209" s="19" t="s">
        <v>579</v>
      </c>
      <c r="AT209" s="19" t="s">
        <v>314</v>
      </c>
      <c r="AU209" s="19" t="s">
        <v>86</v>
      </c>
      <c r="AY209" s="19" t="s">
        <v>313</v>
      </c>
      <c r="BE209" s="155">
        <f t="shared" si="24"/>
        <v>0</v>
      </c>
      <c r="BF209" s="155">
        <f t="shared" si="25"/>
        <v>0</v>
      </c>
      <c r="BG209" s="155">
        <f t="shared" si="26"/>
        <v>0</v>
      </c>
      <c r="BH209" s="155">
        <f t="shared" si="27"/>
        <v>0</v>
      </c>
      <c r="BI209" s="155">
        <f t="shared" si="28"/>
        <v>0</v>
      </c>
      <c r="BJ209" s="19" t="s">
        <v>81</v>
      </c>
      <c r="BK209" s="155">
        <f t="shared" si="29"/>
        <v>0</v>
      </c>
      <c r="BL209" s="19" t="s">
        <v>579</v>
      </c>
      <c r="BM209" s="19" t="s">
        <v>580</v>
      </c>
    </row>
    <row r="210" spans="2:65" s="1" customFormat="1" ht="38.25" customHeight="1" x14ac:dyDescent="0.3">
      <c r="B210" s="146"/>
      <c r="C210" s="147">
        <v>76</v>
      </c>
      <c r="D210" s="147" t="s">
        <v>314</v>
      </c>
      <c r="E210" s="148" t="s">
        <v>581</v>
      </c>
      <c r="F210" s="245" t="s">
        <v>1946</v>
      </c>
      <c r="G210" s="245"/>
      <c r="H210" s="245"/>
      <c r="I210" s="245"/>
      <c r="J210" s="149" t="s">
        <v>387</v>
      </c>
      <c r="K210" s="150">
        <v>50</v>
      </c>
      <c r="L210" s="246">
        <v>0</v>
      </c>
      <c r="M210" s="246"/>
      <c r="N210" s="246">
        <f t="shared" si="20"/>
        <v>0</v>
      </c>
      <c r="O210" s="246"/>
      <c r="P210" s="246"/>
      <c r="Q210" s="246"/>
      <c r="R210" s="151"/>
      <c r="T210" s="152" t="s">
        <v>5</v>
      </c>
      <c r="U210" s="42" t="s">
        <v>39</v>
      </c>
      <c r="V210" s="153">
        <v>0</v>
      </c>
      <c r="W210" s="153">
        <f t="shared" si="21"/>
        <v>0</v>
      </c>
      <c r="X210" s="153">
        <v>0</v>
      </c>
      <c r="Y210" s="153">
        <f t="shared" si="22"/>
        <v>0</v>
      </c>
      <c r="Z210" s="153">
        <v>0</v>
      </c>
      <c r="AA210" s="154">
        <f t="shared" si="23"/>
        <v>0</v>
      </c>
      <c r="AR210" s="19" t="s">
        <v>579</v>
      </c>
      <c r="AT210" s="19" t="s">
        <v>314</v>
      </c>
      <c r="AU210" s="19" t="s">
        <v>86</v>
      </c>
      <c r="AY210" s="19" t="s">
        <v>313</v>
      </c>
      <c r="BE210" s="155">
        <f t="shared" si="24"/>
        <v>0</v>
      </c>
      <c r="BF210" s="155">
        <f t="shared" si="25"/>
        <v>0</v>
      </c>
      <c r="BG210" s="155">
        <f t="shared" si="26"/>
        <v>0</v>
      </c>
      <c r="BH210" s="155">
        <f t="shared" si="27"/>
        <v>0</v>
      </c>
      <c r="BI210" s="155">
        <f t="shared" si="28"/>
        <v>0</v>
      </c>
      <c r="BJ210" s="19" t="s">
        <v>81</v>
      </c>
      <c r="BK210" s="155">
        <f t="shared" si="29"/>
        <v>0</v>
      </c>
      <c r="BL210" s="19" t="s">
        <v>579</v>
      </c>
      <c r="BM210" s="19" t="s">
        <v>583</v>
      </c>
    </row>
    <row r="211" spans="2:65" s="1" customFormat="1" ht="38.25" customHeight="1" x14ac:dyDescent="0.3">
      <c r="B211" s="146"/>
      <c r="C211" s="147">
        <v>77</v>
      </c>
      <c r="D211" s="147" t="s">
        <v>314</v>
      </c>
      <c r="E211" s="148" t="s">
        <v>1947</v>
      </c>
      <c r="F211" s="245" t="s">
        <v>1948</v>
      </c>
      <c r="G211" s="245"/>
      <c r="H211" s="245"/>
      <c r="I211" s="245"/>
      <c r="J211" s="149" t="s">
        <v>396</v>
      </c>
      <c r="K211" s="150">
        <v>90</v>
      </c>
      <c r="L211" s="246">
        <v>0</v>
      </c>
      <c r="M211" s="246"/>
      <c r="N211" s="246">
        <f t="shared" ref="N211" si="30">ROUND(L211*K211,2)</f>
        <v>0</v>
      </c>
      <c r="O211" s="246"/>
      <c r="P211" s="246"/>
      <c r="Q211" s="246"/>
      <c r="R211" s="151"/>
      <c r="T211" s="152" t="s">
        <v>5</v>
      </c>
      <c r="U211" s="42" t="s">
        <v>39</v>
      </c>
      <c r="V211" s="153">
        <v>0</v>
      </c>
      <c r="W211" s="153">
        <f t="shared" ref="W211" si="31">V211*K211</f>
        <v>0</v>
      </c>
      <c r="X211" s="153">
        <v>0</v>
      </c>
      <c r="Y211" s="153">
        <f t="shared" ref="Y211" si="32">X211*K211</f>
        <v>0</v>
      </c>
      <c r="Z211" s="153">
        <v>0</v>
      </c>
      <c r="AA211" s="154">
        <f t="shared" ref="AA211" si="33">Z211*K211</f>
        <v>0</v>
      </c>
      <c r="AR211" s="19" t="s">
        <v>579</v>
      </c>
      <c r="AT211" s="19" t="s">
        <v>314</v>
      </c>
      <c r="AU211" s="19" t="s">
        <v>86</v>
      </c>
      <c r="AY211" s="19" t="s">
        <v>313</v>
      </c>
      <c r="BE211" s="155">
        <f t="shared" ref="BE211" si="34">IF(U211="základní",N211,0)</f>
        <v>0</v>
      </c>
      <c r="BF211" s="155">
        <f t="shared" ref="BF211" si="35">IF(U211="snížená",N211,0)</f>
        <v>0</v>
      </c>
      <c r="BG211" s="155">
        <f t="shared" ref="BG211" si="36">IF(U211="zákl. přenesená",N211,0)</f>
        <v>0</v>
      </c>
      <c r="BH211" s="155">
        <f t="shared" ref="BH211" si="37">IF(U211="sníž. přenesená",N211,0)</f>
        <v>0</v>
      </c>
      <c r="BI211" s="155">
        <f t="shared" ref="BI211" si="38">IF(U211="nulová",N211,0)</f>
        <v>0</v>
      </c>
      <c r="BJ211" s="19" t="s">
        <v>81</v>
      </c>
      <c r="BK211" s="155">
        <f t="shared" ref="BK211" si="39">ROUND(L211*K211,2)</f>
        <v>0</v>
      </c>
      <c r="BL211" s="19" t="s">
        <v>579</v>
      </c>
      <c r="BM211" s="19" t="s">
        <v>583</v>
      </c>
    </row>
    <row r="212" spans="2:65" s="1" customFormat="1" ht="44.25" customHeight="1" x14ac:dyDescent="0.3">
      <c r="B212" s="146"/>
      <c r="C212" s="147">
        <v>78</v>
      </c>
      <c r="D212" s="147" t="s">
        <v>314</v>
      </c>
      <c r="E212" s="148" t="s">
        <v>584</v>
      </c>
      <c r="F212" s="245" t="s">
        <v>585</v>
      </c>
      <c r="G212" s="245"/>
      <c r="H212" s="245"/>
      <c r="I212" s="245"/>
      <c r="J212" s="149" t="s">
        <v>511</v>
      </c>
      <c r="K212" s="150">
        <v>10</v>
      </c>
      <c r="L212" s="246">
        <v>0</v>
      </c>
      <c r="M212" s="246"/>
      <c r="N212" s="246">
        <f t="shared" si="20"/>
        <v>0</v>
      </c>
      <c r="O212" s="246"/>
      <c r="P212" s="246"/>
      <c r="Q212" s="246"/>
      <c r="R212" s="151"/>
      <c r="T212" s="152" t="s">
        <v>5</v>
      </c>
      <c r="U212" s="42" t="s">
        <v>39</v>
      </c>
      <c r="V212" s="153">
        <v>0</v>
      </c>
      <c r="W212" s="153">
        <f t="shared" si="21"/>
        <v>0</v>
      </c>
      <c r="X212" s="153">
        <v>0</v>
      </c>
      <c r="Y212" s="153">
        <f t="shared" si="22"/>
        <v>0</v>
      </c>
      <c r="Z212" s="153">
        <v>0</v>
      </c>
      <c r="AA212" s="154">
        <f t="shared" si="23"/>
        <v>0</v>
      </c>
      <c r="AR212" s="19" t="s">
        <v>490</v>
      </c>
      <c r="AT212" s="19" t="s">
        <v>314</v>
      </c>
      <c r="AU212" s="19" t="s">
        <v>86</v>
      </c>
      <c r="AY212" s="19" t="s">
        <v>313</v>
      </c>
      <c r="BE212" s="155">
        <f t="shared" si="24"/>
        <v>0</v>
      </c>
      <c r="BF212" s="155">
        <f t="shared" si="25"/>
        <v>0</v>
      </c>
      <c r="BG212" s="155">
        <f t="shared" si="26"/>
        <v>0</v>
      </c>
      <c r="BH212" s="155">
        <f t="shared" si="27"/>
        <v>0</v>
      </c>
      <c r="BI212" s="155">
        <f t="shared" si="28"/>
        <v>0</v>
      </c>
      <c r="BJ212" s="19" t="s">
        <v>81</v>
      </c>
      <c r="BK212" s="155">
        <f t="shared" si="29"/>
        <v>0</v>
      </c>
      <c r="BL212" s="19" t="s">
        <v>490</v>
      </c>
      <c r="BM212" s="19" t="s">
        <v>586</v>
      </c>
    </row>
    <row r="213" spans="2:65" s="1" customFormat="1" ht="22.5" customHeight="1" x14ac:dyDescent="0.3">
      <c r="B213" s="146"/>
      <c r="C213" s="147">
        <v>79</v>
      </c>
      <c r="D213" s="147" t="s">
        <v>314</v>
      </c>
      <c r="E213" s="148" t="s">
        <v>587</v>
      </c>
      <c r="F213" s="245" t="s">
        <v>588</v>
      </c>
      <c r="G213" s="245"/>
      <c r="H213" s="245"/>
      <c r="I213" s="245"/>
      <c r="J213" s="149" t="s">
        <v>317</v>
      </c>
      <c r="K213" s="150">
        <v>1</v>
      </c>
      <c r="L213" s="246">
        <v>0</v>
      </c>
      <c r="M213" s="246"/>
      <c r="N213" s="246">
        <f t="shared" si="20"/>
        <v>0</v>
      </c>
      <c r="O213" s="246"/>
      <c r="P213" s="246"/>
      <c r="Q213" s="246"/>
      <c r="R213" s="151"/>
      <c r="T213" s="152" t="s">
        <v>5</v>
      </c>
      <c r="U213" s="42" t="s">
        <v>39</v>
      </c>
      <c r="V213" s="153">
        <v>0</v>
      </c>
      <c r="W213" s="153">
        <f t="shared" si="21"/>
        <v>0</v>
      </c>
      <c r="X213" s="153">
        <v>0</v>
      </c>
      <c r="Y213" s="153">
        <f t="shared" si="22"/>
        <v>0</v>
      </c>
      <c r="Z213" s="153">
        <v>0</v>
      </c>
      <c r="AA213" s="154">
        <f t="shared" si="23"/>
        <v>0</v>
      </c>
      <c r="AR213" s="19" t="s">
        <v>579</v>
      </c>
      <c r="AT213" s="19" t="s">
        <v>314</v>
      </c>
      <c r="AU213" s="19" t="s">
        <v>86</v>
      </c>
      <c r="AY213" s="19" t="s">
        <v>313</v>
      </c>
      <c r="BE213" s="155">
        <f t="shared" si="24"/>
        <v>0</v>
      </c>
      <c r="BF213" s="155">
        <f t="shared" si="25"/>
        <v>0</v>
      </c>
      <c r="BG213" s="155">
        <f t="shared" si="26"/>
        <v>0</v>
      </c>
      <c r="BH213" s="155">
        <f t="shared" si="27"/>
        <v>0</v>
      </c>
      <c r="BI213" s="155">
        <f t="shared" si="28"/>
        <v>0</v>
      </c>
      <c r="BJ213" s="19" t="s">
        <v>81</v>
      </c>
      <c r="BK213" s="155">
        <f t="shared" si="29"/>
        <v>0</v>
      </c>
      <c r="BL213" s="19" t="s">
        <v>579</v>
      </c>
      <c r="BM213" s="19" t="s">
        <v>589</v>
      </c>
    </row>
    <row r="214" spans="2:65" s="1" customFormat="1" ht="22.5" customHeight="1" x14ac:dyDescent="0.3">
      <c r="B214" s="146"/>
      <c r="C214" s="147">
        <v>80</v>
      </c>
      <c r="D214" s="147" t="s">
        <v>314</v>
      </c>
      <c r="E214" s="148" t="s">
        <v>590</v>
      </c>
      <c r="F214" s="245" t="s">
        <v>591</v>
      </c>
      <c r="G214" s="245"/>
      <c r="H214" s="245"/>
      <c r="I214" s="245"/>
      <c r="J214" s="149" t="s">
        <v>317</v>
      </c>
      <c r="K214" s="150">
        <v>1</v>
      </c>
      <c r="L214" s="246">
        <v>0</v>
      </c>
      <c r="M214" s="246"/>
      <c r="N214" s="246">
        <f t="shared" si="20"/>
        <v>0</v>
      </c>
      <c r="O214" s="246"/>
      <c r="P214" s="246"/>
      <c r="Q214" s="246"/>
      <c r="R214" s="151"/>
      <c r="T214" s="152" t="s">
        <v>5</v>
      </c>
      <c r="U214" s="42" t="s">
        <v>39</v>
      </c>
      <c r="V214" s="153">
        <v>0</v>
      </c>
      <c r="W214" s="153">
        <f t="shared" si="21"/>
        <v>0</v>
      </c>
      <c r="X214" s="153">
        <v>0</v>
      </c>
      <c r="Y214" s="153">
        <f t="shared" si="22"/>
        <v>0</v>
      </c>
      <c r="Z214" s="153">
        <v>0</v>
      </c>
      <c r="AA214" s="154">
        <f t="shared" si="23"/>
        <v>0</v>
      </c>
      <c r="AR214" s="19" t="s">
        <v>579</v>
      </c>
      <c r="AT214" s="19" t="s">
        <v>314</v>
      </c>
      <c r="AU214" s="19" t="s">
        <v>86</v>
      </c>
      <c r="AY214" s="19" t="s">
        <v>313</v>
      </c>
      <c r="BE214" s="155">
        <f t="shared" si="24"/>
        <v>0</v>
      </c>
      <c r="BF214" s="155">
        <f t="shared" si="25"/>
        <v>0</v>
      </c>
      <c r="BG214" s="155">
        <f t="shared" si="26"/>
        <v>0</v>
      </c>
      <c r="BH214" s="155">
        <f t="shared" si="27"/>
        <v>0</v>
      </c>
      <c r="BI214" s="155">
        <f t="shared" si="28"/>
        <v>0</v>
      </c>
      <c r="BJ214" s="19" t="s">
        <v>81</v>
      </c>
      <c r="BK214" s="155">
        <f t="shared" si="29"/>
        <v>0</v>
      </c>
      <c r="BL214" s="19" t="s">
        <v>579</v>
      </c>
      <c r="BM214" s="19" t="s">
        <v>592</v>
      </c>
    </row>
    <row r="215" spans="2:65" s="1" customFormat="1" ht="22.5" customHeight="1" x14ac:dyDescent="0.3">
      <c r="B215" s="146"/>
      <c r="C215" s="147">
        <v>81</v>
      </c>
      <c r="D215" s="147" t="s">
        <v>314</v>
      </c>
      <c r="E215" s="148" t="s">
        <v>593</v>
      </c>
      <c r="F215" s="245" t="s">
        <v>594</v>
      </c>
      <c r="G215" s="245"/>
      <c r="H215" s="245"/>
      <c r="I215" s="245"/>
      <c r="J215" s="149" t="s">
        <v>317</v>
      </c>
      <c r="K215" s="150">
        <v>1</v>
      </c>
      <c r="L215" s="246">
        <v>0</v>
      </c>
      <c r="M215" s="246"/>
      <c r="N215" s="246">
        <f t="shared" si="20"/>
        <v>0</v>
      </c>
      <c r="O215" s="246"/>
      <c r="P215" s="246"/>
      <c r="Q215" s="246"/>
      <c r="R215" s="151"/>
      <c r="T215" s="152" t="s">
        <v>5</v>
      </c>
      <c r="U215" s="156" t="s">
        <v>39</v>
      </c>
      <c r="V215" s="157">
        <v>0</v>
      </c>
      <c r="W215" s="157">
        <f t="shared" si="21"/>
        <v>0</v>
      </c>
      <c r="X215" s="157">
        <v>0</v>
      </c>
      <c r="Y215" s="157">
        <f t="shared" si="22"/>
        <v>0</v>
      </c>
      <c r="Z215" s="157">
        <v>0</v>
      </c>
      <c r="AA215" s="158">
        <f t="shared" si="23"/>
        <v>0</v>
      </c>
      <c r="AR215" s="19" t="s">
        <v>579</v>
      </c>
      <c r="AT215" s="19" t="s">
        <v>314</v>
      </c>
      <c r="AU215" s="19" t="s">
        <v>86</v>
      </c>
      <c r="AY215" s="19" t="s">
        <v>313</v>
      </c>
      <c r="BE215" s="155">
        <f t="shared" si="24"/>
        <v>0</v>
      </c>
      <c r="BF215" s="155">
        <f t="shared" si="25"/>
        <v>0</v>
      </c>
      <c r="BG215" s="155">
        <f t="shared" si="26"/>
        <v>0</v>
      </c>
      <c r="BH215" s="155">
        <f t="shared" si="27"/>
        <v>0</v>
      </c>
      <c r="BI215" s="155">
        <f t="shared" si="28"/>
        <v>0</v>
      </c>
      <c r="BJ215" s="19" t="s">
        <v>81</v>
      </c>
      <c r="BK215" s="155">
        <f t="shared" si="29"/>
        <v>0</v>
      </c>
      <c r="BL215" s="19" t="s">
        <v>579</v>
      </c>
      <c r="BM215" s="19" t="s">
        <v>595</v>
      </c>
    </row>
    <row r="216" spans="2:65" s="1" customFormat="1" ht="6.95" customHeight="1" x14ac:dyDescent="0.3">
      <c r="B216" s="57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  <c r="N216" s="58"/>
      <c r="O216" s="58"/>
      <c r="P216" s="58"/>
      <c r="Q216" s="58"/>
      <c r="R216" s="59"/>
    </row>
  </sheetData>
  <mergeCells count="324">
    <mergeCell ref="H1:K1"/>
    <mergeCell ref="S2:AC2"/>
    <mergeCell ref="F214:I214"/>
    <mergeCell ref="L214:M214"/>
    <mergeCell ref="N214:Q214"/>
    <mergeCell ref="F215:I215"/>
    <mergeCell ref="L215:M215"/>
    <mergeCell ref="N215:Q215"/>
    <mergeCell ref="N121:Q121"/>
    <mergeCell ref="N122:Q122"/>
    <mergeCell ref="N123:Q123"/>
    <mergeCell ref="N143:Q143"/>
    <mergeCell ref="N148:Q148"/>
    <mergeCell ref="N154:Q154"/>
    <mergeCell ref="N156:Q156"/>
    <mergeCell ref="N161:Q161"/>
    <mergeCell ref="N163:Q163"/>
    <mergeCell ref="N169:Q169"/>
    <mergeCell ref="N170:Q170"/>
    <mergeCell ref="F210:I210"/>
    <mergeCell ref="L210:M210"/>
    <mergeCell ref="F204:I204"/>
    <mergeCell ref="L204:M204"/>
    <mergeCell ref="N204:Q204"/>
    <mergeCell ref="F178:I178"/>
    <mergeCell ref="L178:M178"/>
    <mergeCell ref="N178:Q178"/>
    <mergeCell ref="F213:I213"/>
    <mergeCell ref="L213:M213"/>
    <mergeCell ref="N213:Q213"/>
    <mergeCell ref="F206:I206"/>
    <mergeCell ref="L206:M206"/>
    <mergeCell ref="N206:Q206"/>
    <mergeCell ref="F207:I207"/>
    <mergeCell ref="L207:M207"/>
    <mergeCell ref="N207:Q207"/>
    <mergeCell ref="F209:I209"/>
    <mergeCell ref="L209:M209"/>
    <mergeCell ref="N209:Q209"/>
    <mergeCell ref="F211:I211"/>
    <mergeCell ref="L211:M211"/>
    <mergeCell ref="N211:Q211"/>
    <mergeCell ref="F208:I208"/>
    <mergeCell ref="L208:M208"/>
    <mergeCell ref="N208:Q208"/>
    <mergeCell ref="N210:Q210"/>
    <mergeCell ref="F212:I212"/>
    <mergeCell ref="L212:M212"/>
    <mergeCell ref="F205:I205"/>
    <mergeCell ref="L205:M205"/>
    <mergeCell ref="N205:Q205"/>
    <mergeCell ref="N212:Q212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77:I177"/>
    <mergeCell ref="L177:M177"/>
    <mergeCell ref="N177:Q177"/>
    <mergeCell ref="F179:I179"/>
    <mergeCell ref="L179:M179"/>
    <mergeCell ref="N179:Q179"/>
    <mergeCell ref="F185:I185"/>
    <mergeCell ref="L185:M185"/>
    <mergeCell ref="N185:Q185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2:I172"/>
    <mergeCell ref="L172:M172"/>
    <mergeCell ref="N172:Q172"/>
    <mergeCell ref="F171:I171"/>
    <mergeCell ref="L171:M171"/>
    <mergeCell ref="N171:Q171"/>
    <mergeCell ref="F173:I173"/>
    <mergeCell ref="L173:M173"/>
    <mergeCell ref="N173:Q173"/>
    <mergeCell ref="F174:I174"/>
    <mergeCell ref="L174:M174"/>
    <mergeCell ref="N174:Q174"/>
    <mergeCell ref="F175:I175"/>
    <mergeCell ref="L175:M175"/>
    <mergeCell ref="N175:Q175"/>
    <mergeCell ref="F176:I176"/>
    <mergeCell ref="L176:M176"/>
    <mergeCell ref="N176:Q176"/>
    <mergeCell ref="F149:I149"/>
    <mergeCell ref="L149:M149"/>
    <mergeCell ref="N149:Q149"/>
    <mergeCell ref="F151:I151"/>
    <mergeCell ref="L151:M151"/>
    <mergeCell ref="N151:Q151"/>
    <mergeCell ref="F153:I153"/>
    <mergeCell ref="L153:M153"/>
    <mergeCell ref="N153:Q153"/>
    <mergeCell ref="F152:I152"/>
    <mergeCell ref="L152:M152"/>
    <mergeCell ref="N152:Q152"/>
    <mergeCell ref="F150:I150"/>
    <mergeCell ref="L150:M150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0:I140"/>
    <mergeCell ref="L140:M140"/>
    <mergeCell ref="N140:Q140"/>
    <mergeCell ref="F141:I141"/>
    <mergeCell ref="L141:M141"/>
    <mergeCell ref="N141:Q141"/>
    <mergeCell ref="F144:I144"/>
    <mergeCell ref="L144:M144"/>
    <mergeCell ref="N144:Q144"/>
    <mergeCell ref="F142:I142"/>
    <mergeCell ref="L142:M142"/>
    <mergeCell ref="N142:Q142"/>
    <mergeCell ref="F138:I138"/>
    <mergeCell ref="L138:M138"/>
    <mergeCell ref="N138:Q138"/>
    <mergeCell ref="F139:I139"/>
    <mergeCell ref="F136:I136"/>
    <mergeCell ref="L136:M136"/>
    <mergeCell ref="N136:Q136"/>
    <mergeCell ref="F137:I137"/>
    <mergeCell ref="L137:M137"/>
    <mergeCell ref="N137:Q137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F130:I130"/>
    <mergeCell ref="L130:M130"/>
    <mergeCell ref="N130:Q130"/>
    <mergeCell ref="F131:I131"/>
    <mergeCell ref="L131:M131"/>
    <mergeCell ref="N131:Q131"/>
    <mergeCell ref="F132:I132"/>
    <mergeCell ref="L132:M132"/>
    <mergeCell ref="N132:Q132"/>
    <mergeCell ref="F127:I127"/>
    <mergeCell ref="L127:M127"/>
    <mergeCell ref="N127:Q127"/>
    <mergeCell ref="F128:I128"/>
    <mergeCell ref="L128:M128"/>
    <mergeCell ref="N128:Q128"/>
    <mergeCell ref="F129:I129"/>
    <mergeCell ref="L129:M129"/>
    <mergeCell ref="N129:Q129"/>
    <mergeCell ref="F124:I124"/>
    <mergeCell ref="L124:M124"/>
    <mergeCell ref="N124:Q124"/>
    <mergeCell ref="F125:I125"/>
    <mergeCell ref="L125:M125"/>
    <mergeCell ref="N125:Q125"/>
    <mergeCell ref="F126:I126"/>
    <mergeCell ref="L126:M126"/>
    <mergeCell ref="N126:Q126"/>
    <mergeCell ref="M117:Q117"/>
    <mergeCell ref="M118:Q118"/>
    <mergeCell ref="F120:I120"/>
    <mergeCell ref="L120:M120"/>
    <mergeCell ref="N120:Q120"/>
    <mergeCell ref="N98:Q98"/>
    <mergeCell ref="N99:Q99"/>
    <mergeCell ref="N101:Q101"/>
    <mergeCell ref="L103:Q103"/>
    <mergeCell ref="C109:Q109"/>
    <mergeCell ref="F111:P111"/>
    <mergeCell ref="F112:P112"/>
    <mergeCell ref="F113:P113"/>
    <mergeCell ref="M115:P11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F159:I159"/>
    <mergeCell ref="L159:M159"/>
    <mergeCell ref="N159:Q159"/>
    <mergeCell ref="F160:I160"/>
    <mergeCell ref="L160:M160"/>
    <mergeCell ref="N160:Q160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N155:Q155"/>
    <mergeCell ref="L155:M155"/>
    <mergeCell ref="F155:I155"/>
    <mergeCell ref="F157:I157"/>
    <mergeCell ref="L157:M157"/>
    <mergeCell ref="N157:Q157"/>
    <mergeCell ref="F158:I158"/>
    <mergeCell ref="L158:M158"/>
    <mergeCell ref="N158:Q158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2:Q162"/>
    <mergeCell ref="L162:M162"/>
    <mergeCell ref="F162:I162"/>
    <mergeCell ref="F164:I164"/>
    <mergeCell ref="L164:M164"/>
    <mergeCell ref="N164:Q164"/>
    <mergeCell ref="F165:I165"/>
    <mergeCell ref="L165:M165"/>
    <mergeCell ref="N165:Q165"/>
    <mergeCell ref="N168:Q168"/>
  </mergeCells>
  <hyperlinks>
    <hyperlink ref="F1:G1" location="C2" display="1) Krycí list rozpočtu"/>
    <hyperlink ref="H1:K1" location="C87" display="2) Rekapitulace rozpočtu"/>
    <hyperlink ref="L1" location="C120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3"/>
  <sheetViews>
    <sheetView showGridLines="0" workbookViewId="0">
      <pane ySplit="1" topLeftCell="A113" activePane="bottomLeft" state="frozen"/>
      <selection pane="bottomLeft" activeCell="F131" sqref="F131:I13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99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284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596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ROUND((SUM(BE95:BE96)+SUM(BE115:BE132)), 2)</f>
        <v>0</v>
      </c>
      <c r="I33" s="249"/>
      <c r="J33" s="249"/>
      <c r="K33" s="34"/>
      <c r="L33" s="34"/>
      <c r="M33" s="252">
        <f>ROUND(ROUND((SUM(BE95:BE96)+SUM(BE115:BE132)),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ROUND((SUM(BF95:BF96)+SUM(BF115:BF132)), 2)</f>
        <v>0</v>
      </c>
      <c r="I34" s="249"/>
      <c r="J34" s="249"/>
      <c r="K34" s="34"/>
      <c r="L34" s="34"/>
      <c r="M34" s="252">
        <f>ROUND(ROUND((SUM(BF95:BF96)+SUM(BF115:BF132)),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ROUND((SUM(BG95:BG96)+SUM(BG115:BG132)),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ROUND((SUM(BH95:BH96)+SUM(BH115:BH132)),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ROUND((SUM(BI95:BI96)+SUM(BI115:BI132)),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284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TZ07VRN - TZ07-VRN - Vedlejší rozpočtové náklady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597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598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599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600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N128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284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TZ07VRN - TZ07-VRN - Vedlejší rozpočtové náklady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597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W117+W123+W128</f>
        <v>0</v>
      </c>
      <c r="X116" s="136"/>
      <c r="Y116" s="140">
        <f>Y117+Y123+Y128</f>
        <v>0</v>
      </c>
      <c r="Z116" s="136"/>
      <c r="AA116" s="141">
        <f>AA117+AA123+AA128</f>
        <v>0</v>
      </c>
      <c r="AR116" s="142" t="s">
        <v>326</v>
      </c>
      <c r="AT116" s="143" t="s">
        <v>73</v>
      </c>
      <c r="AU116" s="143" t="s">
        <v>74</v>
      </c>
      <c r="AY116" s="142" t="s">
        <v>313</v>
      </c>
      <c r="BK116" s="144">
        <f>BK117+BK123+BK128</f>
        <v>0</v>
      </c>
    </row>
    <row r="117" spans="2:65" s="10" customFormat="1" ht="19.899999999999999" customHeight="1" x14ac:dyDescent="0.3">
      <c r="B117" s="135"/>
      <c r="C117" s="136"/>
      <c r="D117" s="145" t="s">
        <v>598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326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601</v>
      </c>
      <c r="F118" s="245" t="s">
        <v>602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579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579</v>
      </c>
      <c r="BM118" s="19" t="s">
        <v>603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604</v>
      </c>
      <c r="F119" s="245" t="s">
        <v>605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>V119*K119</f>
        <v>0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579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579</v>
      </c>
      <c r="BM119" s="19" t="s">
        <v>606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607</v>
      </c>
      <c r="F120" s="245" t="s">
        <v>608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609</v>
      </c>
    </row>
    <row r="121" spans="2:65" s="1" customFormat="1" ht="38.25" customHeight="1" x14ac:dyDescent="0.3">
      <c r="B121" s="146"/>
      <c r="C121" s="147" t="s">
        <v>318</v>
      </c>
      <c r="D121" s="147" t="s">
        <v>314</v>
      </c>
      <c r="E121" s="148" t="s">
        <v>610</v>
      </c>
      <c r="F121" s="288" t="s">
        <v>2005</v>
      </c>
      <c r="G121" s="288"/>
      <c r="H121" s="288"/>
      <c r="I121" s="288"/>
      <c r="J121" s="149" t="s">
        <v>317</v>
      </c>
      <c r="K121" s="150">
        <v>1</v>
      </c>
      <c r="L121" s="246"/>
      <c r="M121" s="246"/>
      <c r="N121" s="246"/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611</v>
      </c>
    </row>
    <row r="122" spans="2:65" s="1" customFormat="1" ht="31.5" customHeight="1" x14ac:dyDescent="0.3">
      <c r="B122" s="146"/>
      <c r="C122" s="147" t="s">
        <v>326</v>
      </c>
      <c r="D122" s="147" t="s">
        <v>314</v>
      </c>
      <c r="E122" s="148" t="s">
        <v>612</v>
      </c>
      <c r="F122" s="245" t="s">
        <v>613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614</v>
      </c>
    </row>
    <row r="123" spans="2:65" s="10" customFormat="1" ht="29.85" customHeight="1" x14ac:dyDescent="0.3">
      <c r="B123" s="135"/>
      <c r="C123" s="136"/>
      <c r="D123" s="145" t="s">
        <v>599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SUM(W124:W127)</f>
        <v>0</v>
      </c>
      <c r="X123" s="136"/>
      <c r="Y123" s="140">
        <f>SUM(Y124:Y127)</f>
        <v>0</v>
      </c>
      <c r="Z123" s="136"/>
      <c r="AA123" s="141">
        <f>SUM(AA124:AA127)</f>
        <v>0</v>
      </c>
      <c r="AR123" s="142" t="s">
        <v>326</v>
      </c>
      <c r="AT123" s="143" t="s">
        <v>73</v>
      </c>
      <c r="AU123" s="143" t="s">
        <v>81</v>
      </c>
      <c r="AY123" s="142" t="s">
        <v>313</v>
      </c>
      <c r="BK123" s="144">
        <f>SUM(BK124:BK127)</f>
        <v>0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615</v>
      </c>
      <c r="F124" s="245" t="s">
        <v>616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617</v>
      </c>
    </row>
    <row r="125" spans="2:65" s="1" customFormat="1" ht="22.5" customHeight="1" x14ac:dyDescent="0.3">
      <c r="B125" s="146"/>
      <c r="C125" s="147" t="s">
        <v>372</v>
      </c>
      <c r="D125" s="147" t="s">
        <v>314</v>
      </c>
      <c r="E125" s="148" t="s">
        <v>618</v>
      </c>
      <c r="F125" s="245" t="s">
        <v>619</v>
      </c>
      <c r="G125" s="245"/>
      <c r="H125" s="245"/>
      <c r="I125" s="245"/>
      <c r="J125" s="149" t="s">
        <v>317</v>
      </c>
      <c r="K125" s="150">
        <v>1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>V125*K125</f>
        <v>0</v>
      </c>
      <c r="X125" s="153">
        <v>0</v>
      </c>
      <c r="Y125" s="153">
        <f>X125*K125</f>
        <v>0</v>
      </c>
      <c r="Z125" s="153">
        <v>0</v>
      </c>
      <c r="AA125" s="154">
        <f>Z125*K125</f>
        <v>0</v>
      </c>
      <c r="AR125" s="19" t="s">
        <v>579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579</v>
      </c>
      <c r="BM125" s="19" t="s">
        <v>620</v>
      </c>
    </row>
    <row r="126" spans="2:65" s="1" customFormat="1" ht="22.5" customHeight="1" x14ac:dyDescent="0.3">
      <c r="B126" s="146"/>
      <c r="C126" s="147" t="s">
        <v>376</v>
      </c>
      <c r="D126" s="147" t="s">
        <v>314</v>
      </c>
      <c r="E126" s="148" t="s">
        <v>1400</v>
      </c>
      <c r="F126" s="283" t="s">
        <v>1984</v>
      </c>
      <c r="G126" s="283"/>
      <c r="H126" s="283"/>
      <c r="I126" s="283"/>
      <c r="J126" s="149" t="s">
        <v>317</v>
      </c>
      <c r="K126" s="150">
        <v>2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1402</v>
      </c>
    </row>
    <row r="127" spans="2:65" s="1" customFormat="1" ht="22.5" customHeight="1" x14ac:dyDescent="0.3">
      <c r="B127" s="146"/>
      <c r="C127" s="147" t="s">
        <v>376</v>
      </c>
      <c r="D127" s="147" t="s">
        <v>314</v>
      </c>
      <c r="E127" s="148" t="s">
        <v>621</v>
      </c>
      <c r="F127" s="245" t="s">
        <v>622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>V127*K127</f>
        <v>0</v>
      </c>
      <c r="X127" s="153">
        <v>0</v>
      </c>
      <c r="Y127" s="153">
        <f>X127*K127</f>
        <v>0</v>
      </c>
      <c r="Z127" s="153">
        <v>0</v>
      </c>
      <c r="AA127" s="154">
        <f>Z127*K127</f>
        <v>0</v>
      </c>
      <c r="AR127" s="19" t="s">
        <v>579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579</v>
      </c>
      <c r="BM127" s="19" t="s">
        <v>623</v>
      </c>
    </row>
    <row r="128" spans="2:65" s="10" customFormat="1" ht="29.85" customHeight="1" x14ac:dyDescent="0.3">
      <c r="B128" s="135"/>
      <c r="C128" s="136"/>
      <c r="D128" s="145" t="s">
        <v>600</v>
      </c>
      <c r="E128" s="145"/>
      <c r="F128" s="145"/>
      <c r="G128" s="145"/>
      <c r="H128" s="145"/>
      <c r="I128" s="145"/>
      <c r="J128" s="145"/>
      <c r="K128" s="145"/>
      <c r="L128" s="145"/>
      <c r="M128" s="145"/>
      <c r="N128" s="281">
        <f>BK128</f>
        <v>0</v>
      </c>
      <c r="O128" s="282"/>
      <c r="P128" s="282"/>
      <c r="Q128" s="282"/>
      <c r="R128" s="138"/>
      <c r="T128" s="139"/>
      <c r="U128" s="136"/>
      <c r="V128" s="136"/>
      <c r="W128" s="140">
        <f>SUM(W129:W132)</f>
        <v>0</v>
      </c>
      <c r="X128" s="136"/>
      <c r="Y128" s="140">
        <f>SUM(Y129:Y132)</f>
        <v>0</v>
      </c>
      <c r="Z128" s="136"/>
      <c r="AA128" s="141">
        <f>SUM(AA129:AA132)</f>
        <v>0</v>
      </c>
      <c r="AR128" s="142" t="s">
        <v>326</v>
      </c>
      <c r="AT128" s="143" t="s">
        <v>73</v>
      </c>
      <c r="AU128" s="143" t="s">
        <v>81</v>
      </c>
      <c r="AY128" s="142" t="s">
        <v>313</v>
      </c>
      <c r="BK128" s="144">
        <f>SUM(BK129:BK132)</f>
        <v>0</v>
      </c>
    </row>
    <row r="129" spans="2:65" s="1" customFormat="1" ht="44.25" customHeight="1" x14ac:dyDescent="0.3">
      <c r="B129" s="146"/>
      <c r="C129" s="147" t="s">
        <v>402</v>
      </c>
      <c r="D129" s="147" t="s">
        <v>314</v>
      </c>
      <c r="E129" s="148" t="s">
        <v>624</v>
      </c>
      <c r="F129" s="245" t="s">
        <v>625</v>
      </c>
      <c r="G129" s="245"/>
      <c r="H129" s="245"/>
      <c r="I129" s="245"/>
      <c r="J129" s="149" t="s">
        <v>317</v>
      </c>
      <c r="K129" s="150">
        <v>1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>V129*K129</f>
        <v>0</v>
      </c>
      <c r="X129" s="153">
        <v>0</v>
      </c>
      <c r="Y129" s="153">
        <f>X129*K129</f>
        <v>0</v>
      </c>
      <c r="Z129" s="153">
        <v>0</v>
      </c>
      <c r="AA129" s="154">
        <f>Z129*K129</f>
        <v>0</v>
      </c>
      <c r="AR129" s="19" t="s">
        <v>579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579</v>
      </c>
      <c r="BM129" s="19" t="s">
        <v>626</v>
      </c>
    </row>
    <row r="130" spans="2:65" s="1" customFormat="1" ht="22.5" customHeight="1" x14ac:dyDescent="0.3">
      <c r="B130" s="146"/>
      <c r="C130" s="147" t="s">
        <v>405</v>
      </c>
      <c r="D130" s="147" t="s">
        <v>314</v>
      </c>
      <c r="E130" s="148" t="s">
        <v>627</v>
      </c>
      <c r="F130" s="288" t="s">
        <v>2006</v>
      </c>
      <c r="G130" s="288"/>
      <c r="H130" s="288"/>
      <c r="I130" s="288"/>
      <c r="J130" s="149" t="s">
        <v>317</v>
      </c>
      <c r="K130" s="150">
        <v>1</v>
      </c>
      <c r="L130" s="246"/>
      <c r="M130" s="246"/>
      <c r="N130" s="246"/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579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579</v>
      </c>
      <c r="BM130" s="19" t="s">
        <v>628</v>
      </c>
    </row>
    <row r="131" spans="2:65" s="1" customFormat="1" ht="22.5" customHeight="1" x14ac:dyDescent="0.3">
      <c r="B131" s="146"/>
      <c r="C131" s="147" t="s">
        <v>406</v>
      </c>
      <c r="D131" s="147" t="s">
        <v>314</v>
      </c>
      <c r="E131" s="148" t="s">
        <v>629</v>
      </c>
      <c r="F131" s="245" t="s">
        <v>630</v>
      </c>
      <c r="G131" s="245"/>
      <c r="H131" s="245"/>
      <c r="I131" s="245"/>
      <c r="J131" s="149" t="s">
        <v>317</v>
      </c>
      <c r="K131" s="150">
        <v>1</v>
      </c>
      <c r="L131" s="246">
        <v>0</v>
      </c>
      <c r="M131" s="246"/>
      <c r="N131" s="246">
        <f>ROUND(L131*K131,2)</f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>V131*K131</f>
        <v>0</v>
      </c>
      <c r="X131" s="153">
        <v>0</v>
      </c>
      <c r="Y131" s="153">
        <f>X131*K131</f>
        <v>0</v>
      </c>
      <c r="Z131" s="153">
        <v>0</v>
      </c>
      <c r="AA131" s="154">
        <f>Z131*K131</f>
        <v>0</v>
      </c>
      <c r="AR131" s="19" t="s">
        <v>579</v>
      </c>
      <c r="AT131" s="19" t="s">
        <v>314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579</v>
      </c>
      <c r="BM131" s="19" t="s">
        <v>631</v>
      </c>
    </row>
    <row r="132" spans="2:65" s="1" customFormat="1" ht="22.5" customHeight="1" x14ac:dyDescent="0.3">
      <c r="B132" s="146"/>
      <c r="C132" s="147" t="s">
        <v>407</v>
      </c>
      <c r="D132" s="147" t="s">
        <v>314</v>
      </c>
      <c r="E132" s="148" t="s">
        <v>632</v>
      </c>
      <c r="F132" s="245" t="s">
        <v>633</v>
      </c>
      <c r="G132" s="245"/>
      <c r="H132" s="245"/>
      <c r="I132" s="245"/>
      <c r="J132" s="149" t="s">
        <v>317</v>
      </c>
      <c r="K132" s="150">
        <v>1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156" t="s">
        <v>39</v>
      </c>
      <c r="V132" s="157">
        <v>0</v>
      </c>
      <c r="W132" s="157">
        <f>V132*K132</f>
        <v>0</v>
      </c>
      <c r="X132" s="157">
        <v>0</v>
      </c>
      <c r="Y132" s="157">
        <f>X132*K132</f>
        <v>0</v>
      </c>
      <c r="Z132" s="157">
        <v>0</v>
      </c>
      <c r="AA132" s="158">
        <f>Z132*K132</f>
        <v>0</v>
      </c>
      <c r="AR132" s="19" t="s">
        <v>579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579</v>
      </c>
      <c r="BM132" s="19" t="s">
        <v>634</v>
      </c>
    </row>
    <row r="133" spans="2:65" s="1" customFormat="1" ht="6.95" customHeight="1" x14ac:dyDescent="0.3"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9"/>
    </row>
  </sheetData>
  <mergeCells count="101">
    <mergeCell ref="F127:I127"/>
    <mergeCell ref="L127:M127"/>
    <mergeCell ref="N127:Q127"/>
    <mergeCell ref="F129:I129"/>
    <mergeCell ref="L129:M129"/>
    <mergeCell ref="N129:Q129"/>
    <mergeCell ref="H1:K1"/>
    <mergeCell ref="S2:AC2"/>
    <mergeCell ref="F132:I132"/>
    <mergeCell ref="L132:M132"/>
    <mergeCell ref="N132:Q132"/>
    <mergeCell ref="N115:Q115"/>
    <mergeCell ref="N116:Q116"/>
    <mergeCell ref="N117:Q117"/>
    <mergeCell ref="N123:Q123"/>
    <mergeCell ref="N128:Q128"/>
    <mergeCell ref="F130:I130"/>
    <mergeCell ref="L130:M130"/>
    <mergeCell ref="N130:Q130"/>
    <mergeCell ref="F131:I131"/>
    <mergeCell ref="L131:M131"/>
    <mergeCell ref="N131:Q131"/>
    <mergeCell ref="F122:I122"/>
    <mergeCell ref="L122:M122"/>
    <mergeCell ref="N122:Q122"/>
    <mergeCell ref="F124:I124"/>
    <mergeCell ref="L124:M124"/>
    <mergeCell ref="N124:Q124"/>
    <mergeCell ref="F125:I125"/>
    <mergeCell ref="L125:M125"/>
    <mergeCell ref="N125:Q125"/>
    <mergeCell ref="F119:I119"/>
    <mergeCell ref="L119:M119"/>
    <mergeCell ref="N119:Q119"/>
    <mergeCell ref="F120:I120"/>
    <mergeCell ref="L120:M120"/>
    <mergeCell ref="N120:Q120"/>
    <mergeCell ref="F121:I121"/>
    <mergeCell ref="L121:M121"/>
    <mergeCell ref="N121:Q121"/>
    <mergeCell ref="F107:P107"/>
    <mergeCell ref="M109:P109"/>
    <mergeCell ref="M111:Q111"/>
    <mergeCell ref="M112:Q112"/>
    <mergeCell ref="F114:I114"/>
    <mergeCell ref="L114:M114"/>
    <mergeCell ref="N114:Q114"/>
    <mergeCell ref="F118:I118"/>
    <mergeCell ref="L118:M118"/>
    <mergeCell ref="N118:Q118"/>
    <mergeCell ref="N90:Q90"/>
    <mergeCell ref="N91:Q91"/>
    <mergeCell ref="N92:Q92"/>
    <mergeCell ref="N93:Q93"/>
    <mergeCell ref="N95:Q95"/>
    <mergeCell ref="L97:Q97"/>
    <mergeCell ref="C103:Q103"/>
    <mergeCell ref="F105:P105"/>
    <mergeCell ref="F106:P106"/>
    <mergeCell ref="F78:P78"/>
    <mergeCell ref="F79:P79"/>
    <mergeCell ref="F80:P80"/>
    <mergeCell ref="M82:P82"/>
    <mergeCell ref="M84:Q84"/>
    <mergeCell ref="M85:Q85"/>
    <mergeCell ref="C87:G87"/>
    <mergeCell ref="N87:Q87"/>
    <mergeCell ref="N89:Q89"/>
    <mergeCell ref="M34:P34"/>
    <mergeCell ref="H35:J35"/>
    <mergeCell ref="M35:P35"/>
    <mergeCell ref="H36:J36"/>
    <mergeCell ref="M36:P36"/>
    <mergeCell ref="H37:J37"/>
    <mergeCell ref="M37:P37"/>
    <mergeCell ref="L39:P39"/>
    <mergeCell ref="C76:Q76"/>
    <mergeCell ref="F126:I126"/>
    <mergeCell ref="L126:M126"/>
    <mergeCell ref="N126:Q126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H33:J33"/>
    <mergeCell ref="M33:P33"/>
    <mergeCell ref="H34:J34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1"/>
  <sheetViews>
    <sheetView showGridLines="0" workbookViewId="0">
      <pane ySplit="1" topLeftCell="A116" activePane="bottomLeft" state="frozen"/>
      <selection pane="bottomLeft" activeCell="L130" sqref="L130:M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105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636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ROUND((SUM(BE95:BE96)+SUM(BE115:BE130)), 2)</f>
        <v>0</v>
      </c>
      <c r="I33" s="249"/>
      <c r="J33" s="249"/>
      <c r="K33" s="34"/>
      <c r="L33" s="34"/>
      <c r="M33" s="252">
        <f>ROUND(ROUND((SUM(BE95:BE96)+SUM(BE115:BE130)),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ROUND((SUM(BF95:BF96)+SUM(BF115:BF130)), 2)</f>
        <v>0</v>
      </c>
      <c r="I34" s="249"/>
      <c r="J34" s="249"/>
      <c r="K34" s="34"/>
      <c r="L34" s="34"/>
      <c r="M34" s="252">
        <f>ROUND(ROUND((SUM(BF95:BF96)+SUM(BF115:BF130)),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ROUND((SUM(BG95:BG96)+SUM(BG115:BG130)),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ROUND((SUM(BH95:BH96)+SUM(BH115:BH130)),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ROUND((SUM(BI95:BI96)+SUM(BI115:BI130)),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PS0801 - PS 08-01 - Strojní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294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295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7" customFormat="1" ht="24.95" customHeight="1" x14ac:dyDescent="0.3">
      <c r="B92" s="119"/>
      <c r="C92" s="120"/>
      <c r="D92" s="121" t="s">
        <v>296</v>
      </c>
      <c r="E92" s="120"/>
      <c r="F92" s="120"/>
      <c r="G92" s="120"/>
      <c r="H92" s="120"/>
      <c r="I92" s="120"/>
      <c r="J92" s="120"/>
      <c r="K92" s="120"/>
      <c r="L92" s="120"/>
      <c r="M92" s="120"/>
      <c r="N92" s="258">
        <f>N119</f>
        <v>0</v>
      </c>
      <c r="O92" s="259"/>
      <c r="P92" s="259"/>
      <c r="Q92" s="259"/>
      <c r="R92" s="122"/>
    </row>
    <row r="93" spans="2:47" s="8" customFormat="1" ht="19.899999999999999" customHeight="1" x14ac:dyDescent="0.3">
      <c r="B93" s="123"/>
      <c r="C93" s="97"/>
      <c r="D93" s="124" t="s">
        <v>297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N120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635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PS0801 - PS 08-01 - Strojní část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W116+W119</f>
        <v>0.03</v>
      </c>
      <c r="X115" s="49"/>
      <c r="Y115" s="132">
        <f>Y116+Y119</f>
        <v>0</v>
      </c>
      <c r="Z115" s="49"/>
      <c r="AA115" s="133">
        <f>AA116+AA119</f>
        <v>0</v>
      </c>
      <c r="AT115" s="19" t="s">
        <v>73</v>
      </c>
      <c r="AU115" s="19" t="s">
        <v>293</v>
      </c>
      <c r="BK115" s="134">
        <f>BK116+BK119</f>
        <v>0</v>
      </c>
    </row>
    <row r="116" spans="2:65" s="10" customFormat="1" ht="37.35" customHeight="1" x14ac:dyDescent="0.35">
      <c r="B116" s="135"/>
      <c r="C116" s="136"/>
      <c r="D116" s="137" t="s">
        <v>294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295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W118</f>
        <v>0</v>
      </c>
      <c r="X117" s="136"/>
      <c r="Y117" s="140">
        <f>Y118</f>
        <v>0</v>
      </c>
      <c r="Z117" s="136"/>
      <c r="AA117" s="141">
        <f>AA118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BK118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637</v>
      </c>
      <c r="F118" s="245" t="s">
        <v>638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318</v>
      </c>
      <c r="BM118" s="19" t="s">
        <v>639</v>
      </c>
    </row>
    <row r="119" spans="2:65" s="10" customFormat="1" ht="37.35" customHeight="1" x14ac:dyDescent="0.35">
      <c r="B119" s="135"/>
      <c r="C119" s="136"/>
      <c r="D119" s="137" t="s">
        <v>296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67">
        <f>BK119</f>
        <v>0</v>
      </c>
      <c r="O119" s="268"/>
      <c r="P119" s="268"/>
      <c r="Q119" s="268"/>
      <c r="R119" s="138"/>
      <c r="T119" s="139"/>
      <c r="U119" s="136"/>
      <c r="V119" s="136"/>
      <c r="W119" s="140">
        <f>W120</f>
        <v>0.03</v>
      </c>
      <c r="X119" s="136"/>
      <c r="Y119" s="140">
        <f>Y120</f>
        <v>0</v>
      </c>
      <c r="Z119" s="136"/>
      <c r="AA119" s="141">
        <f>AA120</f>
        <v>0</v>
      </c>
      <c r="AR119" s="142" t="s">
        <v>210</v>
      </c>
      <c r="AT119" s="143" t="s">
        <v>73</v>
      </c>
      <c r="AU119" s="143" t="s">
        <v>74</v>
      </c>
      <c r="AY119" s="142" t="s">
        <v>313</v>
      </c>
      <c r="BK119" s="144">
        <f>BK120</f>
        <v>0</v>
      </c>
    </row>
    <row r="120" spans="2:65" s="10" customFormat="1" ht="19.899999999999999" customHeight="1" x14ac:dyDescent="0.3">
      <c r="B120" s="135"/>
      <c r="C120" s="136"/>
      <c r="D120" s="145" t="s">
        <v>297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SUM(W121:W130)</f>
        <v>0.03</v>
      </c>
      <c r="X120" s="136"/>
      <c r="Y120" s="140">
        <f>SUM(Y121:Y130)</f>
        <v>0</v>
      </c>
      <c r="Z120" s="136"/>
      <c r="AA120" s="141">
        <f>SUM(AA121:AA130)</f>
        <v>0</v>
      </c>
      <c r="AR120" s="142" t="s">
        <v>210</v>
      </c>
      <c r="AT120" s="143" t="s">
        <v>73</v>
      </c>
      <c r="AU120" s="143" t="s">
        <v>81</v>
      </c>
      <c r="AY120" s="142" t="s">
        <v>313</v>
      </c>
      <c r="BK120" s="144">
        <f>SUM(BK121:BK130)</f>
        <v>0</v>
      </c>
    </row>
    <row r="121" spans="2:65" s="1" customFormat="1" ht="22.5" customHeight="1" x14ac:dyDescent="0.3">
      <c r="B121" s="146"/>
      <c r="C121" s="147" t="s">
        <v>86</v>
      </c>
      <c r="D121" s="147" t="s">
        <v>314</v>
      </c>
      <c r="E121" s="148" t="s">
        <v>640</v>
      </c>
      <c r="F121" s="245" t="s">
        <v>641</v>
      </c>
      <c r="G121" s="245"/>
      <c r="H121" s="245"/>
      <c r="I121" s="245"/>
      <c r="J121" s="149" t="s">
        <v>317</v>
      </c>
      <c r="K121" s="150">
        <v>1</v>
      </c>
      <c r="L121" s="292">
        <v>0</v>
      </c>
      <c r="M121" s="292"/>
      <c r="N121" s="246">
        <f t="shared" ref="N121:N129" si="0"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ref="W121:W130" si="1">V121*K121</f>
        <v>0</v>
      </c>
      <c r="X121" s="153">
        <v>0</v>
      </c>
      <c r="Y121" s="153">
        <f t="shared" ref="Y121:Y130" si="2">X121*K121</f>
        <v>0</v>
      </c>
      <c r="Z121" s="153">
        <v>0</v>
      </c>
      <c r="AA121" s="154">
        <f t="shared" ref="AA121:AA130" si="3"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ref="BE121:BE130" si="4">IF(U121="základní",N121,0)</f>
        <v>0</v>
      </c>
      <c r="BF121" s="155">
        <f t="shared" ref="BF121:BF130" si="5">IF(U121="snížená",N121,0)</f>
        <v>0</v>
      </c>
      <c r="BG121" s="155">
        <f t="shared" ref="BG121:BG130" si="6">IF(U121="zákl. přenesená",N121,0)</f>
        <v>0</v>
      </c>
      <c r="BH121" s="155">
        <f t="shared" ref="BH121:BH130" si="7">IF(U121="sníž. přenesená",N121,0)</f>
        <v>0</v>
      </c>
      <c r="BI121" s="155">
        <f t="shared" ref="BI121:BI130" si="8">IF(U121="nulová",N121,0)</f>
        <v>0</v>
      </c>
      <c r="BJ121" s="19" t="s">
        <v>81</v>
      </c>
      <c r="BK121" s="155">
        <f t="shared" ref="BK121:BK130" si="9">ROUND(L121*K121,2)</f>
        <v>0</v>
      </c>
      <c r="BL121" s="19" t="s">
        <v>318</v>
      </c>
      <c r="BM121" s="19" t="s">
        <v>642</v>
      </c>
    </row>
    <row r="122" spans="2:65" s="1" customFormat="1" ht="57" customHeight="1" x14ac:dyDescent="0.3">
      <c r="B122" s="146"/>
      <c r="C122" s="147" t="s">
        <v>210</v>
      </c>
      <c r="D122" s="147" t="s">
        <v>314</v>
      </c>
      <c r="E122" s="148" t="s">
        <v>323</v>
      </c>
      <c r="F122" s="245" t="s">
        <v>1879</v>
      </c>
      <c r="G122" s="245"/>
      <c r="H122" s="245"/>
      <c r="I122" s="245"/>
      <c r="J122" s="149" t="s">
        <v>317</v>
      </c>
      <c r="K122" s="150">
        <v>3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643</v>
      </c>
    </row>
    <row r="123" spans="2:65" s="1" customFormat="1" ht="57" customHeight="1" x14ac:dyDescent="0.3">
      <c r="B123" s="146"/>
      <c r="C123" s="147" t="s">
        <v>318</v>
      </c>
      <c r="D123" s="147" t="s">
        <v>314</v>
      </c>
      <c r="E123" s="148" t="s">
        <v>1880</v>
      </c>
      <c r="F123" s="245" t="s">
        <v>1883</v>
      </c>
      <c r="G123" s="245"/>
      <c r="H123" s="245"/>
      <c r="I123" s="245"/>
      <c r="J123" s="149" t="s">
        <v>317</v>
      </c>
      <c r="K123" s="150">
        <v>2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 t="shared" si="1"/>
        <v>0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643</v>
      </c>
    </row>
    <row r="124" spans="2:65" s="1" customFormat="1" ht="22.5" customHeight="1" x14ac:dyDescent="0.3">
      <c r="B124" s="146"/>
      <c r="C124" s="147" t="s">
        <v>326</v>
      </c>
      <c r="D124" s="147" t="s">
        <v>314</v>
      </c>
      <c r="E124" s="148" t="s">
        <v>324</v>
      </c>
      <c r="F124" s="245" t="s">
        <v>325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 t="shared" si="1"/>
        <v>0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644</v>
      </c>
    </row>
    <row r="125" spans="2:65" s="1" customFormat="1" ht="22.5" customHeight="1" x14ac:dyDescent="0.3">
      <c r="B125" s="146"/>
      <c r="C125" s="147">
        <v>6</v>
      </c>
      <c r="D125" s="147" t="s">
        <v>314</v>
      </c>
      <c r="E125" s="148" t="s">
        <v>555</v>
      </c>
      <c r="F125" s="261" t="s">
        <v>1949</v>
      </c>
      <c r="G125" s="262"/>
      <c r="H125" s="262"/>
      <c r="I125" s="263"/>
      <c r="J125" s="149" t="s">
        <v>317</v>
      </c>
      <c r="K125" s="150">
        <v>1</v>
      </c>
      <c r="L125" s="264">
        <v>0</v>
      </c>
      <c r="M125" s="265"/>
      <c r="N125" s="264">
        <f t="shared" si="0"/>
        <v>0</v>
      </c>
      <c r="O125" s="266"/>
      <c r="P125" s="266"/>
      <c r="Q125" s="265"/>
      <c r="R125" s="151"/>
      <c r="T125" s="152" t="s">
        <v>5</v>
      </c>
      <c r="U125" s="42" t="s">
        <v>39</v>
      </c>
      <c r="V125" s="153">
        <v>1.4999999999999999E-2</v>
      </c>
      <c r="W125" s="153">
        <f t="shared" si="1"/>
        <v>1.4999999999999999E-2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490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490</v>
      </c>
      <c r="BM125" s="19" t="s">
        <v>556</v>
      </c>
    </row>
    <row r="126" spans="2:65" s="1" customFormat="1" ht="22.5" customHeight="1" x14ac:dyDescent="0.3">
      <c r="B126" s="146"/>
      <c r="C126" s="147">
        <v>7</v>
      </c>
      <c r="D126" s="147" t="s">
        <v>314</v>
      </c>
      <c r="E126" s="148" t="s">
        <v>327</v>
      </c>
      <c r="F126" s="245" t="s">
        <v>328</v>
      </c>
      <c r="G126" s="245"/>
      <c r="H126" s="245"/>
      <c r="I126" s="245"/>
      <c r="J126" s="149" t="s">
        <v>317</v>
      </c>
      <c r="K126" s="150">
        <v>1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 t="shared" si="1"/>
        <v>0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645</v>
      </c>
    </row>
    <row r="127" spans="2:65" s="1" customFormat="1" ht="31.5" customHeight="1" x14ac:dyDescent="0.3">
      <c r="B127" s="146"/>
      <c r="C127" s="147">
        <v>8</v>
      </c>
      <c r="D127" s="147" t="s">
        <v>314</v>
      </c>
      <c r="E127" s="148" t="s">
        <v>646</v>
      </c>
      <c r="F127" s="245" t="s">
        <v>647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 t="shared" si="1"/>
        <v>0</v>
      </c>
      <c r="X127" s="153">
        <v>0</v>
      </c>
      <c r="Y127" s="153">
        <f t="shared" si="2"/>
        <v>0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648</v>
      </c>
    </row>
    <row r="128" spans="2:65" s="1" customFormat="1" ht="22.5" customHeight="1" x14ac:dyDescent="0.3">
      <c r="B128" s="146"/>
      <c r="C128" s="147">
        <v>9</v>
      </c>
      <c r="D128" s="147" t="s">
        <v>314</v>
      </c>
      <c r="E128" s="148" t="s">
        <v>649</v>
      </c>
      <c r="F128" s="245" t="s">
        <v>650</v>
      </c>
      <c r="G128" s="245"/>
      <c r="H128" s="245"/>
      <c r="I128" s="245"/>
      <c r="J128" s="149" t="s">
        <v>317</v>
      </c>
      <c r="K128" s="150">
        <v>1</v>
      </c>
      <c r="L128" s="246">
        <v>0</v>
      </c>
      <c r="M128" s="246"/>
      <c r="N128" s="246">
        <f t="shared" ref="N128" si="10">ROUND(L128*K128,2)</f>
        <v>0</v>
      </c>
      <c r="O128" s="246"/>
      <c r="P128" s="246"/>
      <c r="Q128" s="246"/>
      <c r="R128" s="151"/>
      <c r="T128" s="152" t="s">
        <v>5</v>
      </c>
      <c r="U128" s="156" t="s">
        <v>39</v>
      </c>
      <c r="V128" s="157">
        <v>0</v>
      </c>
      <c r="W128" s="157">
        <f t="shared" ref="W128" si="11">V128*K128</f>
        <v>0</v>
      </c>
      <c r="X128" s="157">
        <v>0</v>
      </c>
      <c r="Y128" s="157">
        <f t="shared" ref="Y128" si="12">X128*K128</f>
        <v>0</v>
      </c>
      <c r="Z128" s="157">
        <v>0</v>
      </c>
      <c r="AA128" s="158">
        <f t="shared" ref="AA128" si="13"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ref="BE128" si="14">IF(U128="základní",N128,0)</f>
        <v>0</v>
      </c>
      <c r="BF128" s="155">
        <f t="shared" ref="BF128" si="15">IF(U128="snížená",N128,0)</f>
        <v>0</v>
      </c>
      <c r="BG128" s="155">
        <f t="shared" ref="BG128" si="16">IF(U128="zákl. přenesená",N128,0)</f>
        <v>0</v>
      </c>
      <c r="BH128" s="155">
        <f t="shared" ref="BH128" si="17">IF(U128="sníž. přenesená",N128,0)</f>
        <v>0</v>
      </c>
      <c r="BI128" s="155">
        <f t="shared" ref="BI128" si="18">IF(U128="nulová",N128,0)</f>
        <v>0</v>
      </c>
      <c r="BJ128" s="19" t="s">
        <v>81</v>
      </c>
      <c r="BK128" s="155">
        <f t="shared" ref="BK128" si="19">ROUND(L128*K128,2)</f>
        <v>0</v>
      </c>
      <c r="BL128" s="19" t="s">
        <v>318</v>
      </c>
      <c r="BM128" s="19" t="s">
        <v>651</v>
      </c>
    </row>
    <row r="129" spans="2:65" s="1" customFormat="1" ht="22.5" customHeight="1" x14ac:dyDescent="0.3">
      <c r="B129" s="146"/>
      <c r="C129" s="147">
        <v>10</v>
      </c>
      <c r="D129" s="147" t="s">
        <v>314</v>
      </c>
      <c r="E129" s="148" t="s">
        <v>555</v>
      </c>
      <c r="F129" s="261" t="s">
        <v>1949</v>
      </c>
      <c r="G129" s="262"/>
      <c r="H129" s="262"/>
      <c r="I129" s="263"/>
      <c r="J129" s="149" t="s">
        <v>317</v>
      </c>
      <c r="K129" s="150">
        <v>1</v>
      </c>
      <c r="L129" s="264">
        <v>0</v>
      </c>
      <c r="M129" s="265"/>
      <c r="N129" s="264">
        <f t="shared" si="0"/>
        <v>0</v>
      </c>
      <c r="O129" s="266"/>
      <c r="P129" s="266"/>
      <c r="Q129" s="265"/>
      <c r="R129" s="151"/>
      <c r="T129" s="152" t="s">
        <v>5</v>
      </c>
      <c r="U129" s="42" t="s">
        <v>39</v>
      </c>
      <c r="V129" s="153">
        <v>1.4999999999999999E-2</v>
      </c>
      <c r="W129" s="153">
        <f t="shared" si="1"/>
        <v>1.4999999999999999E-2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490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490</v>
      </c>
      <c r="BM129" s="19" t="s">
        <v>556</v>
      </c>
    </row>
    <row r="130" spans="2:65" s="1" customFormat="1" ht="22.5" customHeight="1" x14ac:dyDescent="0.3">
      <c r="B130" s="146"/>
      <c r="C130" s="147"/>
      <c r="D130" s="147"/>
      <c r="E130" s="148"/>
      <c r="F130" s="245"/>
      <c r="G130" s="245"/>
      <c r="H130" s="245"/>
      <c r="I130" s="245"/>
      <c r="J130" s="149"/>
      <c r="K130" s="150"/>
      <c r="L130" s="246"/>
      <c r="M130" s="246"/>
      <c r="N130" s="246"/>
      <c r="O130" s="246"/>
      <c r="P130" s="246"/>
      <c r="Q130" s="246"/>
      <c r="R130" s="151"/>
      <c r="T130" s="152" t="s">
        <v>5</v>
      </c>
      <c r="U130" s="156" t="s">
        <v>39</v>
      </c>
      <c r="V130" s="157">
        <v>0</v>
      </c>
      <c r="W130" s="157">
        <f t="shared" si="1"/>
        <v>0</v>
      </c>
      <c r="X130" s="157">
        <v>0</v>
      </c>
      <c r="Y130" s="157">
        <f t="shared" si="2"/>
        <v>0</v>
      </c>
      <c r="Z130" s="157">
        <v>0</v>
      </c>
      <c r="AA130" s="158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651</v>
      </c>
    </row>
    <row r="131" spans="2:65" s="1" customFormat="1" ht="6.95" customHeight="1" x14ac:dyDescent="0.3">
      <c r="B131" s="57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9"/>
    </row>
  </sheetData>
  <mergeCells count="95">
    <mergeCell ref="N119:Q119"/>
    <mergeCell ref="N120:Q120"/>
    <mergeCell ref="H1:K1"/>
    <mergeCell ref="S2:AC2"/>
    <mergeCell ref="F121:I121"/>
    <mergeCell ref="L121:M121"/>
    <mergeCell ref="N121:Q121"/>
    <mergeCell ref="M112:Q112"/>
    <mergeCell ref="F114:I114"/>
    <mergeCell ref="L114:M114"/>
    <mergeCell ref="N114:Q114"/>
    <mergeCell ref="F118:I118"/>
    <mergeCell ref="L118:M118"/>
    <mergeCell ref="N118:Q118"/>
    <mergeCell ref="N115:Q115"/>
    <mergeCell ref="N116:Q116"/>
    <mergeCell ref="N117:Q117"/>
    <mergeCell ref="F105:P105"/>
    <mergeCell ref="F106:P106"/>
    <mergeCell ref="F107:P107"/>
    <mergeCell ref="M109:P109"/>
    <mergeCell ref="M111:Q111"/>
    <mergeCell ref="N92:Q92"/>
    <mergeCell ref="N93:Q93"/>
    <mergeCell ref="N95:Q95"/>
    <mergeCell ref="L97:Q97"/>
    <mergeCell ref="C103:Q103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  <mergeCell ref="F122:I122"/>
    <mergeCell ref="L122:M122"/>
    <mergeCell ref="N122:Q122"/>
    <mergeCell ref="F123:I123"/>
    <mergeCell ref="L123:M123"/>
    <mergeCell ref="N123:Q123"/>
    <mergeCell ref="F124:I124"/>
    <mergeCell ref="L124:M124"/>
    <mergeCell ref="N124:Q124"/>
    <mergeCell ref="F126:I126"/>
    <mergeCell ref="L126:M126"/>
    <mergeCell ref="N126:Q126"/>
    <mergeCell ref="F125:I125"/>
    <mergeCell ref="L125:M125"/>
    <mergeCell ref="N125:Q125"/>
    <mergeCell ref="F127:I127"/>
    <mergeCell ref="L127:M127"/>
    <mergeCell ref="N127:Q127"/>
    <mergeCell ref="F130:I130"/>
    <mergeCell ref="L130:M130"/>
    <mergeCell ref="N130:Q130"/>
    <mergeCell ref="F129:I129"/>
    <mergeCell ref="L129:M129"/>
    <mergeCell ref="N129:Q129"/>
    <mergeCell ref="F128:I128"/>
    <mergeCell ref="L128:M128"/>
    <mergeCell ref="N128:Q128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9"/>
  <sheetViews>
    <sheetView showGridLines="0" workbookViewId="0">
      <pane ySplit="1" topLeftCell="A104" activePane="bottomLeft" state="frozen"/>
      <selection pane="bottomLeft" activeCell="L119" sqref="L11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108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652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330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ROUND((SUM(BE93:BE94)+SUM(BE113:BE118)), 2)</f>
        <v>0</v>
      </c>
      <c r="I33" s="249"/>
      <c r="J33" s="249"/>
      <c r="K33" s="34"/>
      <c r="L33" s="34"/>
      <c r="M33" s="252">
        <f>ROUND(ROUND((SUM(BE93:BE94)+SUM(BE113:BE118)),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ROUND((SUM(BF93:BF94)+SUM(BF113:BF118)), 2)</f>
        <v>0</v>
      </c>
      <c r="I34" s="249"/>
      <c r="J34" s="249"/>
      <c r="K34" s="34"/>
      <c r="L34" s="34"/>
      <c r="M34" s="252">
        <f>ROUND(ROUND((SUM(BF93:BF94)+SUM(BF113:BF118)),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ROUND((SUM(BG93:BG94)+SUM(BG113:BG118)),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ROUND((SUM(BH93:BH94)+SUM(BH113:BH118)),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ROUND((SUM(BI93:BI94)+SUM(BI113:BI118)),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PS0802 - PS 08-02 - Motorové rozvody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635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PS0802 - PS 08-02 - Motorové rozvody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SUM(W116:W118)</f>
        <v>0</v>
      </c>
      <c r="X115" s="136"/>
      <c r="Y115" s="140">
        <f>SUM(Y116:Y118)</f>
        <v>0</v>
      </c>
      <c r="Z115" s="136"/>
      <c r="AA115" s="141">
        <f>SUM(AA116:AA118)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SUM(BK116:BK118)</f>
        <v>0</v>
      </c>
    </row>
    <row r="116" spans="2:65" s="1" customFormat="1" ht="31.5" customHeight="1" x14ac:dyDescent="0.3">
      <c r="B116" s="146"/>
      <c r="C116" s="147">
        <v>1</v>
      </c>
      <c r="D116" s="147" t="s">
        <v>314</v>
      </c>
      <c r="E116" s="148" t="s">
        <v>337</v>
      </c>
      <c r="F116" s="245" t="s">
        <v>338</v>
      </c>
      <c r="G116" s="245"/>
      <c r="H116" s="245"/>
      <c r="I116" s="245"/>
      <c r="J116" s="149" t="s">
        <v>317</v>
      </c>
      <c r="K116" s="150">
        <v>2</v>
      </c>
      <c r="L116" s="246">
        <v>0</v>
      </c>
      <c r="M116" s="246"/>
      <c r="N116" s="246">
        <f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>V116*K116</f>
        <v>0</v>
      </c>
      <c r="X116" s="153">
        <v>0</v>
      </c>
      <c r="Y116" s="153">
        <f>X116*K116</f>
        <v>0</v>
      </c>
      <c r="Z116" s="153">
        <v>0</v>
      </c>
      <c r="AA116" s="154">
        <f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>IF(U116="základní",N116,0)</f>
        <v>0</v>
      </c>
      <c r="BF116" s="155">
        <f>IF(U116="snížená",N116,0)</f>
        <v>0</v>
      </c>
      <c r="BG116" s="155">
        <f>IF(U116="zákl. přenesená",N116,0)</f>
        <v>0</v>
      </c>
      <c r="BH116" s="155">
        <f>IF(U116="sníž. přenesená",N116,0)</f>
        <v>0</v>
      </c>
      <c r="BI116" s="155">
        <f>IF(U116="nulová",N116,0)</f>
        <v>0</v>
      </c>
      <c r="BJ116" s="19" t="s">
        <v>81</v>
      </c>
      <c r="BK116" s="155">
        <f>ROUND(L116*K116,2)</f>
        <v>0</v>
      </c>
      <c r="BL116" s="19" t="s">
        <v>335</v>
      </c>
      <c r="BM116" s="19" t="s">
        <v>653</v>
      </c>
    </row>
    <row r="117" spans="2:65" s="1" customFormat="1" ht="22.5" customHeight="1" x14ac:dyDescent="0.3">
      <c r="B117" s="146"/>
      <c r="C117" s="147">
        <v>2</v>
      </c>
      <c r="D117" s="147" t="s">
        <v>314</v>
      </c>
      <c r="E117" s="148" t="s">
        <v>340</v>
      </c>
      <c r="F117" s="245" t="s">
        <v>341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>ROUND(L117*K117,2)</f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>V117*K117</f>
        <v>0</v>
      </c>
      <c r="X117" s="153">
        <v>0</v>
      </c>
      <c r="Y117" s="153">
        <f>X117*K117</f>
        <v>0</v>
      </c>
      <c r="Z117" s="153">
        <v>0</v>
      </c>
      <c r="AA117" s="154">
        <f>Z117*K117</f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>IF(U117="základní",N117,0)</f>
        <v>0</v>
      </c>
      <c r="BF117" s="155">
        <f>IF(U117="snížená",N117,0)</f>
        <v>0</v>
      </c>
      <c r="BG117" s="155">
        <f>IF(U117="zákl. přenesená",N117,0)</f>
        <v>0</v>
      </c>
      <c r="BH117" s="155">
        <f>IF(U117="sníž. přenesená",N117,0)</f>
        <v>0</v>
      </c>
      <c r="BI117" s="155">
        <f>IF(U117="nulová",N117,0)</f>
        <v>0</v>
      </c>
      <c r="BJ117" s="19" t="s">
        <v>81</v>
      </c>
      <c r="BK117" s="155">
        <f>ROUND(L117*K117,2)</f>
        <v>0</v>
      </c>
      <c r="BL117" s="19" t="s">
        <v>335</v>
      </c>
      <c r="BM117" s="19" t="s">
        <v>654</v>
      </c>
    </row>
    <row r="118" spans="2:65" s="1" customFormat="1" ht="22.5" customHeight="1" x14ac:dyDescent="0.3">
      <c r="B118" s="146"/>
      <c r="C118" s="147">
        <v>3</v>
      </c>
      <c r="D118" s="147" t="s">
        <v>314</v>
      </c>
      <c r="E118" s="148" t="s">
        <v>343</v>
      </c>
      <c r="F118" s="245" t="s">
        <v>344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156" t="s">
        <v>39</v>
      </c>
      <c r="V118" s="157">
        <v>0</v>
      </c>
      <c r="W118" s="157">
        <f>V118*K118</f>
        <v>0</v>
      </c>
      <c r="X118" s="157">
        <v>0</v>
      </c>
      <c r="Y118" s="157">
        <f>X118*K118</f>
        <v>0</v>
      </c>
      <c r="Z118" s="157">
        <v>0</v>
      </c>
      <c r="AA118" s="158">
        <f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335</v>
      </c>
      <c r="BM118" s="19" t="s">
        <v>655</v>
      </c>
    </row>
    <row r="119" spans="2:65" s="1" customFormat="1" ht="6.95" customHeight="1" x14ac:dyDescent="0.3"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9"/>
    </row>
  </sheetData>
  <mergeCells count="67"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H1:K1"/>
    <mergeCell ref="S2:AC2"/>
    <mergeCell ref="F105:P105"/>
    <mergeCell ref="M107:P107"/>
    <mergeCell ref="M109:Q109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F118:I118"/>
    <mergeCell ref="L118:M118"/>
    <mergeCell ref="N118:Q118"/>
    <mergeCell ref="N113:Q113"/>
    <mergeCell ref="N114:Q114"/>
    <mergeCell ref="N115:Q115"/>
    <mergeCell ref="F116:I116"/>
    <mergeCell ref="L116:M116"/>
    <mergeCell ref="N116:Q116"/>
    <mergeCell ref="F117:I117"/>
    <mergeCell ref="L117:M117"/>
    <mergeCell ref="N117:Q117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1"/>
  <sheetViews>
    <sheetView showGridLines="0" workbookViewId="0">
      <pane ySplit="1" topLeftCell="A107" activePane="bottomLeft" state="frozen"/>
      <selection pane="bottomLeft" activeCell="L121" sqref="L12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111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656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330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ROUND((SUM(BE93:BE94)+SUM(BE113:BE120)), 2)</f>
        <v>0</v>
      </c>
      <c r="I33" s="249"/>
      <c r="J33" s="249"/>
      <c r="K33" s="34"/>
      <c r="L33" s="34"/>
      <c r="M33" s="252">
        <f>ROUND(ROUND((SUM(BE93:BE94)+SUM(BE113:BE120)),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ROUND((SUM(BF93:BF94)+SUM(BF113:BF120)), 2)</f>
        <v>0</v>
      </c>
      <c r="I34" s="249"/>
      <c r="J34" s="249"/>
      <c r="K34" s="34"/>
      <c r="L34" s="34"/>
      <c r="M34" s="252">
        <f>ROUND(ROUND((SUM(BF93:BF94)+SUM(BF113:BF120)),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ROUND((SUM(BG93:BG94)+SUM(BG113:BG120)),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PS0803 - PS 08-03 - Stavební elektroinstalace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635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PS0803 - PS 08-03 - Stavební elektroinstalace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SUM(W116:W120)</f>
        <v>0</v>
      </c>
      <c r="X115" s="136"/>
      <c r="Y115" s="140">
        <f>SUM(Y116:Y120)</f>
        <v>0</v>
      </c>
      <c r="Z115" s="136"/>
      <c r="AA115" s="141">
        <f>SUM(AA116:AA120)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SUM(BK116:BK120)</f>
        <v>0</v>
      </c>
    </row>
    <row r="116" spans="2:65" s="1" customFormat="1" ht="44.25" customHeight="1" x14ac:dyDescent="0.3">
      <c r="B116" s="146"/>
      <c r="C116" s="147" t="s">
        <v>81</v>
      </c>
      <c r="D116" s="147" t="s">
        <v>314</v>
      </c>
      <c r="E116" s="148" t="s">
        <v>657</v>
      </c>
      <c r="F116" s="245" t="s">
        <v>658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>V116*K116</f>
        <v>0</v>
      </c>
      <c r="X116" s="153">
        <v>0</v>
      </c>
      <c r="Y116" s="153">
        <f>X116*K116</f>
        <v>0</v>
      </c>
      <c r="Z116" s="153">
        <v>0</v>
      </c>
      <c r="AA116" s="154">
        <f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>IF(U116="základní",N116,0)</f>
        <v>0</v>
      </c>
      <c r="BF116" s="155">
        <f>IF(U116="snížená",N116,0)</f>
        <v>0</v>
      </c>
      <c r="BG116" s="155">
        <f>IF(U116="zákl. přenesená",N116,0)</f>
        <v>0</v>
      </c>
      <c r="BH116" s="155">
        <f>IF(U116="sníž. přenesená",N116,0)</f>
        <v>0</v>
      </c>
      <c r="BI116" s="155">
        <f>IF(U116="nulová",N116,0)</f>
        <v>0</v>
      </c>
      <c r="BJ116" s="19" t="s">
        <v>81</v>
      </c>
      <c r="BK116" s="155">
        <f>ROUND(L116*K116,2)</f>
        <v>0</v>
      </c>
      <c r="BL116" s="19" t="s">
        <v>335</v>
      </c>
      <c r="BM116" s="19" t="s">
        <v>659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660</v>
      </c>
      <c r="F117" s="245" t="s">
        <v>661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>ROUND(L117*K117,2)</f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>V117*K117</f>
        <v>0</v>
      </c>
      <c r="X117" s="153">
        <v>0</v>
      </c>
      <c r="Y117" s="153">
        <f>X117*K117</f>
        <v>0</v>
      </c>
      <c r="Z117" s="153">
        <v>0</v>
      </c>
      <c r="AA117" s="154">
        <f>Z117*K117</f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>IF(U117="základní",N117,0)</f>
        <v>0</v>
      </c>
      <c r="BF117" s="155">
        <f>IF(U117="snížená",N117,0)</f>
        <v>0</v>
      </c>
      <c r="BG117" s="155">
        <f>IF(U117="zákl. přenesená",N117,0)</f>
        <v>0</v>
      </c>
      <c r="BH117" s="155">
        <f>IF(U117="sníž. přenesená",N117,0)</f>
        <v>0</v>
      </c>
      <c r="BI117" s="155">
        <f>IF(U117="nulová",N117,0)</f>
        <v>0</v>
      </c>
      <c r="BJ117" s="19" t="s">
        <v>81</v>
      </c>
      <c r="BK117" s="155">
        <f>ROUND(L117*K117,2)</f>
        <v>0</v>
      </c>
      <c r="BL117" s="19" t="s">
        <v>335</v>
      </c>
      <c r="BM117" s="19" t="s">
        <v>662</v>
      </c>
    </row>
    <row r="118" spans="2:65" s="1" customFormat="1" ht="44.25" customHeight="1" x14ac:dyDescent="0.3">
      <c r="B118" s="146"/>
      <c r="C118" s="147">
        <v>3</v>
      </c>
      <c r="D118" s="147" t="s">
        <v>314</v>
      </c>
      <c r="E118" s="148" t="s">
        <v>663</v>
      </c>
      <c r="F118" s="245" t="s">
        <v>664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335</v>
      </c>
      <c r="BM118" s="19" t="s">
        <v>665</v>
      </c>
    </row>
    <row r="119" spans="2:65" s="1" customFormat="1" ht="31.5" customHeight="1" x14ac:dyDescent="0.3">
      <c r="B119" s="146"/>
      <c r="C119" s="147">
        <v>4</v>
      </c>
      <c r="D119" s="147" t="s">
        <v>314</v>
      </c>
      <c r="E119" s="148" t="s">
        <v>666</v>
      </c>
      <c r="F119" s="245" t="s">
        <v>667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>V119*K119</f>
        <v>0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335</v>
      </c>
      <c r="BM119" s="19" t="s">
        <v>668</v>
      </c>
    </row>
    <row r="120" spans="2:65" s="1" customFormat="1" ht="22.5" customHeight="1" x14ac:dyDescent="0.3">
      <c r="B120" s="146"/>
      <c r="C120" s="147">
        <v>5</v>
      </c>
      <c r="D120" s="147" t="s">
        <v>314</v>
      </c>
      <c r="E120" s="148" t="s">
        <v>669</v>
      </c>
      <c r="F120" s="245" t="s">
        <v>344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156" t="s">
        <v>39</v>
      </c>
      <c r="V120" s="157">
        <v>0</v>
      </c>
      <c r="W120" s="157">
        <f>V120*K120</f>
        <v>0</v>
      </c>
      <c r="X120" s="157">
        <v>0</v>
      </c>
      <c r="Y120" s="157">
        <f>X120*K120</f>
        <v>0</v>
      </c>
      <c r="Z120" s="157">
        <v>0</v>
      </c>
      <c r="AA120" s="158">
        <f>Z120*K120</f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335</v>
      </c>
      <c r="BM120" s="19" t="s">
        <v>670</v>
      </c>
    </row>
    <row r="121" spans="2:65" s="1" customFormat="1" ht="6.95" customHeight="1" x14ac:dyDescent="0.3"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9"/>
    </row>
  </sheetData>
  <mergeCells count="73">
    <mergeCell ref="H1:K1"/>
    <mergeCell ref="S2:AC2"/>
    <mergeCell ref="F105:P105"/>
    <mergeCell ref="M107:P107"/>
    <mergeCell ref="M109:Q109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F120:I120"/>
    <mergeCell ref="L120:M120"/>
    <mergeCell ref="N120:Q120"/>
    <mergeCell ref="N113:Q113"/>
    <mergeCell ref="N114:Q114"/>
    <mergeCell ref="N115:Q115"/>
    <mergeCell ref="F118:I118"/>
    <mergeCell ref="L118:M118"/>
    <mergeCell ref="N118:Q118"/>
    <mergeCell ref="F119:I119"/>
    <mergeCell ref="L119:M119"/>
    <mergeCell ref="N119:Q119"/>
    <mergeCell ref="F116:I116"/>
    <mergeCell ref="L116:M116"/>
    <mergeCell ref="N116:Q116"/>
    <mergeCell ref="F117:I117"/>
    <mergeCell ref="L117:M117"/>
    <mergeCell ref="N117:Q117"/>
    <mergeCell ref="F104:P104"/>
    <mergeCell ref="C87:G87"/>
    <mergeCell ref="N87:Q87"/>
    <mergeCell ref="N89:Q89"/>
    <mergeCell ref="N90:Q90"/>
    <mergeCell ref="N91:Q91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8"/>
  <sheetViews>
    <sheetView showGridLines="0" workbookViewId="0">
      <pane ySplit="1" topLeftCell="A110" activePane="bottomLeft" state="frozen"/>
      <selection pane="bottomLeft" activeCell="L128" sqref="L12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114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671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ROUND((SUM(BE95:BE96)+SUM(BE115:BE127)), 2)</f>
        <v>0</v>
      </c>
      <c r="I33" s="249"/>
      <c r="J33" s="249"/>
      <c r="K33" s="34"/>
      <c r="L33" s="34"/>
      <c r="M33" s="252">
        <f>ROUND(ROUND((SUM(BE95:BE96)+SUM(BE115:BE127)),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ROUND((SUM(BF95:BF96)+SUM(BF115:BF127)), 2)</f>
        <v>0</v>
      </c>
      <c r="I34" s="249"/>
      <c r="J34" s="249"/>
      <c r="K34" s="34"/>
      <c r="L34" s="34"/>
      <c r="M34" s="252">
        <f>ROUND(ROUND((SUM(BF95:BF96)+SUM(BF115:BF127)),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ROUND((SUM(BG95:BG96)+SUM(BG115:BG127)),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ROUND((SUM(BH95:BH96)+SUM(BH115:BH127)),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ROUND((SUM(BI95:BI96)+SUM(BI115:BI127)),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SO0801 - SO 08-01 - Armaturní stanice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N124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350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N126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635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SO0801 - SO 08-01 - Armaturní stanice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55.065399999999997</v>
      </c>
      <c r="X115" s="49"/>
      <c r="Y115" s="132">
        <f>Y116</f>
        <v>33.058220000000006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347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W117+W124+W126</f>
        <v>55.065399999999997</v>
      </c>
      <c r="X116" s="136"/>
      <c r="Y116" s="140">
        <f>Y117+Y124+Y126</f>
        <v>33.058220000000006</v>
      </c>
      <c r="Z116" s="136"/>
      <c r="AA116" s="141">
        <f>AA117+AA124+AA126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BK117+BK124+BK126</f>
        <v>0</v>
      </c>
    </row>
    <row r="117" spans="2:65" s="10" customFormat="1" ht="19.899999999999999" customHeight="1" x14ac:dyDescent="0.3">
      <c r="B117" s="135"/>
      <c r="C117" s="136"/>
      <c r="D117" s="145" t="s">
        <v>348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SUM(W118:W123)</f>
        <v>10.608000000000002</v>
      </c>
      <c r="X117" s="136"/>
      <c r="Y117" s="140">
        <f>SUM(Y118:Y123)</f>
        <v>0</v>
      </c>
      <c r="Z117" s="136"/>
      <c r="AA117" s="141">
        <f>SUM(AA118:AA123)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SUM(BK118:BK123)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351</v>
      </c>
      <c r="F118" s="245" t="s">
        <v>352</v>
      </c>
      <c r="G118" s="245"/>
      <c r="H118" s="245"/>
      <c r="I118" s="245"/>
      <c r="J118" s="149" t="s">
        <v>353</v>
      </c>
      <c r="K118" s="150">
        <v>13</v>
      </c>
      <c r="L118" s="246">
        <v>0</v>
      </c>
      <c r="M118" s="246"/>
      <c r="N118" s="246">
        <f t="shared" ref="N118:N123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0.46700000000000003</v>
      </c>
      <c r="W118" s="153">
        <f t="shared" ref="W118:W123" si="1">V118*K118</f>
        <v>6.0710000000000006</v>
      </c>
      <c r="X118" s="153">
        <v>0</v>
      </c>
      <c r="Y118" s="153">
        <f t="shared" ref="Y118:Y123" si="2">X118*K118</f>
        <v>0</v>
      </c>
      <c r="Z118" s="153">
        <v>0</v>
      </c>
      <c r="AA118" s="154">
        <f t="shared" ref="AA118:AA123" si="3"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 t="shared" ref="BE118:BE123" si="4">IF(U118="základní",N118,0)</f>
        <v>0</v>
      </c>
      <c r="BF118" s="155">
        <f t="shared" ref="BF118:BF123" si="5">IF(U118="snížená",N118,0)</f>
        <v>0</v>
      </c>
      <c r="BG118" s="155">
        <f t="shared" ref="BG118:BG123" si="6">IF(U118="zákl. přenesená",N118,0)</f>
        <v>0</v>
      </c>
      <c r="BH118" s="155">
        <f t="shared" ref="BH118:BH123" si="7">IF(U118="sníž. přenesená",N118,0)</f>
        <v>0</v>
      </c>
      <c r="BI118" s="155">
        <f t="shared" ref="BI118:BI123" si="8">IF(U118="nulová",N118,0)</f>
        <v>0</v>
      </c>
      <c r="BJ118" s="19" t="s">
        <v>81</v>
      </c>
      <c r="BK118" s="155">
        <f t="shared" ref="BK118:BK123" si="9">ROUND(L118*K118,2)</f>
        <v>0</v>
      </c>
      <c r="BL118" s="19" t="s">
        <v>318</v>
      </c>
      <c r="BM118" s="19" t="s">
        <v>672</v>
      </c>
    </row>
    <row r="119" spans="2:65" s="1" customFormat="1" ht="31.5" customHeight="1" x14ac:dyDescent="0.3">
      <c r="B119" s="146"/>
      <c r="C119" s="147" t="s">
        <v>86</v>
      </c>
      <c r="D119" s="147" t="s">
        <v>314</v>
      </c>
      <c r="E119" s="148" t="s">
        <v>356</v>
      </c>
      <c r="F119" s="245" t="s">
        <v>357</v>
      </c>
      <c r="G119" s="245"/>
      <c r="H119" s="245"/>
      <c r="I119" s="245"/>
      <c r="J119" s="149" t="s">
        <v>353</v>
      </c>
      <c r="K119" s="150">
        <v>13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0.107</v>
      </c>
      <c r="W119" s="153">
        <f t="shared" si="1"/>
        <v>1.391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318</v>
      </c>
      <c r="BM119" s="19" t="s">
        <v>673</v>
      </c>
    </row>
    <row r="120" spans="2:65" s="1" customFormat="1" ht="31.5" customHeight="1" x14ac:dyDescent="0.3">
      <c r="B120" s="146"/>
      <c r="C120" s="147" t="s">
        <v>210</v>
      </c>
      <c r="D120" s="147" t="s">
        <v>314</v>
      </c>
      <c r="E120" s="148" t="s">
        <v>359</v>
      </c>
      <c r="F120" s="245" t="s">
        <v>360</v>
      </c>
      <c r="G120" s="245"/>
      <c r="H120" s="245"/>
      <c r="I120" s="245"/>
      <c r="J120" s="149" t="s">
        <v>353</v>
      </c>
      <c r="K120" s="150">
        <v>13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4.3999999999999997E-2</v>
      </c>
      <c r="W120" s="153">
        <f t="shared" si="1"/>
        <v>0.57199999999999995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318</v>
      </c>
      <c r="BM120" s="19" t="s">
        <v>674</v>
      </c>
    </row>
    <row r="121" spans="2:65" s="1" customFormat="1" ht="31.5" customHeight="1" x14ac:dyDescent="0.3">
      <c r="B121" s="146"/>
      <c r="C121" s="147" t="s">
        <v>318</v>
      </c>
      <c r="D121" s="147" t="s">
        <v>314</v>
      </c>
      <c r="E121" s="148" t="s">
        <v>362</v>
      </c>
      <c r="F121" s="245" t="s">
        <v>363</v>
      </c>
      <c r="G121" s="245"/>
      <c r="H121" s="245"/>
      <c r="I121" s="245"/>
      <c r="J121" s="149" t="s">
        <v>353</v>
      </c>
      <c r="K121" s="150">
        <v>13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9.7000000000000003E-2</v>
      </c>
      <c r="W121" s="153">
        <f t="shared" si="1"/>
        <v>1.2610000000000001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318</v>
      </c>
      <c r="BM121" s="19" t="s">
        <v>675</v>
      </c>
    </row>
    <row r="122" spans="2:65" s="1" customFormat="1" ht="22.5" customHeight="1" x14ac:dyDescent="0.3">
      <c r="B122" s="146"/>
      <c r="C122" s="147" t="s">
        <v>326</v>
      </c>
      <c r="D122" s="147" t="s">
        <v>314</v>
      </c>
      <c r="E122" s="148" t="s">
        <v>365</v>
      </c>
      <c r="F122" s="245" t="s">
        <v>366</v>
      </c>
      <c r="G122" s="245"/>
      <c r="H122" s="245"/>
      <c r="I122" s="245"/>
      <c r="J122" s="149" t="s">
        <v>353</v>
      </c>
      <c r="K122" s="150">
        <v>13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8.9999999999999993E-3</v>
      </c>
      <c r="W122" s="153">
        <f t="shared" si="1"/>
        <v>0.11699999999999999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676</v>
      </c>
    </row>
    <row r="123" spans="2:65" s="1" customFormat="1" ht="31.5" customHeight="1" x14ac:dyDescent="0.3">
      <c r="B123" s="146"/>
      <c r="C123" s="147" t="s">
        <v>368</v>
      </c>
      <c r="D123" s="147" t="s">
        <v>314</v>
      </c>
      <c r="E123" s="148" t="s">
        <v>369</v>
      </c>
      <c r="F123" s="245" t="s">
        <v>370</v>
      </c>
      <c r="G123" s="245"/>
      <c r="H123" s="245"/>
      <c r="I123" s="245"/>
      <c r="J123" s="149" t="s">
        <v>353</v>
      </c>
      <c r="K123" s="150">
        <v>4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0.29899999999999999</v>
      </c>
      <c r="W123" s="153">
        <f t="shared" si="1"/>
        <v>1.196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677</v>
      </c>
    </row>
    <row r="124" spans="2:65" s="10" customFormat="1" ht="29.85" customHeight="1" x14ac:dyDescent="0.3">
      <c r="B124" s="135"/>
      <c r="C124" s="136"/>
      <c r="D124" s="145" t="s">
        <v>349</v>
      </c>
      <c r="E124" s="145"/>
      <c r="F124" s="145"/>
      <c r="G124" s="145"/>
      <c r="H124" s="145"/>
      <c r="I124" s="145"/>
      <c r="J124" s="145"/>
      <c r="K124" s="145"/>
      <c r="L124" s="145"/>
      <c r="M124" s="145"/>
      <c r="N124" s="269">
        <f>BK124</f>
        <v>0</v>
      </c>
      <c r="O124" s="270"/>
      <c r="P124" s="270"/>
      <c r="Q124" s="270"/>
      <c r="R124" s="138"/>
      <c r="T124" s="139"/>
      <c r="U124" s="136"/>
      <c r="V124" s="136"/>
      <c r="W124" s="140">
        <f>W125</f>
        <v>42.626999999999995</v>
      </c>
      <c r="X124" s="136"/>
      <c r="Y124" s="140">
        <f>Y125</f>
        <v>33.058220000000006</v>
      </c>
      <c r="Z124" s="136"/>
      <c r="AA124" s="141">
        <f>AA125</f>
        <v>0</v>
      </c>
      <c r="AR124" s="142" t="s">
        <v>81</v>
      </c>
      <c r="AT124" s="143" t="s">
        <v>73</v>
      </c>
      <c r="AU124" s="143" t="s">
        <v>81</v>
      </c>
      <c r="AY124" s="142" t="s">
        <v>313</v>
      </c>
      <c r="BK124" s="144">
        <f>BK125</f>
        <v>0</v>
      </c>
    </row>
    <row r="125" spans="2:65" s="1" customFormat="1" ht="31.5" customHeight="1" x14ac:dyDescent="0.3">
      <c r="B125" s="146"/>
      <c r="C125" s="147">
        <v>7</v>
      </c>
      <c r="D125" s="147" t="s">
        <v>314</v>
      </c>
      <c r="E125" s="148" t="s">
        <v>373</v>
      </c>
      <c r="F125" s="245" t="s">
        <v>374</v>
      </c>
      <c r="G125" s="245"/>
      <c r="H125" s="245"/>
      <c r="I125" s="245"/>
      <c r="J125" s="149" t="s">
        <v>353</v>
      </c>
      <c r="K125" s="150">
        <v>13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3.2789999999999999</v>
      </c>
      <c r="W125" s="153">
        <f>V125*K125</f>
        <v>42.626999999999995</v>
      </c>
      <c r="X125" s="153">
        <v>2.5429400000000002</v>
      </c>
      <c r="Y125" s="153">
        <f>X125*K125</f>
        <v>33.058220000000006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678</v>
      </c>
    </row>
    <row r="126" spans="2:65" s="10" customFormat="1" ht="29.85" customHeight="1" x14ac:dyDescent="0.3">
      <c r="B126" s="135"/>
      <c r="C126" s="136"/>
      <c r="D126" s="145" t="s">
        <v>350</v>
      </c>
      <c r="E126" s="145"/>
      <c r="F126" s="145"/>
      <c r="G126" s="145"/>
      <c r="H126" s="145"/>
      <c r="I126" s="145"/>
      <c r="J126" s="145"/>
      <c r="K126" s="145"/>
      <c r="L126" s="145"/>
      <c r="M126" s="145"/>
      <c r="N126" s="281">
        <f>BK126</f>
        <v>0</v>
      </c>
      <c r="O126" s="282"/>
      <c r="P126" s="282"/>
      <c r="Q126" s="282"/>
      <c r="R126" s="138"/>
      <c r="T126" s="139"/>
      <c r="U126" s="136"/>
      <c r="V126" s="136"/>
      <c r="W126" s="140">
        <f>W127</f>
        <v>1.8304</v>
      </c>
      <c r="X126" s="136"/>
      <c r="Y126" s="140">
        <f>Y127</f>
        <v>0</v>
      </c>
      <c r="Z126" s="136"/>
      <c r="AA126" s="141">
        <f>AA127</f>
        <v>0</v>
      </c>
      <c r="AR126" s="142" t="s">
        <v>81</v>
      </c>
      <c r="AT126" s="143" t="s">
        <v>73</v>
      </c>
      <c r="AU126" s="143" t="s">
        <v>81</v>
      </c>
      <c r="AY126" s="142" t="s">
        <v>313</v>
      </c>
      <c r="BK126" s="144">
        <f>BK127</f>
        <v>0</v>
      </c>
    </row>
    <row r="127" spans="2:65" s="1" customFormat="1" ht="31.5" customHeight="1" x14ac:dyDescent="0.3">
      <c r="B127" s="146"/>
      <c r="C127" s="147" t="s">
        <v>376</v>
      </c>
      <c r="D127" s="147" t="s">
        <v>314</v>
      </c>
      <c r="E127" s="148" t="s">
        <v>377</v>
      </c>
      <c r="F127" s="245" t="s">
        <v>378</v>
      </c>
      <c r="G127" s="245"/>
      <c r="H127" s="245"/>
      <c r="I127" s="245"/>
      <c r="J127" s="149" t="s">
        <v>379</v>
      </c>
      <c r="K127" s="150">
        <v>4.4000000000000004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156" t="s">
        <v>39</v>
      </c>
      <c r="V127" s="157">
        <v>0.41599999999999998</v>
      </c>
      <c r="W127" s="157">
        <f>V127*K127</f>
        <v>1.8304</v>
      </c>
      <c r="X127" s="157">
        <v>0</v>
      </c>
      <c r="Y127" s="157">
        <f>X127*K127</f>
        <v>0</v>
      </c>
      <c r="Z127" s="157">
        <v>0</v>
      </c>
      <c r="AA127" s="158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679</v>
      </c>
    </row>
    <row r="128" spans="2:65" s="1" customFormat="1" ht="6.95" customHeight="1" x14ac:dyDescent="0.3">
      <c r="B128" s="57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9"/>
    </row>
  </sheetData>
  <mergeCells count="86">
    <mergeCell ref="H1:K1"/>
    <mergeCell ref="S2:AC2"/>
    <mergeCell ref="L125:M125"/>
    <mergeCell ref="N125:Q125"/>
    <mergeCell ref="F122:I122"/>
    <mergeCell ref="L122:M122"/>
    <mergeCell ref="N122:Q122"/>
    <mergeCell ref="F123:I123"/>
    <mergeCell ref="L123:M123"/>
    <mergeCell ref="N123:Q123"/>
    <mergeCell ref="F121:I121"/>
    <mergeCell ref="L121:M121"/>
    <mergeCell ref="N121:Q121"/>
    <mergeCell ref="F119:I119"/>
    <mergeCell ref="L119:M119"/>
    <mergeCell ref="N119:Q119"/>
    <mergeCell ref="F127:I127"/>
    <mergeCell ref="L127:M127"/>
    <mergeCell ref="N127:Q127"/>
    <mergeCell ref="F125:I125"/>
    <mergeCell ref="N124:Q124"/>
    <mergeCell ref="N126:Q126"/>
    <mergeCell ref="F120:I120"/>
    <mergeCell ref="L120:M120"/>
    <mergeCell ref="N120:Q120"/>
    <mergeCell ref="M112:Q112"/>
    <mergeCell ref="F114:I114"/>
    <mergeCell ref="L114:M114"/>
    <mergeCell ref="N114:Q114"/>
    <mergeCell ref="F118:I118"/>
    <mergeCell ref="L118:M118"/>
    <mergeCell ref="N118:Q118"/>
    <mergeCell ref="N115:Q115"/>
    <mergeCell ref="N116:Q116"/>
    <mergeCell ref="N117:Q117"/>
    <mergeCell ref="F105:P105"/>
    <mergeCell ref="F106:P106"/>
    <mergeCell ref="F107:P107"/>
    <mergeCell ref="M109:P109"/>
    <mergeCell ref="M111:Q111"/>
    <mergeCell ref="N92:Q92"/>
    <mergeCell ref="N93:Q93"/>
    <mergeCell ref="N95:Q95"/>
    <mergeCell ref="L97:Q97"/>
    <mergeCell ref="C103:Q103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0"/>
  <sheetViews>
    <sheetView showGridLines="0" workbookViewId="0">
      <pane ySplit="1" topLeftCell="A113" activePane="bottomLeft" state="frozen"/>
      <selection pane="bottomLeft" activeCell="L130" sqref="L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117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680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ROUND((SUM(BE96:BE97)+SUM(BE116:BE129)), 2)</f>
        <v>0</v>
      </c>
      <c r="I33" s="249"/>
      <c r="J33" s="249"/>
      <c r="K33" s="34"/>
      <c r="L33" s="34"/>
      <c r="M33" s="252">
        <f>ROUND(ROUND((SUM(BE96:BE97)+SUM(BE116:BE129)),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ROUND((SUM(BF96:BF97)+SUM(BF116:BF129)), 2)</f>
        <v>0</v>
      </c>
      <c r="I34" s="249"/>
      <c r="J34" s="249"/>
      <c r="K34" s="34"/>
      <c r="L34" s="34"/>
      <c r="M34" s="252">
        <f>ROUND(ROUND((SUM(BF96:BF97)+SUM(BF116:BF129)),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ROUND((SUM(BG96:BG97)+SUM(BG116:BG129)),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ROUND((SUM(BH96:BH97)+SUM(BH116:BH129)),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ROUND((SUM(BI96:BI97)+SUM(BI116:BI129)),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SO0802 - SO 08-02 - Elektrodomek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N122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681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N126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N128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635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SO0802 - SO 08-02 - Elektrodomek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7.327399999999999</v>
      </c>
      <c r="X116" s="49"/>
      <c r="Y116" s="132">
        <f>Y117</f>
        <v>6.0548499999999992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W118+W122+W126+W128</f>
        <v>7.327399999999999</v>
      </c>
      <c r="X117" s="136"/>
      <c r="Y117" s="140">
        <f>Y118+Y122+Y126+Y128</f>
        <v>6.0548499999999992</v>
      </c>
      <c r="Z117" s="136"/>
      <c r="AA117" s="141">
        <f>AA118+AA122+AA126+AA128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BK118+BK122+BK126+BK128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SUM(W119:W121)</f>
        <v>3.5594999999999994</v>
      </c>
      <c r="X118" s="136"/>
      <c r="Y118" s="140">
        <f>SUM(Y119:Y121)</f>
        <v>0</v>
      </c>
      <c r="Z118" s="136"/>
      <c r="AA118" s="141">
        <f>SUM(AA119:AA121)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SUM(BK119:BK121)</f>
        <v>0</v>
      </c>
    </row>
    <row r="119" spans="2:65" s="1" customFormat="1" ht="31.5" customHeight="1" x14ac:dyDescent="0.3">
      <c r="B119" s="146"/>
      <c r="C119" s="147" t="s">
        <v>81</v>
      </c>
      <c r="D119" s="147" t="s">
        <v>314</v>
      </c>
      <c r="E119" s="148" t="s">
        <v>682</v>
      </c>
      <c r="F119" s="245" t="s">
        <v>683</v>
      </c>
      <c r="G119" s="245"/>
      <c r="H119" s="245"/>
      <c r="I119" s="245"/>
      <c r="J119" s="149" t="s">
        <v>353</v>
      </c>
      <c r="K119" s="150">
        <v>1.5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2.3199999999999998</v>
      </c>
      <c r="W119" s="153">
        <f>V119*K119</f>
        <v>3.4799999999999995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684</v>
      </c>
    </row>
    <row r="120" spans="2:65" s="1" customFormat="1" ht="31.5" customHeight="1" x14ac:dyDescent="0.3">
      <c r="B120" s="146"/>
      <c r="C120" s="147" t="s">
        <v>86</v>
      </c>
      <c r="D120" s="147" t="s">
        <v>314</v>
      </c>
      <c r="E120" s="148" t="s">
        <v>359</v>
      </c>
      <c r="F120" s="245" t="s">
        <v>360</v>
      </c>
      <c r="G120" s="245"/>
      <c r="H120" s="245"/>
      <c r="I120" s="245"/>
      <c r="J120" s="149" t="s">
        <v>353</v>
      </c>
      <c r="K120" s="150">
        <v>1.5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4.3999999999999997E-2</v>
      </c>
      <c r="W120" s="153">
        <f>V120*K120</f>
        <v>6.6000000000000003E-2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685</v>
      </c>
    </row>
    <row r="121" spans="2:65" s="1" customFormat="1" ht="22.5" customHeight="1" x14ac:dyDescent="0.3">
      <c r="B121" s="146"/>
      <c r="C121" s="147" t="s">
        <v>210</v>
      </c>
      <c r="D121" s="147" t="s">
        <v>314</v>
      </c>
      <c r="E121" s="148" t="s">
        <v>365</v>
      </c>
      <c r="F121" s="245" t="s">
        <v>366</v>
      </c>
      <c r="G121" s="245"/>
      <c r="H121" s="245"/>
      <c r="I121" s="245"/>
      <c r="J121" s="149" t="s">
        <v>353</v>
      </c>
      <c r="K121" s="150">
        <v>1.5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8.9999999999999993E-3</v>
      </c>
      <c r="W121" s="153">
        <f>V121*K121</f>
        <v>1.3499999999999998E-2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686</v>
      </c>
    </row>
    <row r="122" spans="2:65" s="10" customFormat="1" ht="29.85" customHeight="1" x14ac:dyDescent="0.3">
      <c r="B122" s="135"/>
      <c r="C122" s="136"/>
      <c r="D122" s="145" t="s">
        <v>349</v>
      </c>
      <c r="E122" s="145"/>
      <c r="F122" s="145"/>
      <c r="G122" s="145"/>
      <c r="H122" s="145"/>
      <c r="I122" s="145"/>
      <c r="J122" s="145"/>
      <c r="K122" s="145"/>
      <c r="L122" s="145"/>
      <c r="M122" s="145"/>
      <c r="N122" s="269">
        <f>BK122</f>
        <v>0</v>
      </c>
      <c r="O122" s="270"/>
      <c r="P122" s="270"/>
      <c r="Q122" s="270"/>
      <c r="R122" s="138"/>
      <c r="T122" s="139"/>
      <c r="U122" s="136"/>
      <c r="V122" s="136"/>
      <c r="W122" s="140">
        <f>SUM(W123:W125)</f>
        <v>1.7735000000000001</v>
      </c>
      <c r="X122" s="136"/>
      <c r="Y122" s="140">
        <f>SUM(Y123:Y125)</f>
        <v>6.0548499999999992</v>
      </c>
      <c r="Z122" s="136"/>
      <c r="AA122" s="141">
        <f>SUM(AA123:AA125)</f>
        <v>0</v>
      </c>
      <c r="AR122" s="142" t="s">
        <v>81</v>
      </c>
      <c r="AT122" s="143" t="s">
        <v>73</v>
      </c>
      <c r="AU122" s="143" t="s">
        <v>81</v>
      </c>
      <c r="AY122" s="142" t="s">
        <v>313</v>
      </c>
      <c r="BK122" s="144">
        <f>SUM(BK123:BK125)</f>
        <v>0</v>
      </c>
    </row>
    <row r="123" spans="2:65" s="1" customFormat="1" ht="31.5" customHeight="1" x14ac:dyDescent="0.3">
      <c r="B123" s="146"/>
      <c r="C123" s="147" t="s">
        <v>318</v>
      </c>
      <c r="D123" s="147" t="s">
        <v>314</v>
      </c>
      <c r="E123" s="148" t="s">
        <v>687</v>
      </c>
      <c r="F123" s="245" t="s">
        <v>688</v>
      </c>
      <c r="G123" s="245"/>
      <c r="H123" s="245"/>
      <c r="I123" s="245"/>
      <c r="J123" s="149" t="s">
        <v>353</v>
      </c>
      <c r="K123" s="150">
        <v>0.1</v>
      </c>
      <c r="L123" s="246">
        <v>0</v>
      </c>
      <c r="M123" s="246"/>
      <c r="N123" s="246">
        <f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1.0249999999999999</v>
      </c>
      <c r="W123" s="153">
        <f>V123*K123</f>
        <v>0.10249999999999999</v>
      </c>
      <c r="X123" s="153">
        <v>2.16</v>
      </c>
      <c r="Y123" s="153">
        <f>X123*K123</f>
        <v>0.21600000000000003</v>
      </c>
      <c r="Z123" s="153">
        <v>0</v>
      </c>
      <c r="AA123" s="154">
        <f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>IF(U123="základní",N123,0)</f>
        <v>0</v>
      </c>
      <c r="BF123" s="155">
        <f>IF(U123="snížená",N123,0)</f>
        <v>0</v>
      </c>
      <c r="BG123" s="155">
        <f>IF(U123="zákl. přenesená",N123,0)</f>
        <v>0</v>
      </c>
      <c r="BH123" s="155">
        <f>IF(U123="sníž. přenesená",N123,0)</f>
        <v>0</v>
      </c>
      <c r="BI123" s="155">
        <f>IF(U123="nulová",N123,0)</f>
        <v>0</v>
      </c>
      <c r="BJ123" s="19" t="s">
        <v>81</v>
      </c>
      <c r="BK123" s="155">
        <f>ROUND(L123*K123,2)</f>
        <v>0</v>
      </c>
      <c r="BL123" s="19" t="s">
        <v>318</v>
      </c>
      <c r="BM123" s="19" t="s">
        <v>689</v>
      </c>
    </row>
    <row r="124" spans="2:65" s="1" customFormat="1" ht="31.5" customHeight="1" x14ac:dyDescent="0.3">
      <c r="B124" s="146"/>
      <c r="C124" s="147" t="s">
        <v>326</v>
      </c>
      <c r="D124" s="147" t="s">
        <v>314</v>
      </c>
      <c r="E124" s="148" t="s">
        <v>690</v>
      </c>
      <c r="F124" s="245" t="s">
        <v>691</v>
      </c>
      <c r="G124" s="245"/>
      <c r="H124" s="245"/>
      <c r="I124" s="245"/>
      <c r="J124" s="149" t="s">
        <v>353</v>
      </c>
      <c r="K124" s="150">
        <v>0.1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0.98499999999999999</v>
      </c>
      <c r="W124" s="153">
        <f>V124*K124</f>
        <v>9.8500000000000004E-2</v>
      </c>
      <c r="X124" s="153">
        <v>1.98</v>
      </c>
      <c r="Y124" s="153">
        <f>X124*K124</f>
        <v>0.19800000000000001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692</v>
      </c>
    </row>
    <row r="125" spans="2:65" s="1" customFormat="1" ht="31.5" customHeight="1" x14ac:dyDescent="0.3">
      <c r="B125" s="146"/>
      <c r="C125" s="147" t="s">
        <v>372</v>
      </c>
      <c r="D125" s="147" t="s">
        <v>314</v>
      </c>
      <c r="E125" s="148" t="s">
        <v>373</v>
      </c>
      <c r="F125" s="245" t="s">
        <v>374</v>
      </c>
      <c r="G125" s="245"/>
      <c r="H125" s="245"/>
      <c r="I125" s="245"/>
      <c r="J125" s="149" t="s">
        <v>353</v>
      </c>
      <c r="K125" s="150">
        <v>2.5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0.629</v>
      </c>
      <c r="W125" s="153">
        <f>V125*K125</f>
        <v>1.5725</v>
      </c>
      <c r="X125" s="153">
        <v>2.2563399999999998</v>
      </c>
      <c r="Y125" s="153">
        <f>X125*K125</f>
        <v>5.6408499999999995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697</v>
      </c>
    </row>
    <row r="126" spans="2:65" s="10" customFormat="1" ht="29.85" customHeight="1" x14ac:dyDescent="0.3">
      <c r="B126" s="135"/>
      <c r="C126" s="136"/>
      <c r="D126" s="145" t="s">
        <v>681</v>
      </c>
      <c r="E126" s="145"/>
      <c r="F126" s="145"/>
      <c r="G126" s="145"/>
      <c r="H126" s="145"/>
      <c r="I126" s="145"/>
      <c r="J126" s="145"/>
      <c r="K126" s="145"/>
      <c r="L126" s="145"/>
      <c r="M126" s="145"/>
      <c r="N126" s="269">
        <f>BK126</f>
        <v>0</v>
      </c>
      <c r="O126" s="270"/>
      <c r="P126" s="270"/>
      <c r="Q126" s="270"/>
      <c r="R126" s="138"/>
      <c r="T126" s="139"/>
      <c r="U126" s="136"/>
      <c r="V126" s="136"/>
      <c r="W126" s="140">
        <f>W127</f>
        <v>0</v>
      </c>
      <c r="X126" s="136"/>
      <c r="Y126" s="140">
        <f>Y127</f>
        <v>0</v>
      </c>
      <c r="Z126" s="136"/>
      <c r="AA126" s="141">
        <f>AA127</f>
        <v>0</v>
      </c>
      <c r="AR126" s="142" t="s">
        <v>81</v>
      </c>
      <c r="AT126" s="143" t="s">
        <v>73</v>
      </c>
      <c r="AU126" s="143" t="s">
        <v>81</v>
      </c>
      <c r="AY126" s="142" t="s">
        <v>313</v>
      </c>
      <c r="BK126" s="144">
        <f>BK127</f>
        <v>0</v>
      </c>
    </row>
    <row r="127" spans="2:65" s="1" customFormat="1" ht="44.25" customHeight="1" x14ac:dyDescent="0.3">
      <c r="B127" s="146"/>
      <c r="C127" s="147" t="s">
        <v>376</v>
      </c>
      <c r="D127" s="147" t="s">
        <v>314</v>
      </c>
      <c r="E127" s="148" t="s">
        <v>698</v>
      </c>
      <c r="F127" s="245" t="s">
        <v>699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>V127*K127</f>
        <v>0</v>
      </c>
      <c r="X127" s="153">
        <v>0</v>
      </c>
      <c r="Y127" s="153">
        <f>X127*K127</f>
        <v>0</v>
      </c>
      <c r="Z127" s="153">
        <v>0</v>
      </c>
      <c r="AA127" s="154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700</v>
      </c>
    </row>
    <row r="128" spans="2:65" s="10" customFormat="1" ht="29.85" customHeight="1" x14ac:dyDescent="0.3">
      <c r="B128" s="135"/>
      <c r="C128" s="136"/>
      <c r="D128" s="145" t="s">
        <v>350</v>
      </c>
      <c r="E128" s="145"/>
      <c r="F128" s="145"/>
      <c r="G128" s="145"/>
      <c r="H128" s="145"/>
      <c r="I128" s="145"/>
      <c r="J128" s="145"/>
      <c r="K128" s="145"/>
      <c r="L128" s="145"/>
      <c r="M128" s="145"/>
      <c r="N128" s="281">
        <f>BK128</f>
        <v>0</v>
      </c>
      <c r="O128" s="282"/>
      <c r="P128" s="282"/>
      <c r="Q128" s="282"/>
      <c r="R128" s="138"/>
      <c r="T128" s="139"/>
      <c r="U128" s="136"/>
      <c r="V128" s="136"/>
      <c r="W128" s="140">
        <f>W129</f>
        <v>1.9943999999999997</v>
      </c>
      <c r="X128" s="136"/>
      <c r="Y128" s="140">
        <f>Y129</f>
        <v>0</v>
      </c>
      <c r="Z128" s="136"/>
      <c r="AA128" s="141">
        <f>AA129</f>
        <v>0</v>
      </c>
      <c r="AR128" s="142" t="s">
        <v>81</v>
      </c>
      <c r="AT128" s="143" t="s">
        <v>73</v>
      </c>
      <c r="AU128" s="143" t="s">
        <v>81</v>
      </c>
      <c r="AY128" s="142" t="s">
        <v>313</v>
      </c>
      <c r="BK128" s="144">
        <f>BK129</f>
        <v>0</v>
      </c>
    </row>
    <row r="129" spans="2:65" s="1" customFormat="1" ht="22.5" customHeight="1" x14ac:dyDescent="0.3">
      <c r="B129" s="146"/>
      <c r="C129" s="147" t="s">
        <v>402</v>
      </c>
      <c r="D129" s="147" t="s">
        <v>314</v>
      </c>
      <c r="E129" s="148" t="s">
        <v>701</v>
      </c>
      <c r="F129" s="245" t="s">
        <v>702</v>
      </c>
      <c r="G129" s="245"/>
      <c r="H129" s="245"/>
      <c r="I129" s="245"/>
      <c r="J129" s="149" t="s">
        <v>379</v>
      </c>
      <c r="K129" s="150">
        <v>2.4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156" t="s">
        <v>39</v>
      </c>
      <c r="V129" s="157">
        <v>0.83099999999999996</v>
      </c>
      <c r="W129" s="157">
        <f>V129*K129</f>
        <v>1.9943999999999997</v>
      </c>
      <c r="X129" s="157">
        <v>0</v>
      </c>
      <c r="Y129" s="157">
        <f>X129*K129</f>
        <v>0</v>
      </c>
      <c r="Z129" s="157">
        <v>0</v>
      </c>
      <c r="AA129" s="158">
        <f>Z129*K129</f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318</v>
      </c>
      <c r="BM129" s="19" t="s">
        <v>703</v>
      </c>
    </row>
    <row r="130" spans="2:65" s="1" customFormat="1" ht="6.95" customHeight="1" x14ac:dyDescent="0.3">
      <c r="B130" s="57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9"/>
    </row>
  </sheetData>
  <mergeCells count="88">
    <mergeCell ref="H1:K1"/>
    <mergeCell ref="S2:AC2"/>
    <mergeCell ref="N116:Q116"/>
    <mergeCell ref="N117:Q117"/>
    <mergeCell ref="N118:Q118"/>
    <mergeCell ref="M112:Q112"/>
    <mergeCell ref="M113:Q113"/>
    <mergeCell ref="F115:I115"/>
    <mergeCell ref="L115:M115"/>
    <mergeCell ref="N115:Q115"/>
    <mergeCell ref="C104:Q104"/>
    <mergeCell ref="F106:P106"/>
    <mergeCell ref="F107:P107"/>
    <mergeCell ref="F108:P108"/>
    <mergeCell ref="M110:P110"/>
    <mergeCell ref="N92:Q92"/>
    <mergeCell ref="L123:M123"/>
    <mergeCell ref="N123:Q123"/>
    <mergeCell ref="F124:I124"/>
    <mergeCell ref="L124:M124"/>
    <mergeCell ref="N124:Q124"/>
    <mergeCell ref="F121:I121"/>
    <mergeCell ref="L121:M121"/>
    <mergeCell ref="N121:Q121"/>
    <mergeCell ref="F129:I129"/>
    <mergeCell ref="L129:M129"/>
    <mergeCell ref="N129:Q129"/>
    <mergeCell ref="N128:Q128"/>
    <mergeCell ref="F125:I125"/>
    <mergeCell ref="L125:M125"/>
    <mergeCell ref="N125:Q125"/>
    <mergeCell ref="N122:Q122"/>
    <mergeCell ref="N126:Q126"/>
    <mergeCell ref="F127:I127"/>
    <mergeCell ref="L127:M127"/>
    <mergeCell ref="N127:Q127"/>
    <mergeCell ref="F123:I123"/>
    <mergeCell ref="F119:I119"/>
    <mergeCell ref="L119:M119"/>
    <mergeCell ref="N119:Q119"/>
    <mergeCell ref="F120:I120"/>
    <mergeCell ref="L120:M120"/>
    <mergeCell ref="N120:Q120"/>
    <mergeCell ref="N93:Q93"/>
    <mergeCell ref="N94:Q94"/>
    <mergeCell ref="N96:Q96"/>
    <mergeCell ref="L98:Q98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1"/>
  <sheetViews>
    <sheetView showGridLines="0" workbookViewId="0">
      <pane ySplit="1" topLeftCell="A115" activePane="bottomLeft" state="frozen"/>
      <selection pane="bottomLeft" activeCell="L133" sqref="L13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120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704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ROUND((SUM(BE96:BE97)+SUM(BE116:BE130)), 2)</f>
        <v>0</v>
      </c>
      <c r="I33" s="249"/>
      <c r="J33" s="249"/>
      <c r="K33" s="34"/>
      <c r="L33" s="34"/>
      <c r="M33" s="252">
        <f>ROUND(ROUND((SUM(BE96:BE97)+SUM(BE116:BE130)),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ROUND((SUM(BF96:BF97)+SUM(BF116:BF130)), 2)</f>
        <v>0</v>
      </c>
      <c r="I34" s="249"/>
      <c r="J34" s="249"/>
      <c r="K34" s="34"/>
      <c r="L34" s="34"/>
      <c r="M34" s="252">
        <f>ROUND(ROUND((SUM(BF96:BF97)+SUM(BF116:BF130)),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ROUND((SUM(BG96:BG97)+SUM(BG116:BG130)),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ROUND((SUM(BH96:BH97)+SUM(BH116:BH130)),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ROUND((SUM(BI96:BI97)+SUM(BI116:BI130)),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SO0803 - SO 08-03 - Zpevněné plochy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383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N121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385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N129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635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SO0803 - SO 08-03 - Zpevněné plochy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130.89599999999999</v>
      </c>
      <c r="X116" s="49"/>
      <c r="Y116" s="132">
        <f>Y117</f>
        <v>42.646499999999996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W118+W121+W127+W129</f>
        <v>130.89599999999999</v>
      </c>
      <c r="X117" s="136"/>
      <c r="Y117" s="140">
        <f>Y118+Y121+Y127+Y129</f>
        <v>42.646499999999996</v>
      </c>
      <c r="Z117" s="136"/>
      <c r="AA117" s="141">
        <f>AA118+AA121+AA127+AA129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BK118+BK121+BK127+BK129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SUM(W119:W120)</f>
        <v>28.2</v>
      </c>
      <c r="X118" s="136"/>
      <c r="Y118" s="140">
        <f>SUM(Y119:Y120)</f>
        <v>0</v>
      </c>
      <c r="Z118" s="136"/>
      <c r="AA118" s="141">
        <f>SUM(AA119:AA120)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SUM(BK119:BK120)</f>
        <v>0</v>
      </c>
    </row>
    <row r="119" spans="2:65" s="1" customFormat="1" ht="22.5" customHeight="1" x14ac:dyDescent="0.3">
      <c r="B119" s="146"/>
      <c r="C119" s="147" t="s">
        <v>81</v>
      </c>
      <c r="D119" s="147" t="s">
        <v>314</v>
      </c>
      <c r="E119" s="148" t="s">
        <v>705</v>
      </c>
      <c r="F119" s="245" t="s">
        <v>706</v>
      </c>
      <c r="G119" s="245"/>
      <c r="H119" s="245"/>
      <c r="I119" s="245"/>
      <c r="J119" s="149" t="s">
        <v>387</v>
      </c>
      <c r="K119" s="150">
        <v>150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3.5000000000000003E-2</v>
      </c>
      <c r="W119" s="153">
        <f>V119*K119</f>
        <v>5.2500000000000009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707</v>
      </c>
    </row>
    <row r="120" spans="2:65" s="1" customFormat="1" ht="44.25" customHeight="1" x14ac:dyDescent="0.3">
      <c r="B120" s="146"/>
      <c r="C120" s="147" t="s">
        <v>86</v>
      </c>
      <c r="D120" s="147" t="s">
        <v>314</v>
      </c>
      <c r="E120" s="148" t="s">
        <v>708</v>
      </c>
      <c r="F120" s="245" t="s">
        <v>709</v>
      </c>
      <c r="G120" s="245"/>
      <c r="H120" s="245"/>
      <c r="I120" s="245"/>
      <c r="J120" s="149" t="s">
        <v>387</v>
      </c>
      <c r="K120" s="150">
        <v>150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0.153</v>
      </c>
      <c r="W120" s="153">
        <f>V120*K120</f>
        <v>22.95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710</v>
      </c>
    </row>
    <row r="121" spans="2:65" s="10" customFormat="1" ht="29.85" customHeight="1" x14ac:dyDescent="0.3">
      <c r="B121" s="135"/>
      <c r="C121" s="136"/>
      <c r="D121" s="145" t="s">
        <v>383</v>
      </c>
      <c r="E121" s="145"/>
      <c r="F121" s="145"/>
      <c r="G121" s="145"/>
      <c r="H121" s="145"/>
      <c r="I121" s="145"/>
      <c r="J121" s="145"/>
      <c r="K121" s="145"/>
      <c r="L121" s="145"/>
      <c r="M121" s="145"/>
      <c r="N121" s="269">
        <f>BK121</f>
        <v>0</v>
      </c>
      <c r="O121" s="270"/>
      <c r="P121" s="270"/>
      <c r="Q121" s="270"/>
      <c r="R121" s="138"/>
      <c r="T121" s="139"/>
      <c r="U121" s="136"/>
      <c r="V121" s="136"/>
      <c r="W121" s="140">
        <f>SUM(W122:W126)</f>
        <v>88.649999999999991</v>
      </c>
      <c r="X121" s="136"/>
      <c r="Y121" s="140">
        <f>SUM(Y122:Y126)</f>
        <v>42.542999999999999</v>
      </c>
      <c r="Z121" s="136"/>
      <c r="AA121" s="141">
        <f>SUM(AA122:AA126)</f>
        <v>0</v>
      </c>
      <c r="AR121" s="142" t="s">
        <v>81</v>
      </c>
      <c r="AT121" s="143" t="s">
        <v>73</v>
      </c>
      <c r="AU121" s="143" t="s">
        <v>81</v>
      </c>
      <c r="AY121" s="142" t="s">
        <v>313</v>
      </c>
      <c r="BK121" s="144">
        <f>SUM(BK122:BK126)</f>
        <v>0</v>
      </c>
    </row>
    <row r="122" spans="2:65" s="1" customFormat="1" ht="22.5" customHeight="1" x14ac:dyDescent="0.3">
      <c r="B122" s="146"/>
      <c r="C122" s="147" t="s">
        <v>210</v>
      </c>
      <c r="D122" s="147" t="s">
        <v>314</v>
      </c>
      <c r="E122" s="148" t="s">
        <v>711</v>
      </c>
      <c r="F122" s="245" t="s">
        <v>712</v>
      </c>
      <c r="G122" s="245"/>
      <c r="H122" s="245"/>
      <c r="I122" s="245"/>
      <c r="J122" s="149" t="s">
        <v>387</v>
      </c>
      <c r="K122" s="150">
        <v>150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2.5999999999999999E-2</v>
      </c>
      <c r="W122" s="153">
        <f>V122*K122</f>
        <v>3.9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713</v>
      </c>
    </row>
    <row r="123" spans="2:65" s="1" customFormat="1" ht="22.5" customHeight="1" x14ac:dyDescent="0.3">
      <c r="B123" s="33"/>
      <c r="C123" s="34"/>
      <c r="D123" s="34"/>
      <c r="E123" s="34"/>
      <c r="F123" s="294" t="s">
        <v>714</v>
      </c>
      <c r="G123" s="295"/>
      <c r="H123" s="295"/>
      <c r="I123" s="295"/>
      <c r="J123" s="34"/>
      <c r="K123" s="34"/>
      <c r="L123" s="34"/>
      <c r="M123" s="34"/>
      <c r="N123" s="34"/>
      <c r="O123" s="34"/>
      <c r="P123" s="34"/>
      <c r="Q123" s="34"/>
      <c r="R123" s="35"/>
      <c r="T123" s="171"/>
      <c r="U123" s="34"/>
      <c r="V123" s="34"/>
      <c r="W123" s="34"/>
      <c r="X123" s="34"/>
      <c r="Y123" s="34"/>
      <c r="Z123" s="34"/>
      <c r="AA123" s="72"/>
      <c r="AT123" s="19" t="s">
        <v>445</v>
      </c>
      <c r="AU123" s="19" t="s">
        <v>86</v>
      </c>
    </row>
    <row r="124" spans="2:65" s="1" customFormat="1" ht="31.5" customHeight="1" x14ac:dyDescent="0.3">
      <c r="B124" s="146"/>
      <c r="C124" s="147">
        <v>4</v>
      </c>
      <c r="D124" s="147" t="s">
        <v>314</v>
      </c>
      <c r="E124" s="148" t="s">
        <v>720</v>
      </c>
      <c r="F124" s="245" t="s">
        <v>721</v>
      </c>
      <c r="G124" s="245"/>
      <c r="H124" s="245"/>
      <c r="I124" s="245"/>
      <c r="J124" s="149" t="s">
        <v>387</v>
      </c>
      <c r="K124" s="150">
        <v>150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0.56499999999999995</v>
      </c>
      <c r="W124" s="153">
        <f>V124*K124</f>
        <v>84.749999999999986</v>
      </c>
      <c r="X124" s="153">
        <v>0.10362</v>
      </c>
      <c r="Y124" s="153">
        <f>X124*K124</f>
        <v>15.543000000000001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722</v>
      </c>
    </row>
    <row r="125" spans="2:65" s="1" customFormat="1" ht="22.5" customHeight="1" x14ac:dyDescent="0.3">
      <c r="B125" s="146"/>
      <c r="C125" s="167">
        <v>5</v>
      </c>
      <c r="D125" s="167" t="s">
        <v>435</v>
      </c>
      <c r="E125" s="168" t="s">
        <v>723</v>
      </c>
      <c r="F125" s="284" t="s">
        <v>724</v>
      </c>
      <c r="G125" s="284"/>
      <c r="H125" s="284"/>
      <c r="I125" s="284"/>
      <c r="J125" s="169" t="s">
        <v>387</v>
      </c>
      <c r="K125" s="170">
        <v>150</v>
      </c>
      <c r="L125" s="285">
        <v>0</v>
      </c>
      <c r="M125" s="285"/>
      <c r="N125" s="285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>V125*K125</f>
        <v>0</v>
      </c>
      <c r="X125" s="153">
        <v>0.18</v>
      </c>
      <c r="Y125" s="153">
        <f>X125*K125</f>
        <v>27</v>
      </c>
      <c r="Z125" s="153">
        <v>0</v>
      </c>
      <c r="AA125" s="154">
        <f>Z125*K125</f>
        <v>0</v>
      </c>
      <c r="AR125" s="19" t="s">
        <v>376</v>
      </c>
      <c r="AT125" s="19" t="s">
        <v>435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725</v>
      </c>
    </row>
    <row r="126" spans="2:65" s="1" customFormat="1" ht="22.5" customHeight="1" x14ac:dyDescent="0.3">
      <c r="B126" s="33"/>
      <c r="C126" s="34"/>
      <c r="D126" s="34"/>
      <c r="E126" s="34"/>
      <c r="F126" s="294" t="s">
        <v>726</v>
      </c>
      <c r="G126" s="295"/>
      <c r="H126" s="295"/>
      <c r="I126" s="295"/>
      <c r="J126" s="34"/>
      <c r="K126" s="34"/>
      <c r="L126" s="34"/>
      <c r="M126" s="34"/>
      <c r="N126" s="34"/>
      <c r="O126" s="34"/>
      <c r="P126" s="34"/>
      <c r="Q126" s="34"/>
      <c r="R126" s="35"/>
      <c r="T126" s="171"/>
      <c r="U126" s="34"/>
      <c r="V126" s="34"/>
      <c r="W126" s="34"/>
      <c r="X126" s="34"/>
      <c r="Y126" s="34"/>
      <c r="Z126" s="34"/>
      <c r="AA126" s="72"/>
      <c r="AT126" s="19" t="s">
        <v>445</v>
      </c>
      <c r="AU126" s="19" t="s">
        <v>86</v>
      </c>
    </row>
    <row r="127" spans="2:65" s="10" customFormat="1" ht="29.85" customHeight="1" x14ac:dyDescent="0.3">
      <c r="B127" s="135"/>
      <c r="C127" s="136"/>
      <c r="D127" s="145" t="s">
        <v>385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SUM(W128:W128)</f>
        <v>12</v>
      </c>
      <c r="X127" s="136"/>
      <c r="Y127" s="140">
        <f>SUM(Y128:Y128)</f>
        <v>0.10349999999999999</v>
      </c>
      <c r="Z127" s="136"/>
      <c r="AA127" s="141">
        <f>SUM(AA128:AA128)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SUM(BK128:BK128)</f>
        <v>0</v>
      </c>
    </row>
    <row r="128" spans="2:65" s="1" customFormat="1" ht="31.5" customHeight="1" x14ac:dyDescent="0.3">
      <c r="B128" s="146"/>
      <c r="C128" s="147">
        <v>6</v>
      </c>
      <c r="D128" s="147" t="s">
        <v>314</v>
      </c>
      <c r="E128" s="148" t="s">
        <v>727</v>
      </c>
      <c r="F128" s="245" t="s">
        <v>728</v>
      </c>
      <c r="G128" s="245"/>
      <c r="H128" s="245"/>
      <c r="I128" s="245"/>
      <c r="J128" s="149" t="s">
        <v>387</v>
      </c>
      <c r="K128" s="150">
        <v>150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0.08</v>
      </c>
      <c r="W128" s="153">
        <f>V128*K128</f>
        <v>12</v>
      </c>
      <c r="X128" s="153">
        <v>6.8999999999999997E-4</v>
      </c>
      <c r="Y128" s="153">
        <f>X128*K128</f>
        <v>0.10349999999999999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729</v>
      </c>
    </row>
    <row r="129" spans="2:65" s="10" customFormat="1" ht="29.85" customHeight="1" x14ac:dyDescent="0.3">
      <c r="B129" s="135"/>
      <c r="C129" s="136"/>
      <c r="D129" s="145" t="s">
        <v>350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W130</f>
        <v>2.0460000000000003</v>
      </c>
      <c r="X129" s="136"/>
      <c r="Y129" s="140">
        <f>Y130</f>
        <v>0</v>
      </c>
      <c r="Z129" s="136"/>
      <c r="AA129" s="141">
        <f>AA130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BK130</f>
        <v>0</v>
      </c>
    </row>
    <row r="130" spans="2:65" s="1" customFormat="1" ht="44.25" customHeight="1" x14ac:dyDescent="0.3">
      <c r="B130" s="146"/>
      <c r="C130" s="147">
        <v>7</v>
      </c>
      <c r="D130" s="147" t="s">
        <v>314</v>
      </c>
      <c r="E130" s="148" t="s">
        <v>730</v>
      </c>
      <c r="F130" s="245" t="s">
        <v>731</v>
      </c>
      <c r="G130" s="245"/>
      <c r="H130" s="245"/>
      <c r="I130" s="245"/>
      <c r="J130" s="149" t="s">
        <v>379</v>
      </c>
      <c r="K130" s="150">
        <v>31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156" t="s">
        <v>39</v>
      </c>
      <c r="V130" s="157">
        <v>6.6000000000000003E-2</v>
      </c>
      <c r="W130" s="157">
        <f>V130*K130</f>
        <v>2.0460000000000003</v>
      </c>
      <c r="X130" s="157">
        <v>0</v>
      </c>
      <c r="Y130" s="157">
        <f>X130*K130</f>
        <v>0</v>
      </c>
      <c r="Z130" s="157">
        <v>0</v>
      </c>
      <c r="AA130" s="158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732</v>
      </c>
    </row>
    <row r="131" spans="2:65" s="1" customFormat="1" ht="6.95" customHeight="1" x14ac:dyDescent="0.3">
      <c r="B131" s="57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9"/>
    </row>
  </sheetData>
  <mergeCells count="87">
    <mergeCell ref="H1:K1"/>
    <mergeCell ref="S2:AC2"/>
    <mergeCell ref="N116:Q116"/>
    <mergeCell ref="N117:Q117"/>
    <mergeCell ref="N118:Q118"/>
    <mergeCell ref="M112:Q112"/>
    <mergeCell ref="M113:Q113"/>
    <mergeCell ref="F115:I115"/>
    <mergeCell ref="L115:M115"/>
    <mergeCell ref="N115:Q115"/>
    <mergeCell ref="C104:Q104"/>
    <mergeCell ref="F106:P106"/>
    <mergeCell ref="F107:P107"/>
    <mergeCell ref="F108:P108"/>
    <mergeCell ref="M110:P110"/>
    <mergeCell ref="N92:Q92"/>
    <mergeCell ref="F125:I125"/>
    <mergeCell ref="L125:M125"/>
    <mergeCell ref="N125:Q125"/>
    <mergeCell ref="F126:I126"/>
    <mergeCell ref="F124:I124"/>
    <mergeCell ref="L124:M124"/>
    <mergeCell ref="N124:Q124"/>
    <mergeCell ref="F130:I130"/>
    <mergeCell ref="L130:M130"/>
    <mergeCell ref="N130:Q130"/>
    <mergeCell ref="N129:Q129"/>
    <mergeCell ref="N127:Q127"/>
    <mergeCell ref="F128:I128"/>
    <mergeCell ref="L128:M128"/>
    <mergeCell ref="N128:Q128"/>
    <mergeCell ref="F122:I122"/>
    <mergeCell ref="L122:M122"/>
    <mergeCell ref="N122:Q122"/>
    <mergeCell ref="F123:I123"/>
    <mergeCell ref="N121:Q121"/>
    <mergeCell ref="F119:I119"/>
    <mergeCell ref="L119:M119"/>
    <mergeCell ref="N119:Q119"/>
    <mergeCell ref="F120:I120"/>
    <mergeCell ref="L120:M120"/>
    <mergeCell ref="N120:Q120"/>
    <mergeCell ref="N93:Q93"/>
    <mergeCell ref="N94:Q94"/>
    <mergeCell ref="N96:Q96"/>
    <mergeCell ref="L98:Q98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5"/>
  <sheetViews>
    <sheetView showGridLines="0" workbookViewId="0">
      <pane ySplit="1" topLeftCell="A104" activePane="bottomLeft" state="frozen"/>
      <selection pane="bottomLeft" activeCell="L125" sqref="L12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123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733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ROUND((SUM(BE93:BE94)+SUM(BE113:BE124)), 2)</f>
        <v>0</v>
      </c>
      <c r="I33" s="249"/>
      <c r="J33" s="249"/>
      <c r="K33" s="34"/>
      <c r="L33" s="34"/>
      <c r="M33" s="252">
        <f>ROUND(ROUND((SUM(BE93:BE94)+SUM(BE113:BE124)),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ROUND((SUM(BF93:BF94)+SUM(BF113:BF124)), 2)</f>
        <v>0</v>
      </c>
      <c r="I34" s="249"/>
      <c r="J34" s="249"/>
      <c r="K34" s="34"/>
      <c r="L34" s="34"/>
      <c r="M34" s="252">
        <f>ROUND(ROUND((SUM(BF93:BF94)+SUM(BF113:BF124)),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ROUND((SUM(BG93:BG94)+SUM(BG113:BG124)),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ROUND((SUM(BH93:BH94)+SUM(BH113:BH124)),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ROUND((SUM(BI93:BI94)+SUM(BI113:BI124)),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SO0804 - SO 08-04 - Přípojka el. energie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635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SO0804 - SO 08-04 - Přípojka el. energie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SUM(W116:W124)</f>
        <v>0</v>
      </c>
      <c r="X115" s="136"/>
      <c r="Y115" s="140">
        <f>SUM(Y116:Y124)</f>
        <v>0</v>
      </c>
      <c r="Z115" s="136"/>
      <c r="AA115" s="141">
        <f>SUM(AA116:AA124)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SUM(BK116:BK124)</f>
        <v>0</v>
      </c>
    </row>
    <row r="116" spans="2:65" s="1" customFormat="1" ht="22.5" customHeight="1" x14ac:dyDescent="0.3">
      <c r="B116" s="146"/>
      <c r="C116" s="147" t="s">
        <v>81</v>
      </c>
      <c r="D116" s="147" t="s">
        <v>314</v>
      </c>
      <c r="E116" s="148" t="s">
        <v>734</v>
      </c>
      <c r="F116" s="245" t="s">
        <v>735</v>
      </c>
      <c r="G116" s="245"/>
      <c r="H116" s="245"/>
      <c r="I116" s="245"/>
      <c r="J116" s="149" t="s">
        <v>511</v>
      </c>
      <c r="K116" s="150">
        <v>1</v>
      </c>
      <c r="L116" s="246">
        <v>0</v>
      </c>
      <c r="M116" s="246"/>
      <c r="N116" s="246">
        <f t="shared" ref="N116:N124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4" si="1">V116*K116</f>
        <v>0</v>
      </c>
      <c r="X116" s="153">
        <v>0</v>
      </c>
      <c r="Y116" s="153">
        <f t="shared" ref="Y116:Y124" si="2">X116*K116</f>
        <v>0</v>
      </c>
      <c r="Z116" s="153">
        <v>0</v>
      </c>
      <c r="AA116" s="154">
        <f t="shared" ref="AA116:AA124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4" si="4">IF(U116="základní",N116,0)</f>
        <v>0</v>
      </c>
      <c r="BF116" s="155">
        <f t="shared" ref="BF116:BF124" si="5">IF(U116="snížená",N116,0)</f>
        <v>0</v>
      </c>
      <c r="BG116" s="155">
        <f t="shared" ref="BG116:BG124" si="6">IF(U116="zákl. přenesená",N116,0)</f>
        <v>0</v>
      </c>
      <c r="BH116" s="155">
        <f t="shared" ref="BH116:BH124" si="7">IF(U116="sníž. přenesená",N116,0)</f>
        <v>0</v>
      </c>
      <c r="BI116" s="155">
        <f t="shared" ref="BI116:BI124" si="8">IF(U116="nulová",N116,0)</f>
        <v>0</v>
      </c>
      <c r="BJ116" s="19" t="s">
        <v>81</v>
      </c>
      <c r="BK116" s="155">
        <f t="shared" ref="BK116:BK124" si="9">ROUND(L116*K116,2)</f>
        <v>0</v>
      </c>
      <c r="BL116" s="19" t="s">
        <v>335</v>
      </c>
      <c r="BM116" s="19" t="s">
        <v>736</v>
      </c>
    </row>
    <row r="117" spans="2:65" s="1" customFormat="1" ht="22.5" customHeight="1" x14ac:dyDescent="0.3">
      <c r="B117" s="146"/>
      <c r="C117" s="147">
        <v>2</v>
      </c>
      <c r="D117" s="147" t="s">
        <v>314</v>
      </c>
      <c r="E117" s="148" t="s">
        <v>737</v>
      </c>
      <c r="F117" s="245" t="s">
        <v>1991</v>
      </c>
      <c r="G117" s="245"/>
      <c r="H117" s="245"/>
      <c r="I117" s="245"/>
      <c r="J117" s="149" t="s">
        <v>511</v>
      </c>
      <c r="K117" s="150">
        <v>1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736</v>
      </c>
    </row>
    <row r="118" spans="2:65" s="1" customFormat="1" ht="22.5" customHeight="1" x14ac:dyDescent="0.3">
      <c r="B118" s="146"/>
      <c r="C118" s="147">
        <v>3</v>
      </c>
      <c r="D118" s="147" t="s">
        <v>314</v>
      </c>
      <c r="E118" s="148" t="s">
        <v>740</v>
      </c>
      <c r="F118" s="245" t="s">
        <v>738</v>
      </c>
      <c r="G118" s="245"/>
      <c r="H118" s="245"/>
      <c r="I118" s="245"/>
      <c r="J118" s="149" t="s">
        <v>396</v>
      </c>
      <c r="K118" s="150">
        <v>120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739</v>
      </c>
    </row>
    <row r="119" spans="2:65" s="1" customFormat="1" ht="22.5" customHeight="1" x14ac:dyDescent="0.3">
      <c r="B119" s="146"/>
      <c r="C119" s="147">
        <v>4</v>
      </c>
      <c r="D119" s="147" t="s">
        <v>314</v>
      </c>
      <c r="E119" s="148" t="s">
        <v>743</v>
      </c>
      <c r="F119" s="245" t="s">
        <v>1992</v>
      </c>
      <c r="G119" s="245"/>
      <c r="H119" s="245"/>
      <c r="I119" s="245"/>
      <c r="J119" s="149" t="s">
        <v>396</v>
      </c>
      <c r="K119" s="150">
        <v>150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739</v>
      </c>
    </row>
    <row r="120" spans="2:65" s="1" customFormat="1" ht="22.5" customHeight="1" x14ac:dyDescent="0.3">
      <c r="B120" s="146"/>
      <c r="C120" s="147">
        <v>5</v>
      </c>
      <c r="D120" s="147" t="s">
        <v>314</v>
      </c>
      <c r="E120" s="148" t="s">
        <v>740</v>
      </c>
      <c r="F120" s="245" t="s">
        <v>741</v>
      </c>
      <c r="G120" s="245"/>
      <c r="H120" s="245"/>
      <c r="I120" s="245"/>
      <c r="J120" s="149" t="s">
        <v>396</v>
      </c>
      <c r="K120" s="150">
        <v>270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742</v>
      </c>
    </row>
    <row r="121" spans="2:65" s="1" customFormat="1" ht="31.5" customHeight="1" x14ac:dyDescent="0.3">
      <c r="B121" s="146"/>
      <c r="C121" s="147">
        <v>6</v>
      </c>
      <c r="D121" s="147" t="s">
        <v>314</v>
      </c>
      <c r="E121" s="148" t="s">
        <v>743</v>
      </c>
      <c r="F121" s="245" t="s">
        <v>744</v>
      </c>
      <c r="G121" s="245"/>
      <c r="H121" s="245"/>
      <c r="I121" s="245"/>
      <c r="J121" s="149" t="s">
        <v>396</v>
      </c>
      <c r="K121" s="150">
        <v>270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745</v>
      </c>
    </row>
    <row r="122" spans="2:65" s="1" customFormat="1" ht="22.5" customHeight="1" x14ac:dyDescent="0.3">
      <c r="B122" s="146"/>
      <c r="C122" s="147">
        <v>7</v>
      </c>
      <c r="D122" s="147" t="s">
        <v>314</v>
      </c>
      <c r="E122" s="148" t="s">
        <v>746</v>
      </c>
      <c r="F122" s="245" t="s">
        <v>747</v>
      </c>
      <c r="G122" s="245"/>
      <c r="H122" s="245"/>
      <c r="I122" s="245"/>
      <c r="J122" s="149" t="s">
        <v>396</v>
      </c>
      <c r="K122" s="150">
        <v>270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748</v>
      </c>
    </row>
    <row r="123" spans="2:65" s="1" customFormat="1" ht="22.5" customHeight="1" x14ac:dyDescent="0.3">
      <c r="B123" s="146"/>
      <c r="C123" s="147">
        <v>8</v>
      </c>
      <c r="D123" s="147" t="s">
        <v>314</v>
      </c>
      <c r="E123" s="148" t="s">
        <v>749</v>
      </c>
      <c r="F123" s="245" t="s">
        <v>750</v>
      </c>
      <c r="G123" s="245"/>
      <c r="H123" s="245"/>
      <c r="I123" s="245"/>
      <c r="J123" s="149" t="s">
        <v>317</v>
      </c>
      <c r="K123" s="150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 t="shared" si="1"/>
        <v>0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751</v>
      </c>
    </row>
    <row r="124" spans="2:65" s="1" customFormat="1" ht="22.5" customHeight="1" x14ac:dyDescent="0.3">
      <c r="B124" s="146"/>
      <c r="C124" s="147">
        <v>9</v>
      </c>
      <c r="D124" s="147" t="s">
        <v>314</v>
      </c>
      <c r="E124" s="148" t="s">
        <v>752</v>
      </c>
      <c r="F124" s="245" t="s">
        <v>344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156" t="s">
        <v>39</v>
      </c>
      <c r="V124" s="157">
        <v>0</v>
      </c>
      <c r="W124" s="157">
        <f t="shared" si="1"/>
        <v>0</v>
      </c>
      <c r="X124" s="157">
        <v>0</v>
      </c>
      <c r="Y124" s="157">
        <f t="shared" si="2"/>
        <v>0</v>
      </c>
      <c r="Z124" s="157">
        <v>0</v>
      </c>
      <c r="AA124" s="158">
        <f t="shared" si="3"/>
        <v>0</v>
      </c>
      <c r="AR124" s="19" t="s">
        <v>335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335</v>
      </c>
      <c r="BM124" s="19" t="s">
        <v>753</v>
      </c>
    </row>
    <row r="125" spans="2:65" s="1" customFormat="1" ht="6.95" customHeight="1" x14ac:dyDescent="0.3"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9"/>
    </row>
  </sheetData>
  <mergeCells count="85"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H1:K1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S2:AC2"/>
    <mergeCell ref="F105:P105"/>
    <mergeCell ref="M107:P107"/>
    <mergeCell ref="M109:Q109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F124:I124"/>
    <mergeCell ref="L124:M124"/>
    <mergeCell ref="N124:Q124"/>
    <mergeCell ref="N113:Q113"/>
    <mergeCell ref="N114:Q114"/>
    <mergeCell ref="N115:Q115"/>
    <mergeCell ref="F122:I122"/>
    <mergeCell ref="L122:M122"/>
    <mergeCell ref="N122:Q122"/>
    <mergeCell ref="F123:I123"/>
    <mergeCell ref="L123:M123"/>
    <mergeCell ref="N123:Q123"/>
    <mergeCell ref="F120:I120"/>
    <mergeCell ref="L120:M120"/>
    <mergeCell ref="N120:Q120"/>
    <mergeCell ref="F121:I121"/>
    <mergeCell ref="L121:M121"/>
    <mergeCell ref="N121:Q121"/>
    <mergeCell ref="F116:I116"/>
    <mergeCell ref="L116:M116"/>
    <mergeCell ref="N116:Q116"/>
    <mergeCell ref="F117:I117"/>
    <mergeCell ref="L117:M117"/>
    <mergeCell ref="N117:Q117"/>
    <mergeCell ref="F118:I118"/>
    <mergeCell ref="L118:M118"/>
    <mergeCell ref="N118:Q118"/>
    <mergeCell ref="F119:I119"/>
    <mergeCell ref="L119:M119"/>
    <mergeCell ref="N119:Q119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4"/>
  <sheetViews>
    <sheetView showGridLines="0" workbookViewId="0">
      <pane ySplit="1" topLeftCell="A128" activePane="bottomLeft" state="frozen"/>
      <selection pane="bottomLeft" activeCell="L144" sqref="L14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126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754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ROUND((SUM(BE96:BE97)+SUM(BE116:BE143)), 2)</f>
        <v>0</v>
      </c>
      <c r="I33" s="249"/>
      <c r="J33" s="249"/>
      <c r="K33" s="34"/>
      <c r="L33" s="34"/>
      <c r="M33" s="252">
        <f>ROUND(ROUND((SUM(BE96:BE97)+SUM(BE116:BE143)),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ROUND((SUM(BF96:BF97)+SUM(BF116:BF143)), 2)</f>
        <v>0</v>
      </c>
      <c r="I34" s="249"/>
      <c r="J34" s="249"/>
      <c r="K34" s="34"/>
      <c r="L34" s="34"/>
      <c r="M34" s="252">
        <f>ROUND(ROUND((SUM(BF96:BF97)+SUM(BF116:BF143)),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ROUND((SUM(BG96:BG97)+SUM(BG116:BG143)),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ROUND((SUM(BH96:BH97)+SUM(BH116:BH143)),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ROUND((SUM(BI96:BI97)+SUM(BI116:BI143)),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SO0805 - SO 08-05 - Oplocení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755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N142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635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SO0805 - SO 08-05 - Oplocení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105.09039999999997</v>
      </c>
      <c r="X116" s="49"/>
      <c r="Y116" s="132">
        <f>Y117</f>
        <v>38.014505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W118+W123+W127+W142</f>
        <v>105.09039999999997</v>
      </c>
      <c r="X117" s="136"/>
      <c r="Y117" s="140">
        <f>Y118+Y123+Y127+Y142</f>
        <v>38.014505</v>
      </c>
      <c r="Z117" s="136"/>
      <c r="AA117" s="141">
        <f>AA118+AA123+AA127+AA142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BK118+BK123+BK127+BK142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SUM(W119:W122)</f>
        <v>24.2165</v>
      </c>
      <c r="X118" s="136"/>
      <c r="Y118" s="140">
        <f>SUM(Y119:Y122)</f>
        <v>0</v>
      </c>
      <c r="Z118" s="136"/>
      <c r="AA118" s="141">
        <f>SUM(AA119:AA122)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SUM(BK119:BK122)</f>
        <v>0</v>
      </c>
    </row>
    <row r="119" spans="2:65" s="1" customFormat="1" ht="31.5" customHeight="1" x14ac:dyDescent="0.3">
      <c r="B119" s="146"/>
      <c r="C119" s="147" t="s">
        <v>81</v>
      </c>
      <c r="D119" s="147" t="s">
        <v>314</v>
      </c>
      <c r="E119" s="148" t="s">
        <v>756</v>
      </c>
      <c r="F119" s="245" t="s">
        <v>757</v>
      </c>
      <c r="G119" s="245"/>
      <c r="H119" s="245"/>
      <c r="I119" s="245"/>
      <c r="J119" s="149" t="s">
        <v>353</v>
      </c>
      <c r="K119" s="150">
        <v>14.5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0.871</v>
      </c>
      <c r="W119" s="153">
        <f>V119*K119</f>
        <v>12.6295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758</v>
      </c>
    </row>
    <row r="120" spans="2:65" s="1" customFormat="1" ht="31.5" customHeight="1" x14ac:dyDescent="0.3">
      <c r="B120" s="146"/>
      <c r="C120" s="147" t="s">
        <v>86</v>
      </c>
      <c r="D120" s="147" t="s">
        <v>314</v>
      </c>
      <c r="E120" s="148" t="s">
        <v>359</v>
      </c>
      <c r="F120" s="245" t="s">
        <v>360</v>
      </c>
      <c r="G120" s="245"/>
      <c r="H120" s="245"/>
      <c r="I120" s="245"/>
      <c r="J120" s="149" t="s">
        <v>353</v>
      </c>
      <c r="K120" s="150">
        <v>14.5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4.3999999999999997E-2</v>
      </c>
      <c r="W120" s="153">
        <f>V120*K120</f>
        <v>0.63800000000000001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759</v>
      </c>
    </row>
    <row r="121" spans="2:65" s="1" customFormat="1" ht="31.5" customHeight="1" x14ac:dyDescent="0.3">
      <c r="B121" s="146"/>
      <c r="C121" s="147" t="s">
        <v>210</v>
      </c>
      <c r="D121" s="147" t="s">
        <v>314</v>
      </c>
      <c r="E121" s="148" t="s">
        <v>760</v>
      </c>
      <c r="F121" s="245" t="s">
        <v>761</v>
      </c>
      <c r="G121" s="245"/>
      <c r="H121" s="245"/>
      <c r="I121" s="245"/>
      <c r="J121" s="149" t="s">
        <v>353</v>
      </c>
      <c r="K121" s="150">
        <v>14.5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0.65200000000000002</v>
      </c>
      <c r="W121" s="153">
        <f>V121*K121</f>
        <v>9.4540000000000006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762</v>
      </c>
    </row>
    <row r="122" spans="2:65" s="1" customFormat="1" ht="31.5" customHeight="1" x14ac:dyDescent="0.3">
      <c r="B122" s="146"/>
      <c r="C122" s="147" t="s">
        <v>318</v>
      </c>
      <c r="D122" s="147" t="s">
        <v>314</v>
      </c>
      <c r="E122" s="148" t="s">
        <v>369</v>
      </c>
      <c r="F122" s="245" t="s">
        <v>370</v>
      </c>
      <c r="G122" s="245"/>
      <c r="H122" s="245"/>
      <c r="I122" s="245"/>
      <c r="J122" s="149" t="s">
        <v>353</v>
      </c>
      <c r="K122" s="150">
        <v>5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0.29899999999999999</v>
      </c>
      <c r="W122" s="153">
        <f>V122*K122</f>
        <v>1.4949999999999999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763</v>
      </c>
    </row>
    <row r="123" spans="2:65" s="10" customFormat="1" ht="29.85" customHeight="1" x14ac:dyDescent="0.3">
      <c r="B123" s="135"/>
      <c r="C123" s="136"/>
      <c r="D123" s="145" t="s">
        <v>349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SUM(W124:W126)</f>
        <v>45.192999999999998</v>
      </c>
      <c r="X123" s="136"/>
      <c r="Y123" s="140">
        <f>SUM(Y124:Y126)</f>
        <v>35.639654999999998</v>
      </c>
      <c r="Z123" s="136"/>
      <c r="AA123" s="141">
        <f>SUM(AA124:AA126)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SUM(BK124:BK126)</f>
        <v>0</v>
      </c>
    </row>
    <row r="124" spans="2:65" s="1" customFormat="1" ht="22.5" customHeight="1" x14ac:dyDescent="0.3">
      <c r="B124" s="146"/>
      <c r="C124" s="147" t="s">
        <v>326</v>
      </c>
      <c r="D124" s="147" t="s">
        <v>314</v>
      </c>
      <c r="E124" s="148" t="s">
        <v>764</v>
      </c>
      <c r="F124" s="245" t="s">
        <v>765</v>
      </c>
      <c r="G124" s="245"/>
      <c r="H124" s="245"/>
      <c r="I124" s="245"/>
      <c r="J124" s="149" t="s">
        <v>353</v>
      </c>
      <c r="K124" s="150">
        <v>14.5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0.58399999999999996</v>
      </c>
      <c r="W124" s="153">
        <f>V124*K124</f>
        <v>8.468</v>
      </c>
      <c r="X124" s="153">
        <v>2.45329</v>
      </c>
      <c r="Y124" s="153">
        <f>X124*K124</f>
        <v>35.572704999999999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766</v>
      </c>
    </row>
    <row r="125" spans="2:65" s="1" customFormat="1" ht="22.5" customHeight="1" x14ac:dyDescent="0.3">
      <c r="B125" s="146"/>
      <c r="C125" s="147" t="s">
        <v>368</v>
      </c>
      <c r="D125" s="147" t="s">
        <v>314</v>
      </c>
      <c r="E125" s="148" t="s">
        <v>767</v>
      </c>
      <c r="F125" s="245" t="s">
        <v>768</v>
      </c>
      <c r="G125" s="245"/>
      <c r="H125" s="245"/>
      <c r="I125" s="245"/>
      <c r="J125" s="149" t="s">
        <v>387</v>
      </c>
      <c r="K125" s="150">
        <v>65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0.36399999999999999</v>
      </c>
      <c r="W125" s="153">
        <f>V125*K125</f>
        <v>23.66</v>
      </c>
      <c r="X125" s="153">
        <v>1.0300000000000001E-3</v>
      </c>
      <c r="Y125" s="153">
        <f>X125*K125</f>
        <v>6.695000000000001E-2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769</v>
      </c>
    </row>
    <row r="126" spans="2:65" s="1" customFormat="1" ht="22.5" customHeight="1" x14ac:dyDescent="0.3">
      <c r="B126" s="146"/>
      <c r="C126" s="147" t="s">
        <v>372</v>
      </c>
      <c r="D126" s="147" t="s">
        <v>314</v>
      </c>
      <c r="E126" s="148" t="s">
        <v>770</v>
      </c>
      <c r="F126" s="245" t="s">
        <v>771</v>
      </c>
      <c r="G126" s="245"/>
      <c r="H126" s="245"/>
      <c r="I126" s="245"/>
      <c r="J126" s="149" t="s">
        <v>387</v>
      </c>
      <c r="K126" s="150">
        <v>65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0.20100000000000001</v>
      </c>
      <c r="W126" s="153">
        <f>V126*K126</f>
        <v>13.065000000000001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772</v>
      </c>
    </row>
    <row r="127" spans="2:65" s="10" customFormat="1" ht="29.85" customHeight="1" x14ac:dyDescent="0.3">
      <c r="B127" s="135"/>
      <c r="C127" s="136"/>
      <c r="D127" s="145" t="s">
        <v>755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SUM(W128:W141)</f>
        <v>33.999999999999993</v>
      </c>
      <c r="X127" s="136"/>
      <c r="Y127" s="140">
        <f>SUM(Y128:Y141)</f>
        <v>2.3748499999999999</v>
      </c>
      <c r="Z127" s="136"/>
      <c r="AA127" s="141">
        <f>SUM(AA128:AA141)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SUM(BK128:BK141)</f>
        <v>0</v>
      </c>
    </row>
    <row r="128" spans="2:65" s="1" customFormat="1" ht="31.5" customHeight="1" x14ac:dyDescent="0.3">
      <c r="B128" s="146"/>
      <c r="C128" s="147" t="s">
        <v>376</v>
      </c>
      <c r="D128" s="147" t="s">
        <v>314</v>
      </c>
      <c r="E128" s="148" t="s">
        <v>773</v>
      </c>
      <c r="F128" s="245" t="s">
        <v>774</v>
      </c>
      <c r="G128" s="245"/>
      <c r="H128" s="245"/>
      <c r="I128" s="245"/>
      <c r="J128" s="149" t="s">
        <v>462</v>
      </c>
      <c r="K128" s="150">
        <v>21</v>
      </c>
      <c r="L128" s="246">
        <v>0</v>
      </c>
      <c r="M128" s="246"/>
      <c r="N128" s="246">
        <f t="shared" ref="N128:N141" si="0"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0.36</v>
      </c>
      <c r="W128" s="153">
        <f t="shared" ref="W128:W141" si="1">V128*K128</f>
        <v>7.56</v>
      </c>
      <c r="X128" s="153">
        <v>7.0200000000000002E-3</v>
      </c>
      <c r="Y128" s="153">
        <f t="shared" ref="Y128:Y141" si="2">X128*K128</f>
        <v>0.14742</v>
      </c>
      <c r="Z128" s="153">
        <v>0</v>
      </c>
      <c r="AA128" s="154">
        <f t="shared" ref="AA128:AA141" si="3"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ref="BE128:BE141" si="4">IF(U128="základní",N128,0)</f>
        <v>0</v>
      </c>
      <c r="BF128" s="155">
        <f t="shared" ref="BF128:BF141" si="5">IF(U128="snížená",N128,0)</f>
        <v>0</v>
      </c>
      <c r="BG128" s="155">
        <f t="shared" ref="BG128:BG141" si="6">IF(U128="zákl. přenesená",N128,0)</f>
        <v>0</v>
      </c>
      <c r="BH128" s="155">
        <f t="shared" ref="BH128:BH141" si="7">IF(U128="sníž. přenesená",N128,0)</f>
        <v>0</v>
      </c>
      <c r="BI128" s="155">
        <f t="shared" ref="BI128:BI141" si="8">IF(U128="nulová",N128,0)</f>
        <v>0</v>
      </c>
      <c r="BJ128" s="19" t="s">
        <v>81</v>
      </c>
      <c r="BK128" s="155">
        <f t="shared" ref="BK128:BK141" si="9">ROUND(L128*K128,2)</f>
        <v>0</v>
      </c>
      <c r="BL128" s="19" t="s">
        <v>318</v>
      </c>
      <c r="BM128" s="19" t="s">
        <v>775</v>
      </c>
    </row>
    <row r="129" spans="2:65" s="1" customFormat="1" ht="31.5" customHeight="1" x14ac:dyDescent="0.3">
      <c r="B129" s="146"/>
      <c r="C129" s="167" t="s">
        <v>402</v>
      </c>
      <c r="D129" s="167" t="s">
        <v>435</v>
      </c>
      <c r="E129" s="168" t="s">
        <v>776</v>
      </c>
      <c r="F129" s="284" t="s">
        <v>777</v>
      </c>
      <c r="G129" s="284"/>
      <c r="H129" s="284"/>
      <c r="I129" s="284"/>
      <c r="J129" s="169" t="s">
        <v>462</v>
      </c>
      <c r="K129" s="170">
        <v>21</v>
      </c>
      <c r="L129" s="285">
        <v>0</v>
      </c>
      <c r="M129" s="285"/>
      <c r="N129" s="285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 t="shared" si="1"/>
        <v>0</v>
      </c>
      <c r="X129" s="153">
        <v>4.7000000000000002E-3</v>
      </c>
      <c r="Y129" s="153">
        <f t="shared" si="2"/>
        <v>9.870000000000001E-2</v>
      </c>
      <c r="Z129" s="153">
        <v>0</v>
      </c>
      <c r="AA129" s="154">
        <f t="shared" si="3"/>
        <v>0</v>
      </c>
      <c r="AR129" s="19" t="s">
        <v>376</v>
      </c>
      <c r="AT129" s="19" t="s">
        <v>435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778</v>
      </c>
    </row>
    <row r="130" spans="2:65" s="1" customFormat="1" ht="31.5" customHeight="1" x14ac:dyDescent="0.3">
      <c r="B130" s="146"/>
      <c r="C130" s="167" t="s">
        <v>405</v>
      </c>
      <c r="D130" s="167" t="s">
        <v>435</v>
      </c>
      <c r="E130" s="168" t="s">
        <v>779</v>
      </c>
      <c r="F130" s="284" t="s">
        <v>780</v>
      </c>
      <c r="G130" s="284"/>
      <c r="H130" s="284"/>
      <c r="I130" s="284"/>
      <c r="J130" s="169" t="s">
        <v>462</v>
      </c>
      <c r="K130" s="170">
        <v>12</v>
      </c>
      <c r="L130" s="285">
        <v>0</v>
      </c>
      <c r="M130" s="285"/>
      <c r="N130" s="285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 t="shared" si="1"/>
        <v>0</v>
      </c>
      <c r="X130" s="153">
        <v>3.3999999999999998E-3</v>
      </c>
      <c r="Y130" s="153">
        <f t="shared" si="2"/>
        <v>4.0799999999999996E-2</v>
      </c>
      <c r="Z130" s="153">
        <v>0</v>
      </c>
      <c r="AA130" s="154">
        <f t="shared" si="3"/>
        <v>0</v>
      </c>
      <c r="AR130" s="19" t="s">
        <v>376</v>
      </c>
      <c r="AT130" s="19" t="s">
        <v>435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781</v>
      </c>
    </row>
    <row r="131" spans="2:65" s="1" customFormat="1" ht="22.5" customHeight="1" x14ac:dyDescent="0.3">
      <c r="B131" s="146"/>
      <c r="C131" s="167" t="s">
        <v>406</v>
      </c>
      <c r="D131" s="167" t="s">
        <v>435</v>
      </c>
      <c r="E131" s="168" t="s">
        <v>782</v>
      </c>
      <c r="F131" s="284" t="s">
        <v>783</v>
      </c>
      <c r="G131" s="284"/>
      <c r="H131" s="284"/>
      <c r="I131" s="284"/>
      <c r="J131" s="169" t="s">
        <v>511</v>
      </c>
      <c r="K131" s="170">
        <v>21</v>
      </c>
      <c r="L131" s="285">
        <v>0</v>
      </c>
      <c r="M131" s="285"/>
      <c r="N131" s="285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 t="shared" si="1"/>
        <v>0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376</v>
      </c>
      <c r="AT131" s="19" t="s">
        <v>435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784</v>
      </c>
    </row>
    <row r="132" spans="2:65" s="1" customFormat="1" ht="31.5" customHeight="1" x14ac:dyDescent="0.3">
      <c r="B132" s="146"/>
      <c r="C132" s="147" t="s">
        <v>407</v>
      </c>
      <c r="D132" s="147" t="s">
        <v>314</v>
      </c>
      <c r="E132" s="148" t="s">
        <v>785</v>
      </c>
      <c r="F132" s="245" t="s">
        <v>786</v>
      </c>
      <c r="G132" s="245"/>
      <c r="H132" s="245"/>
      <c r="I132" s="245"/>
      <c r="J132" s="149" t="s">
        <v>511</v>
      </c>
      <c r="K132" s="150">
        <v>19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 t="shared" si="1"/>
        <v>0</v>
      </c>
      <c r="X132" s="153">
        <v>0.105</v>
      </c>
      <c r="Y132" s="153">
        <f t="shared" si="2"/>
        <v>1.9949999999999999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787</v>
      </c>
    </row>
    <row r="133" spans="2:65" s="1" customFormat="1" ht="31.5" customHeight="1" x14ac:dyDescent="0.3">
      <c r="B133" s="146"/>
      <c r="C133" s="147" t="s">
        <v>409</v>
      </c>
      <c r="D133" s="147" t="s">
        <v>314</v>
      </c>
      <c r="E133" s="148" t="s">
        <v>788</v>
      </c>
      <c r="F133" s="245" t="s">
        <v>789</v>
      </c>
      <c r="G133" s="245"/>
      <c r="H133" s="245"/>
      <c r="I133" s="245"/>
      <c r="J133" s="149" t="s">
        <v>462</v>
      </c>
      <c r="K133" s="150">
        <v>2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0.86</v>
      </c>
      <c r="W133" s="153">
        <f t="shared" si="1"/>
        <v>1.72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790</v>
      </c>
    </row>
    <row r="134" spans="2:65" s="1" customFormat="1" ht="22.5" customHeight="1" x14ac:dyDescent="0.3">
      <c r="B134" s="146"/>
      <c r="C134" s="167" t="s">
        <v>412</v>
      </c>
      <c r="D134" s="167" t="s">
        <v>435</v>
      </c>
      <c r="E134" s="168" t="s">
        <v>791</v>
      </c>
      <c r="F134" s="284" t="s">
        <v>792</v>
      </c>
      <c r="G134" s="284"/>
      <c r="H134" s="284"/>
      <c r="I134" s="284"/>
      <c r="J134" s="169" t="s">
        <v>511</v>
      </c>
      <c r="K134" s="170">
        <v>2</v>
      </c>
      <c r="L134" s="285">
        <v>0</v>
      </c>
      <c r="M134" s="285"/>
      <c r="N134" s="285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</v>
      </c>
      <c r="W134" s="153">
        <f t="shared" si="1"/>
        <v>0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376</v>
      </c>
      <c r="AT134" s="19" t="s">
        <v>435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793</v>
      </c>
    </row>
    <row r="135" spans="2:65" s="1" customFormat="1" ht="31.5" customHeight="1" x14ac:dyDescent="0.3">
      <c r="B135" s="146"/>
      <c r="C135" s="147" t="s">
        <v>11</v>
      </c>
      <c r="D135" s="147" t="s">
        <v>314</v>
      </c>
      <c r="E135" s="148" t="s">
        <v>794</v>
      </c>
      <c r="F135" s="245" t="s">
        <v>795</v>
      </c>
      <c r="G135" s="245"/>
      <c r="H135" s="245"/>
      <c r="I135" s="245"/>
      <c r="J135" s="149" t="s">
        <v>462</v>
      </c>
      <c r="K135" s="150">
        <v>1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3.3</v>
      </c>
      <c r="W135" s="153">
        <f t="shared" si="1"/>
        <v>3.3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796</v>
      </c>
    </row>
    <row r="136" spans="2:65" s="1" customFormat="1" ht="31.5" customHeight="1" x14ac:dyDescent="0.3">
      <c r="B136" s="146"/>
      <c r="C136" s="167" t="s">
        <v>335</v>
      </c>
      <c r="D136" s="167" t="s">
        <v>435</v>
      </c>
      <c r="E136" s="168" t="s">
        <v>797</v>
      </c>
      <c r="F136" s="284" t="s">
        <v>798</v>
      </c>
      <c r="G136" s="284"/>
      <c r="H136" s="284"/>
      <c r="I136" s="284"/>
      <c r="J136" s="169" t="s">
        <v>511</v>
      </c>
      <c r="K136" s="170">
        <v>1</v>
      </c>
      <c r="L136" s="285">
        <v>0</v>
      </c>
      <c r="M136" s="285"/>
      <c r="N136" s="285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 t="shared" si="1"/>
        <v>0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376</v>
      </c>
      <c r="AT136" s="19" t="s">
        <v>435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799</v>
      </c>
    </row>
    <row r="137" spans="2:65" s="1" customFormat="1" ht="44.25" customHeight="1" x14ac:dyDescent="0.3">
      <c r="B137" s="146"/>
      <c r="C137" s="147" t="s">
        <v>419</v>
      </c>
      <c r="D137" s="147" t="s">
        <v>314</v>
      </c>
      <c r="E137" s="148" t="s">
        <v>800</v>
      </c>
      <c r="F137" s="245" t="s">
        <v>801</v>
      </c>
      <c r="G137" s="245"/>
      <c r="H137" s="245"/>
      <c r="I137" s="245"/>
      <c r="J137" s="149" t="s">
        <v>396</v>
      </c>
      <c r="K137" s="150">
        <v>51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0.3</v>
      </c>
      <c r="W137" s="153">
        <f t="shared" si="1"/>
        <v>15.299999999999999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802</v>
      </c>
    </row>
    <row r="138" spans="2:65" s="1" customFormat="1" ht="31.5" customHeight="1" x14ac:dyDescent="0.3">
      <c r="B138" s="146"/>
      <c r="C138" s="167" t="s">
        <v>420</v>
      </c>
      <c r="D138" s="167" t="s">
        <v>435</v>
      </c>
      <c r="E138" s="168" t="s">
        <v>803</v>
      </c>
      <c r="F138" s="284" t="s">
        <v>804</v>
      </c>
      <c r="G138" s="284"/>
      <c r="H138" s="284"/>
      <c r="I138" s="284"/>
      <c r="J138" s="169" t="s">
        <v>396</v>
      </c>
      <c r="K138" s="170">
        <v>51</v>
      </c>
      <c r="L138" s="285">
        <v>0</v>
      </c>
      <c r="M138" s="285"/>
      <c r="N138" s="285">
        <f t="shared" si="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 t="shared" si="1"/>
        <v>0</v>
      </c>
      <c r="X138" s="153">
        <v>1.31E-3</v>
      </c>
      <c r="Y138" s="153">
        <f t="shared" si="2"/>
        <v>6.6809999999999994E-2</v>
      </c>
      <c r="Z138" s="153">
        <v>0</v>
      </c>
      <c r="AA138" s="154">
        <f t="shared" si="3"/>
        <v>0</v>
      </c>
      <c r="AR138" s="19" t="s">
        <v>376</v>
      </c>
      <c r="AT138" s="19" t="s">
        <v>435</v>
      </c>
      <c r="AU138" s="19" t="s">
        <v>86</v>
      </c>
      <c r="AY138" s="19" t="s">
        <v>313</v>
      </c>
      <c r="BE138" s="155">
        <f t="shared" si="4"/>
        <v>0</v>
      </c>
      <c r="BF138" s="155">
        <f t="shared" si="5"/>
        <v>0</v>
      </c>
      <c r="BG138" s="155">
        <f t="shared" si="6"/>
        <v>0</v>
      </c>
      <c r="BH138" s="155">
        <f t="shared" si="7"/>
        <v>0</v>
      </c>
      <c r="BI138" s="155">
        <f t="shared" si="8"/>
        <v>0</v>
      </c>
      <c r="BJ138" s="19" t="s">
        <v>81</v>
      </c>
      <c r="BK138" s="155">
        <f t="shared" si="9"/>
        <v>0</v>
      </c>
      <c r="BL138" s="19" t="s">
        <v>318</v>
      </c>
      <c r="BM138" s="19" t="s">
        <v>805</v>
      </c>
    </row>
    <row r="139" spans="2:65" s="1" customFormat="1" ht="31.5" customHeight="1" x14ac:dyDescent="0.3">
      <c r="B139" s="146"/>
      <c r="C139" s="167" t="s">
        <v>421</v>
      </c>
      <c r="D139" s="167" t="s">
        <v>435</v>
      </c>
      <c r="E139" s="168" t="s">
        <v>806</v>
      </c>
      <c r="F139" s="284" t="s">
        <v>807</v>
      </c>
      <c r="G139" s="284"/>
      <c r="H139" s="284"/>
      <c r="I139" s="284"/>
      <c r="J139" s="169" t="s">
        <v>396</v>
      </c>
      <c r="K139" s="170">
        <v>153</v>
      </c>
      <c r="L139" s="285">
        <v>0</v>
      </c>
      <c r="M139" s="285"/>
      <c r="N139" s="285">
        <f t="shared" si="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 t="shared" si="1"/>
        <v>0</v>
      </c>
      <c r="X139" s="153">
        <v>4.0000000000000003E-5</v>
      </c>
      <c r="Y139" s="153">
        <f t="shared" si="2"/>
        <v>6.1200000000000004E-3</v>
      </c>
      <c r="Z139" s="153">
        <v>0</v>
      </c>
      <c r="AA139" s="154">
        <f t="shared" si="3"/>
        <v>0</v>
      </c>
      <c r="AR139" s="19" t="s">
        <v>376</v>
      </c>
      <c r="AT139" s="19" t="s">
        <v>435</v>
      </c>
      <c r="AU139" s="19" t="s">
        <v>86</v>
      </c>
      <c r="AY139" s="19" t="s">
        <v>313</v>
      </c>
      <c r="BE139" s="155">
        <f t="shared" si="4"/>
        <v>0</v>
      </c>
      <c r="BF139" s="155">
        <f t="shared" si="5"/>
        <v>0</v>
      </c>
      <c r="BG139" s="155">
        <f t="shared" si="6"/>
        <v>0</v>
      </c>
      <c r="BH139" s="155">
        <f t="shared" si="7"/>
        <v>0</v>
      </c>
      <c r="BI139" s="155">
        <f t="shared" si="8"/>
        <v>0</v>
      </c>
      <c r="BJ139" s="19" t="s">
        <v>81</v>
      </c>
      <c r="BK139" s="155">
        <f t="shared" si="9"/>
        <v>0</v>
      </c>
      <c r="BL139" s="19" t="s">
        <v>318</v>
      </c>
      <c r="BM139" s="19" t="s">
        <v>808</v>
      </c>
    </row>
    <row r="140" spans="2:65" s="1" customFormat="1" ht="31.5" customHeight="1" x14ac:dyDescent="0.3">
      <c r="B140" s="146"/>
      <c r="C140" s="147" t="s">
        <v>426</v>
      </c>
      <c r="D140" s="147" t="s">
        <v>314</v>
      </c>
      <c r="E140" s="148" t="s">
        <v>809</v>
      </c>
      <c r="F140" s="245" t="s">
        <v>810</v>
      </c>
      <c r="G140" s="245"/>
      <c r="H140" s="245"/>
      <c r="I140" s="245"/>
      <c r="J140" s="149" t="s">
        <v>396</v>
      </c>
      <c r="K140" s="150">
        <v>153</v>
      </c>
      <c r="L140" s="246">
        <v>0</v>
      </c>
      <c r="M140" s="246"/>
      <c r="N140" s="246">
        <f t="shared" si="0"/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0.04</v>
      </c>
      <c r="W140" s="153">
        <f t="shared" si="1"/>
        <v>6.12</v>
      </c>
      <c r="X140" s="153">
        <v>0</v>
      </c>
      <c r="Y140" s="153">
        <f t="shared" si="2"/>
        <v>0</v>
      </c>
      <c r="Z140" s="153">
        <v>0</v>
      </c>
      <c r="AA140" s="154">
        <f t="shared" si="3"/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 t="shared" si="4"/>
        <v>0</v>
      </c>
      <c r="BF140" s="155">
        <f t="shared" si="5"/>
        <v>0</v>
      </c>
      <c r="BG140" s="155">
        <f t="shared" si="6"/>
        <v>0</v>
      </c>
      <c r="BH140" s="155">
        <f t="shared" si="7"/>
        <v>0</v>
      </c>
      <c r="BI140" s="155">
        <f t="shared" si="8"/>
        <v>0</v>
      </c>
      <c r="BJ140" s="19" t="s">
        <v>81</v>
      </c>
      <c r="BK140" s="155">
        <f t="shared" si="9"/>
        <v>0</v>
      </c>
      <c r="BL140" s="19" t="s">
        <v>318</v>
      </c>
      <c r="BM140" s="19" t="s">
        <v>811</v>
      </c>
    </row>
    <row r="141" spans="2:65" s="1" customFormat="1" ht="22.5" customHeight="1" x14ac:dyDescent="0.3">
      <c r="B141" s="146"/>
      <c r="C141" s="167" t="s">
        <v>10</v>
      </c>
      <c r="D141" s="167" t="s">
        <v>435</v>
      </c>
      <c r="E141" s="168" t="s">
        <v>812</v>
      </c>
      <c r="F141" s="284" t="s">
        <v>813</v>
      </c>
      <c r="G141" s="284"/>
      <c r="H141" s="284"/>
      <c r="I141" s="284"/>
      <c r="J141" s="169" t="s">
        <v>462</v>
      </c>
      <c r="K141" s="170">
        <v>2</v>
      </c>
      <c r="L141" s="285">
        <v>0</v>
      </c>
      <c r="M141" s="285"/>
      <c r="N141" s="285">
        <f t="shared" si="0"/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</v>
      </c>
      <c r="W141" s="153">
        <f t="shared" si="1"/>
        <v>0</v>
      </c>
      <c r="X141" s="153">
        <v>0.01</v>
      </c>
      <c r="Y141" s="153">
        <f t="shared" si="2"/>
        <v>0.02</v>
      </c>
      <c r="Z141" s="153">
        <v>0</v>
      </c>
      <c r="AA141" s="154">
        <f t="shared" si="3"/>
        <v>0</v>
      </c>
      <c r="AR141" s="19" t="s">
        <v>376</v>
      </c>
      <c r="AT141" s="19" t="s">
        <v>435</v>
      </c>
      <c r="AU141" s="19" t="s">
        <v>86</v>
      </c>
      <c r="AY141" s="19" t="s">
        <v>313</v>
      </c>
      <c r="BE141" s="155">
        <f t="shared" si="4"/>
        <v>0</v>
      </c>
      <c r="BF141" s="155">
        <f t="shared" si="5"/>
        <v>0</v>
      </c>
      <c r="BG141" s="155">
        <f t="shared" si="6"/>
        <v>0</v>
      </c>
      <c r="BH141" s="155">
        <f t="shared" si="7"/>
        <v>0</v>
      </c>
      <c r="BI141" s="155">
        <f t="shared" si="8"/>
        <v>0</v>
      </c>
      <c r="BJ141" s="19" t="s">
        <v>81</v>
      </c>
      <c r="BK141" s="155">
        <f t="shared" si="9"/>
        <v>0</v>
      </c>
      <c r="BL141" s="19" t="s">
        <v>318</v>
      </c>
      <c r="BM141" s="19" t="s">
        <v>814</v>
      </c>
    </row>
    <row r="142" spans="2:65" s="10" customFormat="1" ht="29.85" customHeight="1" x14ac:dyDescent="0.3">
      <c r="B142" s="135"/>
      <c r="C142" s="136"/>
      <c r="D142" s="145" t="s">
        <v>350</v>
      </c>
      <c r="E142" s="145"/>
      <c r="F142" s="145"/>
      <c r="G142" s="145"/>
      <c r="H142" s="145"/>
      <c r="I142" s="145"/>
      <c r="J142" s="145"/>
      <c r="K142" s="145"/>
      <c r="L142" s="145"/>
      <c r="M142" s="145"/>
      <c r="N142" s="269">
        <f>BK142</f>
        <v>0</v>
      </c>
      <c r="O142" s="270"/>
      <c r="P142" s="270"/>
      <c r="Q142" s="270"/>
      <c r="R142" s="138"/>
      <c r="T142" s="139"/>
      <c r="U142" s="136"/>
      <c r="V142" s="136"/>
      <c r="W142" s="140">
        <f>W143</f>
        <v>1.6809000000000001</v>
      </c>
      <c r="X142" s="136"/>
      <c r="Y142" s="140">
        <f>Y143</f>
        <v>0</v>
      </c>
      <c r="Z142" s="136"/>
      <c r="AA142" s="141">
        <f>AA143</f>
        <v>0</v>
      </c>
      <c r="AR142" s="142" t="s">
        <v>81</v>
      </c>
      <c r="AT142" s="143" t="s">
        <v>73</v>
      </c>
      <c r="AU142" s="143" t="s">
        <v>81</v>
      </c>
      <c r="AY142" s="142" t="s">
        <v>313</v>
      </c>
      <c r="BK142" s="144">
        <f>BK143</f>
        <v>0</v>
      </c>
    </row>
    <row r="143" spans="2:65" s="1" customFormat="1" ht="31.5" customHeight="1" x14ac:dyDescent="0.3">
      <c r="B143" s="146"/>
      <c r="C143" s="147" t="s">
        <v>431</v>
      </c>
      <c r="D143" s="147" t="s">
        <v>314</v>
      </c>
      <c r="E143" s="148" t="s">
        <v>816</v>
      </c>
      <c r="F143" s="245" t="s">
        <v>817</v>
      </c>
      <c r="G143" s="245"/>
      <c r="H143" s="245"/>
      <c r="I143" s="245"/>
      <c r="J143" s="149" t="s">
        <v>379</v>
      </c>
      <c r="K143" s="150">
        <v>2.5859999999999999</v>
      </c>
      <c r="L143" s="246">
        <v>0</v>
      </c>
      <c r="M143" s="246"/>
      <c r="N143" s="246">
        <f>ROUND(L143*K143,2)</f>
        <v>0</v>
      </c>
      <c r="O143" s="246"/>
      <c r="P143" s="246"/>
      <c r="Q143" s="246"/>
      <c r="R143" s="151"/>
      <c r="T143" s="152" t="s">
        <v>5</v>
      </c>
      <c r="U143" s="156" t="s">
        <v>39</v>
      </c>
      <c r="V143" s="157">
        <v>0.65</v>
      </c>
      <c r="W143" s="157">
        <f>V143*K143</f>
        <v>1.6809000000000001</v>
      </c>
      <c r="X143" s="157">
        <v>0</v>
      </c>
      <c r="Y143" s="157">
        <f>X143*K143</f>
        <v>0</v>
      </c>
      <c r="Z143" s="157">
        <v>0</v>
      </c>
      <c r="AA143" s="158">
        <f>Z143*K143</f>
        <v>0</v>
      </c>
      <c r="AR143" s="19" t="s">
        <v>318</v>
      </c>
      <c r="AT143" s="19" t="s">
        <v>314</v>
      </c>
      <c r="AU143" s="19" t="s">
        <v>86</v>
      </c>
      <c r="AY143" s="19" t="s">
        <v>313</v>
      </c>
      <c r="BE143" s="155">
        <f>IF(U143="základní",N143,0)</f>
        <v>0</v>
      </c>
      <c r="BF143" s="155">
        <f>IF(U143="snížená",N143,0)</f>
        <v>0</v>
      </c>
      <c r="BG143" s="155">
        <f>IF(U143="zákl. přenesená",N143,0)</f>
        <v>0</v>
      </c>
      <c r="BH143" s="155">
        <f>IF(U143="sníž. přenesená",N143,0)</f>
        <v>0</v>
      </c>
      <c r="BI143" s="155">
        <f>IF(U143="nulová",N143,0)</f>
        <v>0</v>
      </c>
      <c r="BJ143" s="19" t="s">
        <v>81</v>
      </c>
      <c r="BK143" s="155">
        <f>ROUND(L143*K143,2)</f>
        <v>0</v>
      </c>
      <c r="BL143" s="19" t="s">
        <v>318</v>
      </c>
      <c r="BM143" s="19" t="s">
        <v>818</v>
      </c>
    </row>
    <row r="144" spans="2:65" s="1" customFormat="1" ht="6.95" customHeight="1" x14ac:dyDescent="0.3">
      <c r="B144" s="57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9"/>
    </row>
  </sheetData>
  <mergeCells count="130">
    <mergeCell ref="H1:K1"/>
    <mergeCell ref="S2:AC2"/>
    <mergeCell ref="F141:I141"/>
    <mergeCell ref="L141:M141"/>
    <mergeCell ref="N141:Q141"/>
    <mergeCell ref="F143:I143"/>
    <mergeCell ref="L143:M143"/>
    <mergeCell ref="N143:Q143"/>
    <mergeCell ref="N116:Q116"/>
    <mergeCell ref="N117:Q117"/>
    <mergeCell ref="N118:Q118"/>
    <mergeCell ref="N123:Q123"/>
    <mergeCell ref="N127:Q127"/>
    <mergeCell ref="N142:Q142"/>
    <mergeCell ref="F139:I139"/>
    <mergeCell ref="L139:M139"/>
    <mergeCell ref="N139:Q139"/>
    <mergeCell ref="F140:I140"/>
    <mergeCell ref="L140:M140"/>
    <mergeCell ref="N140:Q140"/>
    <mergeCell ref="F136:I136"/>
    <mergeCell ref="L136:M136"/>
    <mergeCell ref="N136:Q136"/>
    <mergeCell ref="F137:I137"/>
    <mergeCell ref="L137:M137"/>
    <mergeCell ref="N137:Q137"/>
    <mergeCell ref="F138:I138"/>
    <mergeCell ref="L138:M138"/>
    <mergeCell ref="N138:Q138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F130:I130"/>
    <mergeCell ref="L130:M130"/>
    <mergeCell ref="N130:Q130"/>
    <mergeCell ref="F131:I131"/>
    <mergeCell ref="L131:M131"/>
    <mergeCell ref="N131:Q131"/>
    <mergeCell ref="F132:I132"/>
    <mergeCell ref="L132:M132"/>
    <mergeCell ref="N132:Q132"/>
    <mergeCell ref="F126:I126"/>
    <mergeCell ref="L126:M126"/>
    <mergeCell ref="N126:Q126"/>
    <mergeCell ref="F128:I128"/>
    <mergeCell ref="L128:M128"/>
    <mergeCell ref="N128:Q128"/>
    <mergeCell ref="F129:I129"/>
    <mergeCell ref="L129:M129"/>
    <mergeCell ref="N129:Q129"/>
    <mergeCell ref="F122:I122"/>
    <mergeCell ref="L122:M122"/>
    <mergeCell ref="N122:Q122"/>
    <mergeCell ref="F124:I124"/>
    <mergeCell ref="L124:M124"/>
    <mergeCell ref="N124:Q124"/>
    <mergeCell ref="F125:I125"/>
    <mergeCell ref="L125:M125"/>
    <mergeCell ref="N125:Q125"/>
    <mergeCell ref="F119:I119"/>
    <mergeCell ref="L119:M119"/>
    <mergeCell ref="N119:Q119"/>
    <mergeCell ref="F120:I120"/>
    <mergeCell ref="L120:M120"/>
    <mergeCell ref="N120:Q120"/>
    <mergeCell ref="F121:I121"/>
    <mergeCell ref="L121:M121"/>
    <mergeCell ref="N121:Q121"/>
    <mergeCell ref="F106:P106"/>
    <mergeCell ref="F107:P107"/>
    <mergeCell ref="F108:P108"/>
    <mergeCell ref="M110:P110"/>
    <mergeCell ref="M112:Q112"/>
    <mergeCell ref="M113:Q113"/>
    <mergeCell ref="F115:I115"/>
    <mergeCell ref="L115:M115"/>
    <mergeCell ref="N115:Q115"/>
    <mergeCell ref="N89:Q89"/>
    <mergeCell ref="N90:Q90"/>
    <mergeCell ref="N91:Q91"/>
    <mergeCell ref="N92:Q92"/>
    <mergeCell ref="N93:Q93"/>
    <mergeCell ref="N94:Q94"/>
    <mergeCell ref="N96:Q96"/>
    <mergeCell ref="L98:Q98"/>
    <mergeCell ref="C104:Q104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28"/>
  <sheetViews>
    <sheetView showGridLines="0" workbookViewId="0">
      <pane ySplit="1" topLeftCell="A144" activePane="bottomLeft" state="frozen"/>
      <selection pane="bottomLeft" activeCell="F149" sqref="F149:I14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129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819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N101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ROUND((SUM(BE101:BE102)+SUM(BE121:BE216)), 2)</f>
        <v>0</v>
      </c>
      <c r="I33" s="249"/>
      <c r="J33" s="249"/>
      <c r="K33" s="34"/>
      <c r="L33" s="34"/>
      <c r="M33" s="252">
        <f>ROUND(ROUND((SUM(BE101:BE102)+SUM(BE121:BE216)),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ROUND((SUM(BF101:BF102)+SUM(BF121:BF216)), 2)</f>
        <v>0</v>
      </c>
      <c r="I34" s="249"/>
      <c r="J34" s="249"/>
      <c r="K34" s="34"/>
      <c r="L34" s="34"/>
      <c r="M34" s="252">
        <f>ROUND(ROUND((SUM(BF101:BF102)+SUM(BF121:BF216)),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ROUND((SUM(BG101:BG102)+SUM(BG121:BG216)),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ROUND((SUM(BH101:BH102)+SUM(BH121:BH216)),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ROUND((SUM(BI101:BI102)+SUM(BI121:BI216)),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SO0806 - SO 08-06 - Potrubní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N121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N122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N123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N148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N154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N156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N161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N163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N171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N172</f>
        <v>0</v>
      </c>
      <c r="O99" s="237"/>
      <c r="P99" s="237"/>
      <c r="Q99" s="237"/>
      <c r="R99" s="125"/>
    </row>
    <row r="100" spans="2:21" s="1" customFormat="1" ht="21.75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18" t="s">
        <v>298</v>
      </c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257">
        <v>0</v>
      </c>
      <c r="O101" s="260"/>
      <c r="P101" s="260"/>
      <c r="Q101" s="260"/>
      <c r="R101" s="35"/>
      <c r="T101" s="126"/>
      <c r="U101" s="127" t="s">
        <v>38</v>
      </c>
    </row>
    <row r="102" spans="2:21" s="1" customFormat="1" ht="18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1" s="1" customFormat="1" ht="29.25" customHeight="1" x14ac:dyDescent="0.3">
      <c r="B103" s="33"/>
      <c r="C103" s="109" t="s">
        <v>276</v>
      </c>
      <c r="D103" s="110"/>
      <c r="E103" s="110"/>
      <c r="F103" s="110"/>
      <c r="G103" s="110"/>
      <c r="H103" s="110"/>
      <c r="I103" s="110"/>
      <c r="J103" s="110"/>
      <c r="K103" s="110"/>
      <c r="L103" s="240">
        <f>ROUND(SUM(N89+N101),2)</f>
        <v>0</v>
      </c>
      <c r="M103" s="240"/>
      <c r="N103" s="240"/>
      <c r="O103" s="240"/>
      <c r="P103" s="240"/>
      <c r="Q103" s="240"/>
      <c r="R103" s="35"/>
    </row>
    <row r="104" spans="2:21" s="1" customFormat="1" ht="6.95" customHeight="1" x14ac:dyDescent="0.3"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9"/>
    </row>
    <row r="108" spans="2:21" s="1" customFormat="1" ht="6.95" customHeight="1" x14ac:dyDescent="0.3"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2"/>
    </row>
    <row r="109" spans="2:21" s="1" customFormat="1" ht="36.950000000000003" customHeight="1" x14ac:dyDescent="0.3">
      <c r="B109" s="33"/>
      <c r="C109" s="205" t="s">
        <v>299</v>
      </c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249"/>
      <c r="R109" s="35"/>
    </row>
    <row r="110" spans="2:21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21" s="1" customFormat="1" ht="30" customHeight="1" x14ac:dyDescent="0.3">
      <c r="B111" s="33"/>
      <c r="C111" s="30" t="s">
        <v>17</v>
      </c>
      <c r="D111" s="34"/>
      <c r="E111" s="34"/>
      <c r="F111" s="247" t="str">
        <f>F6</f>
        <v>Výstavba inženýrských sítí v prostoru Slatinice</v>
      </c>
      <c r="G111" s="248"/>
      <c r="H111" s="248"/>
      <c r="I111" s="248"/>
      <c r="J111" s="248"/>
      <c r="K111" s="248"/>
      <c r="L111" s="248"/>
      <c r="M111" s="248"/>
      <c r="N111" s="248"/>
      <c r="O111" s="248"/>
      <c r="P111" s="248"/>
      <c r="Q111" s="34"/>
      <c r="R111" s="35"/>
    </row>
    <row r="112" spans="2:21" ht="30" customHeight="1" x14ac:dyDescent="0.3">
      <c r="B112" s="23"/>
      <c r="C112" s="30" t="s">
        <v>283</v>
      </c>
      <c r="D112" s="26"/>
      <c r="E112" s="26"/>
      <c r="F112" s="247" t="s">
        <v>635</v>
      </c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6"/>
      <c r="R112" s="24"/>
    </row>
    <row r="113" spans="2:65" s="1" customFormat="1" ht="36.950000000000003" customHeight="1" x14ac:dyDescent="0.3">
      <c r="B113" s="33"/>
      <c r="C113" s="67" t="s">
        <v>285</v>
      </c>
      <c r="D113" s="34"/>
      <c r="E113" s="34"/>
      <c r="F113" s="221" t="str">
        <f>F8</f>
        <v>SO0806 - SO 08-06 - Potrubní část</v>
      </c>
      <c r="G113" s="249"/>
      <c r="H113" s="249"/>
      <c r="I113" s="249"/>
      <c r="J113" s="249"/>
      <c r="K113" s="249"/>
      <c r="L113" s="249"/>
      <c r="M113" s="249"/>
      <c r="N113" s="249"/>
      <c r="O113" s="249"/>
      <c r="P113" s="249"/>
      <c r="Q113" s="34"/>
      <c r="R113" s="35"/>
    </row>
    <row r="114" spans="2:65" s="1" customFormat="1" ht="6.9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1" customFormat="1" ht="18" customHeight="1" x14ac:dyDescent="0.3">
      <c r="B115" s="33"/>
      <c r="C115" s="30" t="s">
        <v>21</v>
      </c>
      <c r="D115" s="34"/>
      <c r="E115" s="34"/>
      <c r="F115" s="28" t="str">
        <f>F10</f>
        <v>Slatinice</v>
      </c>
      <c r="G115" s="34"/>
      <c r="H115" s="34"/>
      <c r="I115" s="34"/>
      <c r="J115" s="34"/>
      <c r="K115" s="30" t="s">
        <v>23</v>
      </c>
      <c r="L115" s="34"/>
      <c r="M115" s="250">
        <f>IF(O10="","",O10)</f>
        <v>43193</v>
      </c>
      <c r="N115" s="250"/>
      <c r="O115" s="250"/>
      <c r="P115" s="250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5" x14ac:dyDescent="0.3">
      <c r="B117" s="33"/>
      <c r="C117" s="30" t="s">
        <v>24</v>
      </c>
      <c r="D117" s="34"/>
      <c r="E117" s="34"/>
      <c r="F117" s="28" t="str">
        <f>E13</f>
        <v>Vršanská uhelná a.s.</v>
      </c>
      <c r="G117" s="34"/>
      <c r="H117" s="34"/>
      <c r="I117" s="34"/>
      <c r="J117" s="34"/>
      <c r="K117" s="30" t="s">
        <v>30</v>
      </c>
      <c r="L117" s="34"/>
      <c r="M117" s="207" t="str">
        <f>E19</f>
        <v>PipeTech Project s.r.o.</v>
      </c>
      <c r="N117" s="207"/>
      <c r="O117" s="207"/>
      <c r="P117" s="207"/>
      <c r="Q117" s="207"/>
      <c r="R117" s="35"/>
    </row>
    <row r="118" spans="2:65" s="1" customFormat="1" ht="14.45" customHeight="1" x14ac:dyDescent="0.3">
      <c r="B118" s="33"/>
      <c r="C118" s="30" t="s">
        <v>28</v>
      </c>
      <c r="D118" s="34"/>
      <c r="E118" s="34"/>
      <c r="F118" s="28" t="str">
        <f>IF(E16="","",E16)</f>
        <v xml:space="preserve"> </v>
      </c>
      <c r="G118" s="34"/>
      <c r="H118" s="34"/>
      <c r="I118" s="34"/>
      <c r="J118" s="34"/>
      <c r="K118" s="30" t="s">
        <v>33</v>
      </c>
      <c r="L118" s="34"/>
      <c r="M118" s="207" t="str">
        <f>E22</f>
        <v>Ing. Orságová, Ing. Kessler, Ing. Vosáhlo</v>
      </c>
      <c r="N118" s="207"/>
      <c r="O118" s="207"/>
      <c r="P118" s="207"/>
      <c r="Q118" s="207"/>
      <c r="R118" s="35"/>
    </row>
    <row r="119" spans="2:65" s="1" customFormat="1" ht="10.35" customHeight="1" x14ac:dyDescent="0.3"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5"/>
    </row>
    <row r="120" spans="2:65" s="9" customFormat="1" ht="29.25" customHeight="1" x14ac:dyDescent="0.3">
      <c r="B120" s="128"/>
      <c r="C120" s="129" t="s">
        <v>300</v>
      </c>
      <c r="D120" s="130" t="s">
        <v>301</v>
      </c>
      <c r="E120" s="130" t="s">
        <v>56</v>
      </c>
      <c r="F120" s="272" t="s">
        <v>302</v>
      </c>
      <c r="G120" s="272"/>
      <c r="H120" s="272"/>
      <c r="I120" s="272"/>
      <c r="J120" s="130" t="s">
        <v>303</v>
      </c>
      <c r="K120" s="130" t="s">
        <v>304</v>
      </c>
      <c r="L120" s="273" t="s">
        <v>305</v>
      </c>
      <c r="M120" s="273"/>
      <c r="N120" s="272" t="s">
        <v>291</v>
      </c>
      <c r="O120" s="272"/>
      <c r="P120" s="272"/>
      <c r="Q120" s="274"/>
      <c r="R120" s="131"/>
      <c r="T120" s="74" t="s">
        <v>306</v>
      </c>
      <c r="U120" s="75" t="s">
        <v>38</v>
      </c>
      <c r="V120" s="75" t="s">
        <v>307</v>
      </c>
      <c r="W120" s="75" t="s">
        <v>308</v>
      </c>
      <c r="X120" s="75" t="s">
        <v>309</v>
      </c>
      <c r="Y120" s="75" t="s">
        <v>310</v>
      </c>
      <c r="Z120" s="75" t="s">
        <v>311</v>
      </c>
      <c r="AA120" s="76" t="s">
        <v>312</v>
      </c>
    </row>
    <row r="121" spans="2:65" s="1" customFormat="1" ht="29.25" customHeight="1" x14ac:dyDescent="0.35">
      <c r="B121" s="33"/>
      <c r="C121" s="78" t="s">
        <v>287</v>
      </c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275">
        <f>BK121</f>
        <v>0</v>
      </c>
      <c r="O121" s="276"/>
      <c r="P121" s="276"/>
      <c r="Q121" s="276"/>
      <c r="R121" s="35"/>
      <c r="T121" s="77"/>
      <c r="U121" s="49"/>
      <c r="V121" s="49"/>
      <c r="W121" s="132">
        <f>W122+W171</f>
        <v>26728.019</v>
      </c>
      <c r="X121" s="49"/>
      <c r="Y121" s="132">
        <f>Y122+Y171</f>
        <v>384.83573000000001</v>
      </c>
      <c r="Z121" s="49"/>
      <c r="AA121" s="133">
        <f>AA122+AA171</f>
        <v>0</v>
      </c>
      <c r="AT121" s="19" t="s">
        <v>73</v>
      </c>
      <c r="AU121" s="19" t="s">
        <v>293</v>
      </c>
      <c r="BK121" s="134">
        <f>BK122+BK171</f>
        <v>0</v>
      </c>
    </row>
    <row r="122" spans="2:65" s="10" customFormat="1" ht="37.35" customHeight="1" x14ac:dyDescent="0.35">
      <c r="B122" s="135"/>
      <c r="C122" s="136"/>
      <c r="D122" s="137" t="s">
        <v>347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277">
        <f>BK122</f>
        <v>0</v>
      </c>
      <c r="O122" s="258"/>
      <c r="P122" s="258"/>
      <c r="Q122" s="258"/>
      <c r="R122" s="138"/>
      <c r="T122" s="139"/>
      <c r="U122" s="136"/>
      <c r="V122" s="136"/>
      <c r="W122" s="140">
        <f>W123+W143+W148+W154+W156+W161+W163</f>
        <v>19125.922999999999</v>
      </c>
      <c r="X122" s="136"/>
      <c r="Y122" s="140">
        <f>Y123+Y143+Y148+Y154+Y156+Y161+Y163</f>
        <v>68.925849999999997</v>
      </c>
      <c r="Z122" s="136"/>
      <c r="AA122" s="141">
        <f>AA123+AA143+AA148+AA154+AA156+AA161+AA163</f>
        <v>0</v>
      </c>
      <c r="AR122" s="142" t="s">
        <v>81</v>
      </c>
      <c r="AT122" s="143" t="s">
        <v>73</v>
      </c>
      <c r="AU122" s="143" t="s">
        <v>74</v>
      </c>
      <c r="AY122" s="142" t="s">
        <v>313</v>
      </c>
      <c r="BK122" s="144">
        <f>BK123+BK143+BK148+BK154+BK156+BK161+BK163</f>
        <v>0</v>
      </c>
    </row>
    <row r="123" spans="2:65" s="10" customFormat="1" ht="19.899999999999999" customHeight="1" x14ac:dyDescent="0.3">
      <c r="B123" s="135"/>
      <c r="C123" s="136"/>
      <c r="D123" s="145" t="s">
        <v>348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69"/>
      <c r="P123" s="269"/>
      <c r="Q123" s="269"/>
      <c r="R123" s="138"/>
      <c r="T123" s="139"/>
      <c r="U123" s="136"/>
      <c r="V123" s="136"/>
      <c r="W123" s="140">
        <f>SUM(W124:W142)</f>
        <v>9049.0879999999997</v>
      </c>
      <c r="X123" s="136"/>
      <c r="Y123" s="140">
        <f>SUM(Y124:Y142)</f>
        <v>1.2334000000000001</v>
      </c>
      <c r="Z123" s="136"/>
      <c r="AA123" s="141">
        <f>SUM(AA124:AA142)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SUM(BK124:BK142)</f>
        <v>0</v>
      </c>
    </row>
    <row r="124" spans="2:65" s="1" customFormat="1" ht="31.5" customHeight="1" x14ac:dyDescent="0.3">
      <c r="B124" s="146"/>
      <c r="C124" s="147">
        <v>1</v>
      </c>
      <c r="D124" s="147" t="s">
        <v>314</v>
      </c>
      <c r="E124" s="148" t="s">
        <v>388</v>
      </c>
      <c r="F124" s="278" t="s">
        <v>389</v>
      </c>
      <c r="G124" s="279"/>
      <c r="H124" s="279"/>
      <c r="I124" s="280"/>
      <c r="J124" s="149" t="s">
        <v>390</v>
      </c>
      <c r="K124" s="150">
        <v>340</v>
      </c>
      <c r="L124" s="264">
        <v>0</v>
      </c>
      <c r="M124" s="265"/>
      <c r="N124" s="264">
        <f t="shared" ref="N124:N137" si="0">ROUND(L124*K124,2)</f>
        <v>0</v>
      </c>
      <c r="O124" s="266"/>
      <c r="P124" s="266"/>
      <c r="Q124" s="265"/>
      <c r="R124" s="151"/>
      <c r="T124" s="152" t="s">
        <v>5</v>
      </c>
      <c r="U124" s="42" t="s">
        <v>39</v>
      </c>
      <c r="V124" s="153">
        <v>0.2</v>
      </c>
      <c r="W124" s="153">
        <f t="shared" ref="W124:W137" si="1">V124*K124</f>
        <v>68</v>
      </c>
      <c r="X124" s="153">
        <v>0</v>
      </c>
      <c r="Y124" s="153">
        <f t="shared" ref="Y124:Y137" si="2">X124*K124</f>
        <v>0</v>
      </c>
      <c r="Z124" s="153">
        <v>0</v>
      </c>
      <c r="AA124" s="154">
        <f t="shared" ref="AA124:AA137" si="3"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ref="BE124:BE137" si="4">IF(U124="základní",N124,0)</f>
        <v>0</v>
      </c>
      <c r="BF124" s="155">
        <f t="shared" ref="BF124:BF137" si="5">IF(U124="snížená",N124,0)</f>
        <v>0</v>
      </c>
      <c r="BG124" s="155">
        <f t="shared" ref="BG124:BG137" si="6">IF(U124="zákl. přenesená",N124,0)</f>
        <v>0</v>
      </c>
      <c r="BH124" s="155">
        <f t="shared" ref="BH124:BH137" si="7">IF(U124="sníž. přenesená",N124,0)</f>
        <v>0</v>
      </c>
      <c r="BI124" s="155">
        <f t="shared" ref="BI124:BI137" si="8">IF(U124="nulová",N124,0)</f>
        <v>0</v>
      </c>
      <c r="BJ124" s="19" t="s">
        <v>81</v>
      </c>
      <c r="BK124" s="155">
        <f t="shared" ref="BK124:BK137" si="9">ROUND(L124*K124,2)</f>
        <v>0</v>
      </c>
      <c r="BL124" s="19" t="s">
        <v>318</v>
      </c>
      <c r="BM124" s="19" t="s">
        <v>820</v>
      </c>
    </row>
    <row r="125" spans="2:65" s="1" customFormat="1" ht="31.5" customHeight="1" x14ac:dyDescent="0.3">
      <c r="B125" s="146"/>
      <c r="C125" s="147">
        <v>2</v>
      </c>
      <c r="D125" s="147" t="s">
        <v>314</v>
      </c>
      <c r="E125" s="148" t="s">
        <v>391</v>
      </c>
      <c r="F125" s="278" t="s">
        <v>392</v>
      </c>
      <c r="G125" s="279"/>
      <c r="H125" s="279"/>
      <c r="I125" s="280"/>
      <c r="J125" s="149" t="s">
        <v>393</v>
      </c>
      <c r="K125" s="150">
        <v>60</v>
      </c>
      <c r="L125" s="264">
        <v>0</v>
      </c>
      <c r="M125" s="265"/>
      <c r="N125" s="264">
        <f t="shared" si="0"/>
        <v>0</v>
      </c>
      <c r="O125" s="266"/>
      <c r="P125" s="266"/>
      <c r="Q125" s="265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821</v>
      </c>
    </row>
    <row r="126" spans="2:65" s="1" customFormat="1" ht="31.5" customHeight="1" x14ac:dyDescent="0.3">
      <c r="B126" s="146"/>
      <c r="C126" s="147">
        <v>3</v>
      </c>
      <c r="D126" s="147" t="s">
        <v>314</v>
      </c>
      <c r="E126" s="148" t="s">
        <v>394</v>
      </c>
      <c r="F126" s="278" t="s">
        <v>395</v>
      </c>
      <c r="G126" s="279"/>
      <c r="H126" s="279"/>
      <c r="I126" s="280"/>
      <c r="J126" s="149" t="s">
        <v>396</v>
      </c>
      <c r="K126" s="150">
        <v>20</v>
      </c>
      <c r="L126" s="264">
        <v>0</v>
      </c>
      <c r="M126" s="265"/>
      <c r="N126" s="264">
        <f t="shared" si="0"/>
        <v>0</v>
      </c>
      <c r="O126" s="266"/>
      <c r="P126" s="266"/>
      <c r="Q126" s="265"/>
      <c r="R126" s="151"/>
      <c r="T126" s="152" t="s">
        <v>5</v>
      </c>
      <c r="U126" s="42" t="s">
        <v>39</v>
      </c>
      <c r="V126" s="153">
        <v>0.70299999999999996</v>
      </c>
      <c r="W126" s="153">
        <f t="shared" si="1"/>
        <v>14.059999999999999</v>
      </c>
      <c r="X126" s="153">
        <v>8.6800000000000002E-3</v>
      </c>
      <c r="Y126" s="153">
        <f t="shared" si="2"/>
        <v>0.1736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822</v>
      </c>
    </row>
    <row r="127" spans="2:65" s="1" customFormat="1" ht="31.5" customHeight="1" x14ac:dyDescent="0.3">
      <c r="B127" s="146"/>
      <c r="C127" s="147">
        <v>4</v>
      </c>
      <c r="D127" s="147" t="s">
        <v>314</v>
      </c>
      <c r="E127" s="148" t="s">
        <v>397</v>
      </c>
      <c r="F127" s="278" t="s">
        <v>398</v>
      </c>
      <c r="G127" s="279"/>
      <c r="H127" s="279"/>
      <c r="I127" s="280"/>
      <c r="J127" s="149" t="s">
        <v>396</v>
      </c>
      <c r="K127" s="150">
        <v>20</v>
      </c>
      <c r="L127" s="264">
        <v>0</v>
      </c>
      <c r="M127" s="265"/>
      <c r="N127" s="264">
        <f t="shared" si="0"/>
        <v>0</v>
      </c>
      <c r="O127" s="266"/>
      <c r="P127" s="266"/>
      <c r="Q127" s="265"/>
      <c r="R127" s="151"/>
      <c r="T127" s="152" t="s">
        <v>5</v>
      </c>
      <c r="U127" s="42" t="s">
        <v>39</v>
      </c>
      <c r="V127" s="153">
        <v>1.153</v>
      </c>
      <c r="W127" s="153">
        <f t="shared" si="1"/>
        <v>23.060000000000002</v>
      </c>
      <c r="X127" s="153">
        <v>1.269E-2</v>
      </c>
      <c r="Y127" s="153">
        <f t="shared" si="2"/>
        <v>0.25380000000000003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823</v>
      </c>
    </row>
    <row r="128" spans="2:65" s="1" customFormat="1" ht="31.5" customHeight="1" x14ac:dyDescent="0.3">
      <c r="B128" s="146"/>
      <c r="C128" s="147">
        <v>5</v>
      </c>
      <c r="D128" s="147" t="s">
        <v>314</v>
      </c>
      <c r="E128" s="148" t="s">
        <v>399</v>
      </c>
      <c r="F128" s="278" t="s">
        <v>400</v>
      </c>
      <c r="G128" s="279"/>
      <c r="H128" s="279"/>
      <c r="I128" s="280"/>
      <c r="J128" s="149" t="s">
        <v>396</v>
      </c>
      <c r="K128" s="150">
        <v>20</v>
      </c>
      <c r="L128" s="264">
        <v>0</v>
      </c>
      <c r="M128" s="265"/>
      <c r="N128" s="264">
        <f t="shared" si="0"/>
        <v>0</v>
      </c>
      <c r="O128" s="266"/>
      <c r="P128" s="266"/>
      <c r="Q128" s="265"/>
      <c r="R128" s="151"/>
      <c r="T128" s="152" t="s">
        <v>5</v>
      </c>
      <c r="U128" s="42" t="s">
        <v>39</v>
      </c>
      <c r="V128" s="153">
        <v>0.54700000000000004</v>
      </c>
      <c r="W128" s="153">
        <f t="shared" si="1"/>
        <v>10.940000000000001</v>
      </c>
      <c r="X128" s="153">
        <v>3.6900000000000002E-2</v>
      </c>
      <c r="Y128" s="153">
        <f t="shared" si="2"/>
        <v>0.73799999999999999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824</v>
      </c>
    </row>
    <row r="129" spans="2:65" s="1" customFormat="1" ht="31.5" customHeight="1" x14ac:dyDescent="0.3">
      <c r="B129" s="146"/>
      <c r="C129" s="147">
        <v>6</v>
      </c>
      <c r="D129" s="147" t="s">
        <v>314</v>
      </c>
      <c r="E129" s="148" t="s">
        <v>1627</v>
      </c>
      <c r="F129" s="245" t="s">
        <v>1828</v>
      </c>
      <c r="G129" s="245"/>
      <c r="H129" s="245"/>
      <c r="I129" s="245"/>
      <c r="J129" s="149" t="s">
        <v>353</v>
      </c>
      <c r="K129" s="150">
        <v>14124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0.08</v>
      </c>
      <c r="W129" s="153">
        <f t="shared" si="1"/>
        <v>1129.92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1831</v>
      </c>
    </row>
    <row r="130" spans="2:65" s="1" customFormat="1" ht="31.5" customHeight="1" x14ac:dyDescent="0.3">
      <c r="B130" s="146"/>
      <c r="C130" s="147">
        <v>7</v>
      </c>
      <c r="D130" s="147" t="s">
        <v>314</v>
      </c>
      <c r="E130" s="148" t="s">
        <v>401</v>
      </c>
      <c r="F130" s="245" t="s">
        <v>408</v>
      </c>
      <c r="G130" s="245"/>
      <c r="H130" s="245"/>
      <c r="I130" s="245"/>
      <c r="J130" s="149" t="s">
        <v>353</v>
      </c>
      <c r="K130" s="150">
        <v>200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0.112</v>
      </c>
      <c r="W130" s="153">
        <f t="shared" si="1"/>
        <v>22.400000000000002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1832</v>
      </c>
    </row>
    <row r="131" spans="2:65" s="1" customFormat="1" ht="31.5" customHeight="1" x14ac:dyDescent="0.3">
      <c r="B131" s="146"/>
      <c r="C131" s="147">
        <v>8</v>
      </c>
      <c r="D131" s="147" t="s">
        <v>314</v>
      </c>
      <c r="E131" s="148" t="s">
        <v>403</v>
      </c>
      <c r="F131" s="245" t="s">
        <v>1833</v>
      </c>
      <c r="G131" s="245"/>
      <c r="H131" s="245"/>
      <c r="I131" s="245"/>
      <c r="J131" s="149" t="s">
        <v>353</v>
      </c>
      <c r="K131" s="150">
        <v>14124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7.2999999999999995E-2</v>
      </c>
      <c r="W131" s="153">
        <f t="shared" si="1"/>
        <v>1031.0519999999999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1834</v>
      </c>
    </row>
    <row r="132" spans="2:65" s="1" customFormat="1" ht="31.5" customHeight="1" x14ac:dyDescent="0.3">
      <c r="B132" s="146"/>
      <c r="C132" s="147">
        <v>9</v>
      </c>
      <c r="D132" s="147" t="s">
        <v>314</v>
      </c>
      <c r="E132" s="148" t="s">
        <v>410</v>
      </c>
      <c r="F132" s="245" t="s">
        <v>411</v>
      </c>
      <c r="G132" s="245"/>
      <c r="H132" s="245"/>
      <c r="I132" s="245"/>
      <c r="J132" s="149" t="s">
        <v>353</v>
      </c>
      <c r="K132" s="150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16.001999999999999</v>
      </c>
      <c r="W132" s="153">
        <f t="shared" si="1"/>
        <v>160.01999999999998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1033</v>
      </c>
    </row>
    <row r="133" spans="2:65" s="1" customFormat="1" ht="31.5" customHeight="1" x14ac:dyDescent="0.3">
      <c r="B133" s="146"/>
      <c r="C133" s="147">
        <v>10</v>
      </c>
      <c r="D133" s="147" t="s">
        <v>314</v>
      </c>
      <c r="E133" s="148" t="s">
        <v>413</v>
      </c>
      <c r="F133" s="245" t="s">
        <v>414</v>
      </c>
      <c r="G133" s="245"/>
      <c r="H133" s="245"/>
      <c r="I133" s="245"/>
      <c r="J133" s="149" t="s">
        <v>387</v>
      </c>
      <c r="K133" s="150">
        <v>80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0.47899999999999998</v>
      </c>
      <c r="W133" s="153">
        <f t="shared" si="1"/>
        <v>38.32</v>
      </c>
      <c r="X133" s="153">
        <v>8.4999999999999995E-4</v>
      </c>
      <c r="Y133" s="153">
        <f t="shared" si="2"/>
        <v>6.7999999999999991E-2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1034</v>
      </c>
    </row>
    <row r="134" spans="2:65" s="1" customFormat="1" ht="31.5" customHeight="1" x14ac:dyDescent="0.3">
      <c r="B134" s="146"/>
      <c r="C134" s="147">
        <v>11</v>
      </c>
      <c r="D134" s="147" t="s">
        <v>314</v>
      </c>
      <c r="E134" s="148" t="s">
        <v>415</v>
      </c>
      <c r="F134" s="245" t="s">
        <v>416</v>
      </c>
      <c r="G134" s="245"/>
      <c r="H134" s="245"/>
      <c r="I134" s="245"/>
      <c r="J134" s="149" t="s">
        <v>387</v>
      </c>
      <c r="K134" s="150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0.32700000000000001</v>
      </c>
      <c r="W134" s="153">
        <f t="shared" si="1"/>
        <v>26.16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1035</v>
      </c>
    </row>
    <row r="135" spans="2:65" s="1" customFormat="1" ht="31.5" customHeight="1" x14ac:dyDescent="0.3">
      <c r="B135" s="146"/>
      <c r="C135" s="147">
        <v>12</v>
      </c>
      <c r="D135" s="147" t="s">
        <v>314</v>
      </c>
      <c r="E135" s="148" t="s">
        <v>417</v>
      </c>
      <c r="F135" s="245" t="s">
        <v>418</v>
      </c>
      <c r="G135" s="245"/>
      <c r="H135" s="245"/>
      <c r="I135" s="245"/>
      <c r="J135" s="149" t="s">
        <v>353</v>
      </c>
      <c r="K135" s="150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0.51900000000000002</v>
      </c>
      <c r="W135" s="153">
        <f t="shared" si="1"/>
        <v>10.38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1036</v>
      </c>
    </row>
    <row r="136" spans="2:65" s="1" customFormat="1" ht="31.5" customHeight="1" x14ac:dyDescent="0.3">
      <c r="B136" s="146"/>
      <c r="C136" s="147">
        <v>13</v>
      </c>
      <c r="D136" s="147" t="s">
        <v>314</v>
      </c>
      <c r="E136" s="148" t="s">
        <v>359</v>
      </c>
      <c r="F136" s="245" t="s">
        <v>360</v>
      </c>
      <c r="G136" s="245"/>
      <c r="H136" s="245"/>
      <c r="I136" s="245"/>
      <c r="J136" s="149" t="s">
        <v>353</v>
      </c>
      <c r="K136" s="150">
        <v>14124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4.3999999999999997E-2</v>
      </c>
      <c r="W136" s="153">
        <f t="shared" si="1"/>
        <v>621.45600000000002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1835</v>
      </c>
    </row>
    <row r="137" spans="2:65" s="1" customFormat="1" ht="31.5" customHeight="1" x14ac:dyDescent="0.3">
      <c r="B137" s="146"/>
      <c r="C137" s="147">
        <v>14</v>
      </c>
      <c r="D137" s="147" t="s">
        <v>314</v>
      </c>
      <c r="E137" s="148" t="s">
        <v>362</v>
      </c>
      <c r="F137" s="245" t="s">
        <v>363</v>
      </c>
      <c r="G137" s="245"/>
      <c r="H137" s="245"/>
      <c r="I137" s="245"/>
      <c r="J137" s="149" t="s">
        <v>353</v>
      </c>
      <c r="K137" s="150">
        <v>14124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9.7000000000000003E-2</v>
      </c>
      <c r="W137" s="153">
        <f t="shared" si="1"/>
        <v>1370.028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1836</v>
      </c>
    </row>
    <row r="138" spans="2:65" s="1" customFormat="1" ht="31.5" customHeight="1" x14ac:dyDescent="0.3">
      <c r="B138" s="146"/>
      <c r="C138" s="147">
        <v>15</v>
      </c>
      <c r="D138" s="147" t="s">
        <v>314</v>
      </c>
      <c r="E138" s="148" t="s">
        <v>422</v>
      </c>
      <c r="F138" s="278" t="s">
        <v>423</v>
      </c>
      <c r="G138" s="279"/>
      <c r="H138" s="279"/>
      <c r="I138" s="280"/>
      <c r="J138" s="149" t="s">
        <v>353</v>
      </c>
      <c r="K138" s="150">
        <v>13226</v>
      </c>
      <c r="L138" s="264">
        <v>0</v>
      </c>
      <c r="M138" s="265"/>
      <c r="N138" s="264">
        <f>ROUND(L138*K138,2)</f>
        <v>0</v>
      </c>
      <c r="O138" s="266"/>
      <c r="P138" s="266"/>
      <c r="Q138" s="265"/>
      <c r="R138" s="151"/>
      <c r="T138" s="152" t="s">
        <v>5</v>
      </c>
      <c r="U138" s="42" t="s">
        <v>39</v>
      </c>
      <c r="V138" s="153">
        <v>4.2999999999999997E-2</v>
      </c>
      <c r="W138" s="153">
        <f>V138*K138</f>
        <v>568.71799999999996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825</v>
      </c>
    </row>
    <row r="139" spans="2:65" s="11" customFormat="1" ht="22.5" customHeight="1" x14ac:dyDescent="0.3">
      <c r="B139" s="159"/>
      <c r="C139" s="172"/>
      <c r="D139" s="172"/>
      <c r="E139" s="161" t="s">
        <v>5</v>
      </c>
      <c r="F139" s="296" t="s">
        <v>425</v>
      </c>
      <c r="G139" s="296"/>
      <c r="H139" s="296"/>
      <c r="I139" s="296"/>
      <c r="J139" s="172"/>
      <c r="K139" s="162">
        <v>0</v>
      </c>
      <c r="L139" s="172"/>
      <c r="M139" s="172"/>
      <c r="N139" s="172"/>
      <c r="O139" s="172"/>
      <c r="P139" s="172"/>
      <c r="Q139" s="172"/>
      <c r="R139" s="163"/>
      <c r="T139" s="164"/>
      <c r="U139" s="160"/>
      <c r="V139" s="160"/>
      <c r="W139" s="160"/>
      <c r="X139" s="160"/>
      <c r="Y139" s="160"/>
      <c r="Z139" s="160"/>
      <c r="AA139" s="165"/>
      <c r="AT139" s="166" t="s">
        <v>355</v>
      </c>
      <c r="AU139" s="166" t="s">
        <v>86</v>
      </c>
      <c r="AV139" s="11" t="s">
        <v>86</v>
      </c>
      <c r="AW139" s="11" t="s">
        <v>32</v>
      </c>
      <c r="AX139" s="11" t="s">
        <v>81</v>
      </c>
      <c r="AY139" s="166" t="s">
        <v>313</v>
      </c>
    </row>
    <row r="140" spans="2:65" s="1" customFormat="1" ht="31.5" customHeight="1" x14ac:dyDescent="0.3">
      <c r="B140" s="146"/>
      <c r="C140" s="147">
        <v>16</v>
      </c>
      <c r="D140" s="147" t="s">
        <v>314</v>
      </c>
      <c r="E140" s="148" t="s">
        <v>369</v>
      </c>
      <c r="F140" s="278" t="s">
        <v>370</v>
      </c>
      <c r="G140" s="279"/>
      <c r="H140" s="279"/>
      <c r="I140" s="280"/>
      <c r="J140" s="149" t="s">
        <v>353</v>
      </c>
      <c r="K140" s="150">
        <v>13226</v>
      </c>
      <c r="L140" s="264">
        <v>0</v>
      </c>
      <c r="M140" s="265"/>
      <c r="N140" s="264">
        <f>ROUND(L140*K140,2)</f>
        <v>0</v>
      </c>
      <c r="O140" s="266"/>
      <c r="P140" s="266"/>
      <c r="Q140" s="265"/>
      <c r="R140" s="151"/>
      <c r="T140" s="152" t="s">
        <v>5</v>
      </c>
      <c r="U140" s="42" t="s">
        <v>39</v>
      </c>
      <c r="V140" s="153">
        <v>0.29899999999999999</v>
      </c>
      <c r="W140" s="153">
        <f>V140*K140</f>
        <v>3954.5739999999996</v>
      </c>
      <c r="X140" s="153">
        <v>0</v>
      </c>
      <c r="Y140" s="153">
        <f>X140*K140</f>
        <v>0</v>
      </c>
      <c r="Z140" s="153">
        <v>0</v>
      </c>
      <c r="AA140" s="154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826</v>
      </c>
    </row>
    <row r="141" spans="2:65" s="1" customFormat="1" ht="31.5" customHeight="1" x14ac:dyDescent="0.3">
      <c r="B141" s="146"/>
      <c r="C141" s="147">
        <v>17</v>
      </c>
      <c r="D141" s="147" t="s">
        <v>314</v>
      </c>
      <c r="E141" s="148" t="s">
        <v>1850</v>
      </c>
      <c r="F141" s="245" t="s">
        <v>1851</v>
      </c>
      <c r="G141" s="245"/>
      <c r="H141" s="245"/>
      <c r="I141" s="245"/>
      <c r="J141" s="149" t="s">
        <v>353</v>
      </c>
      <c r="K141" s="194">
        <v>5457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</v>
      </c>
      <c r="W141" s="153">
        <f>V141*K141</f>
        <v>0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1852</v>
      </c>
    </row>
    <row r="142" spans="2:65" s="1" customFormat="1" ht="33" customHeight="1" x14ac:dyDescent="0.3">
      <c r="B142" s="146"/>
      <c r="C142" s="167">
        <v>18</v>
      </c>
      <c r="D142" s="167" t="s">
        <v>435</v>
      </c>
      <c r="E142" s="168" t="s">
        <v>1837</v>
      </c>
      <c r="F142" s="284" t="s">
        <v>1993</v>
      </c>
      <c r="G142" s="284"/>
      <c r="H142" s="284"/>
      <c r="I142" s="284"/>
      <c r="J142" s="169" t="s">
        <v>379</v>
      </c>
      <c r="K142" s="195">
        <v>10368</v>
      </c>
      <c r="L142" s="285">
        <v>0</v>
      </c>
      <c r="M142" s="285"/>
      <c r="N142" s="285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</v>
      </c>
      <c r="W142" s="153">
        <f>V142*K142</f>
        <v>0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376</v>
      </c>
      <c r="AT142" s="19" t="s">
        <v>435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1838</v>
      </c>
    </row>
    <row r="143" spans="2:65" s="10" customFormat="1" ht="29.85" customHeight="1" x14ac:dyDescent="0.3">
      <c r="B143" s="135"/>
      <c r="C143" s="136"/>
      <c r="D143" s="145" t="s">
        <v>349</v>
      </c>
      <c r="E143" s="145"/>
      <c r="F143" s="145"/>
      <c r="G143" s="145"/>
      <c r="H143" s="145"/>
      <c r="I143" s="145"/>
      <c r="J143" s="145"/>
      <c r="K143" s="145"/>
      <c r="L143" s="145"/>
      <c r="M143" s="145"/>
      <c r="N143" s="269">
        <f>BK143</f>
        <v>0</v>
      </c>
      <c r="O143" s="270"/>
      <c r="P143" s="270"/>
      <c r="Q143" s="270"/>
      <c r="R143" s="138"/>
      <c r="T143" s="139"/>
      <c r="U143" s="136"/>
      <c r="V143" s="136"/>
      <c r="W143" s="140">
        <f>SUM(W144:W147)</f>
        <v>5546.0720000000001</v>
      </c>
      <c r="X143" s="136"/>
      <c r="Y143" s="140">
        <f>SUM(Y144:Y147)</f>
        <v>16.16572</v>
      </c>
      <c r="Z143" s="136"/>
      <c r="AA143" s="141">
        <f>SUM(AA144:AA147)</f>
        <v>0</v>
      </c>
      <c r="AR143" s="142" t="s">
        <v>81</v>
      </c>
      <c r="AT143" s="143" t="s">
        <v>73</v>
      </c>
      <c r="AU143" s="143" t="s">
        <v>81</v>
      </c>
      <c r="AY143" s="142" t="s">
        <v>313</v>
      </c>
      <c r="BK143" s="144">
        <f>SUM(BK144:BK147)</f>
        <v>0</v>
      </c>
    </row>
    <row r="144" spans="2:65" s="1" customFormat="1" ht="31.5" customHeight="1" x14ac:dyDescent="0.3">
      <c r="B144" s="146"/>
      <c r="C144" s="147">
        <v>19</v>
      </c>
      <c r="D144" s="147" t="s">
        <v>314</v>
      </c>
      <c r="E144" s="148" t="s">
        <v>432</v>
      </c>
      <c r="F144" s="245" t="s">
        <v>433</v>
      </c>
      <c r="G144" s="245"/>
      <c r="H144" s="245"/>
      <c r="I144" s="245"/>
      <c r="J144" s="149" t="s">
        <v>387</v>
      </c>
      <c r="K144" s="150">
        <v>24870</v>
      </c>
      <c r="L144" s="246">
        <v>0</v>
      </c>
      <c r="M144" s="246"/>
      <c r="N144" s="246">
        <f>ROUND(L144*K144,2)</f>
        <v>0</v>
      </c>
      <c r="O144" s="246"/>
      <c r="P144" s="246"/>
      <c r="Q144" s="246"/>
      <c r="R144" s="151"/>
      <c r="T144" s="152" t="s">
        <v>5</v>
      </c>
      <c r="U144" s="42" t="s">
        <v>39</v>
      </c>
      <c r="V144" s="153">
        <v>0.13</v>
      </c>
      <c r="W144" s="153">
        <f>V144*K144</f>
        <v>3233.1</v>
      </c>
      <c r="X144" s="153">
        <v>0</v>
      </c>
      <c r="Y144" s="153">
        <f>X144*K144</f>
        <v>0</v>
      </c>
      <c r="Z144" s="153">
        <v>0</v>
      </c>
      <c r="AA144" s="154">
        <f>Z144*K144</f>
        <v>0</v>
      </c>
      <c r="AR144" s="19" t="s">
        <v>318</v>
      </c>
      <c r="AT144" s="19" t="s">
        <v>314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827</v>
      </c>
    </row>
    <row r="145" spans="2:65" s="1" customFormat="1" ht="22.5" customHeight="1" x14ac:dyDescent="0.3">
      <c r="B145" s="146"/>
      <c r="C145" s="167">
        <v>20</v>
      </c>
      <c r="D145" s="167" t="s">
        <v>435</v>
      </c>
      <c r="E145" s="168" t="s">
        <v>436</v>
      </c>
      <c r="F145" s="284" t="s">
        <v>437</v>
      </c>
      <c r="G145" s="284"/>
      <c r="H145" s="284"/>
      <c r="I145" s="284"/>
      <c r="J145" s="169" t="s">
        <v>387</v>
      </c>
      <c r="K145" s="170">
        <v>24870</v>
      </c>
      <c r="L145" s="285">
        <v>0</v>
      </c>
      <c r="M145" s="285"/>
      <c r="N145" s="285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</v>
      </c>
      <c r="W145" s="153">
        <f>V145*K145</f>
        <v>0</v>
      </c>
      <c r="X145" s="153">
        <v>3.2000000000000003E-4</v>
      </c>
      <c r="Y145" s="153">
        <f>X145*K145</f>
        <v>7.958400000000001</v>
      </c>
      <c r="Z145" s="153">
        <v>0</v>
      </c>
      <c r="AA145" s="154">
        <f>Z145*K145</f>
        <v>0</v>
      </c>
      <c r="AR145" s="19" t="s">
        <v>376</v>
      </c>
      <c r="AT145" s="19" t="s">
        <v>435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828</v>
      </c>
    </row>
    <row r="146" spans="2:65" s="1" customFormat="1" ht="31.5" customHeight="1" x14ac:dyDescent="0.3">
      <c r="B146" s="146"/>
      <c r="C146" s="147">
        <v>21</v>
      </c>
      <c r="D146" s="147" t="s">
        <v>314</v>
      </c>
      <c r="E146" s="148" t="s">
        <v>439</v>
      </c>
      <c r="F146" s="245" t="s">
        <v>440</v>
      </c>
      <c r="G146" s="245"/>
      <c r="H146" s="245"/>
      <c r="I146" s="245"/>
      <c r="J146" s="149" t="s">
        <v>387</v>
      </c>
      <c r="K146" s="150">
        <v>18653</v>
      </c>
      <c r="L146" s="246">
        <v>0</v>
      </c>
      <c r="M146" s="246"/>
      <c r="N146" s="246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0.124</v>
      </c>
      <c r="W146" s="153">
        <f>V146*K146</f>
        <v>2312.9720000000002</v>
      </c>
      <c r="X146" s="153">
        <v>1.3999999999999999E-4</v>
      </c>
      <c r="Y146" s="153">
        <f>X146*K146</f>
        <v>2.6114199999999999</v>
      </c>
      <c r="Z146" s="153">
        <v>0</v>
      </c>
      <c r="AA146" s="154">
        <f>Z146*K146</f>
        <v>0</v>
      </c>
      <c r="AR146" s="19" t="s">
        <v>318</v>
      </c>
      <c r="AT146" s="19" t="s">
        <v>314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829</v>
      </c>
    </row>
    <row r="147" spans="2:65" s="1" customFormat="1" ht="22.5" customHeight="1" x14ac:dyDescent="0.3">
      <c r="B147" s="146"/>
      <c r="C147" s="167">
        <v>22</v>
      </c>
      <c r="D147" s="167" t="s">
        <v>435</v>
      </c>
      <c r="E147" s="168" t="s">
        <v>442</v>
      </c>
      <c r="F147" s="284" t="s">
        <v>443</v>
      </c>
      <c r="G147" s="284"/>
      <c r="H147" s="284"/>
      <c r="I147" s="284"/>
      <c r="J147" s="169" t="s">
        <v>387</v>
      </c>
      <c r="K147" s="170">
        <v>18653</v>
      </c>
      <c r="L147" s="285">
        <v>0</v>
      </c>
      <c r="M147" s="285"/>
      <c r="N147" s="285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</v>
      </c>
      <c r="W147" s="153">
        <f>V147*K147</f>
        <v>0</v>
      </c>
      <c r="X147" s="153">
        <v>2.9999999999999997E-4</v>
      </c>
      <c r="Y147" s="153">
        <f>X147*K147</f>
        <v>5.5958999999999994</v>
      </c>
      <c r="Z147" s="153">
        <v>0</v>
      </c>
      <c r="AA147" s="154">
        <f>Z147*K147</f>
        <v>0</v>
      </c>
      <c r="AR147" s="19" t="s">
        <v>376</v>
      </c>
      <c r="AT147" s="19" t="s">
        <v>435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830</v>
      </c>
    </row>
    <row r="148" spans="2:65" s="10" customFormat="1" ht="29.85" customHeight="1" x14ac:dyDescent="0.3">
      <c r="B148" s="135"/>
      <c r="C148" s="136"/>
      <c r="D148" s="145" t="s">
        <v>382</v>
      </c>
      <c r="E148" s="145"/>
      <c r="F148" s="145"/>
      <c r="G148" s="145"/>
      <c r="H148" s="145"/>
      <c r="I148" s="145"/>
      <c r="J148" s="145"/>
      <c r="K148" s="145"/>
      <c r="L148" s="145"/>
      <c r="M148" s="145"/>
      <c r="N148" s="269">
        <f>BK148</f>
        <v>0</v>
      </c>
      <c r="O148" s="270"/>
      <c r="P148" s="270"/>
      <c r="Q148" s="270"/>
      <c r="R148" s="138"/>
      <c r="T148" s="139"/>
      <c r="U148" s="136"/>
      <c r="V148" s="136"/>
      <c r="W148" s="140">
        <f>SUM(W149:W153)</f>
        <v>4334.4919999999993</v>
      </c>
      <c r="X148" s="136"/>
      <c r="Y148" s="140">
        <f>SUM(Y149:Y153)</f>
        <v>42.681600000000003</v>
      </c>
      <c r="Z148" s="136"/>
      <c r="AA148" s="141">
        <f>SUM(AA149:AA153)</f>
        <v>0</v>
      </c>
      <c r="AR148" s="142" t="s">
        <v>81</v>
      </c>
      <c r="AT148" s="143" t="s">
        <v>73</v>
      </c>
      <c r="AU148" s="143" t="s">
        <v>81</v>
      </c>
      <c r="AY148" s="142" t="s">
        <v>313</v>
      </c>
      <c r="BK148" s="144">
        <f>SUM(BK149:BK153)</f>
        <v>0</v>
      </c>
    </row>
    <row r="149" spans="2:65" s="1" customFormat="1" ht="31.5" customHeight="1" x14ac:dyDescent="0.3">
      <c r="B149" s="146"/>
      <c r="C149" s="147">
        <v>23</v>
      </c>
      <c r="D149" s="147" t="s">
        <v>314</v>
      </c>
      <c r="E149" s="148" t="s">
        <v>446</v>
      </c>
      <c r="F149" s="288" t="s">
        <v>2010</v>
      </c>
      <c r="G149" s="288"/>
      <c r="H149" s="288"/>
      <c r="I149" s="288"/>
      <c r="J149" s="149" t="s">
        <v>353</v>
      </c>
      <c r="K149" s="202">
        <v>1658</v>
      </c>
      <c r="L149" s="246">
        <v>0</v>
      </c>
      <c r="M149" s="246"/>
      <c r="N149" s="246">
        <f>ROUND(L149*K149,2)</f>
        <v>0</v>
      </c>
      <c r="O149" s="246"/>
      <c r="P149" s="246"/>
      <c r="Q149" s="246"/>
      <c r="R149" s="151"/>
      <c r="T149" s="152" t="s">
        <v>5</v>
      </c>
      <c r="U149" s="42" t="s">
        <v>39</v>
      </c>
      <c r="V149" s="153">
        <v>1.3029999999999999</v>
      </c>
      <c r="W149" s="153">
        <f>V149*K149</f>
        <v>2160.3739999999998</v>
      </c>
      <c r="X149" s="153">
        <v>0</v>
      </c>
      <c r="Y149" s="153">
        <f>X149*K149</f>
        <v>0</v>
      </c>
      <c r="Z149" s="153">
        <v>0</v>
      </c>
      <c r="AA149" s="154">
        <f>Z149*K149</f>
        <v>0</v>
      </c>
      <c r="AR149" s="19" t="s">
        <v>318</v>
      </c>
      <c r="AT149" s="19" t="s">
        <v>314</v>
      </c>
      <c r="AU149" s="19" t="s">
        <v>86</v>
      </c>
      <c r="AY149" s="19" t="s">
        <v>313</v>
      </c>
      <c r="BE149" s="155">
        <f>IF(U149="základní",N149,0)</f>
        <v>0</v>
      </c>
      <c r="BF149" s="155">
        <f>IF(U149="snížená",N149,0)</f>
        <v>0</v>
      </c>
      <c r="BG149" s="155">
        <f>IF(U149="zákl. přenesená",N149,0)</f>
        <v>0</v>
      </c>
      <c r="BH149" s="155">
        <f>IF(U149="sníž. přenesená",N149,0)</f>
        <v>0</v>
      </c>
      <c r="BI149" s="155">
        <f>IF(U149="nulová",N149,0)</f>
        <v>0</v>
      </c>
      <c r="BJ149" s="19" t="s">
        <v>81</v>
      </c>
      <c r="BK149" s="155">
        <f>ROUND(L149*K149,2)</f>
        <v>0</v>
      </c>
      <c r="BL149" s="19" t="s">
        <v>318</v>
      </c>
      <c r="BM149" s="19" t="s">
        <v>831</v>
      </c>
    </row>
    <row r="150" spans="2:65" s="1" customFormat="1" ht="31.5" customHeight="1" x14ac:dyDescent="0.3">
      <c r="B150" s="146"/>
      <c r="C150" s="147" t="s">
        <v>2012</v>
      </c>
      <c r="D150" s="147" t="s">
        <v>314</v>
      </c>
      <c r="E150" s="148" t="s">
        <v>446</v>
      </c>
      <c r="F150" s="288" t="s">
        <v>2011</v>
      </c>
      <c r="G150" s="288"/>
      <c r="H150" s="288"/>
      <c r="I150" s="288"/>
      <c r="J150" s="149" t="s">
        <v>353</v>
      </c>
      <c r="K150" s="202">
        <v>1658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1.3029999999999999</v>
      </c>
      <c r="W150" s="153">
        <f>V150*K150</f>
        <v>2160.3739999999998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831</v>
      </c>
    </row>
    <row r="151" spans="2:65" s="1" customFormat="1" ht="31.5" customHeight="1" x14ac:dyDescent="0.3">
      <c r="B151" s="146"/>
      <c r="C151" s="147">
        <v>24</v>
      </c>
      <c r="D151" s="147" t="s">
        <v>314</v>
      </c>
      <c r="E151" s="148" t="s">
        <v>449</v>
      </c>
      <c r="F151" s="278" t="s">
        <v>450</v>
      </c>
      <c r="G151" s="279"/>
      <c r="H151" s="279"/>
      <c r="I151" s="280"/>
      <c r="J151" s="149" t="s">
        <v>353</v>
      </c>
      <c r="K151" s="150">
        <v>744</v>
      </c>
      <c r="L151" s="264">
        <v>0</v>
      </c>
      <c r="M151" s="265"/>
      <c r="N151" s="264">
        <f>ROUND(L151*K151,2)</f>
        <v>0</v>
      </c>
      <c r="O151" s="266"/>
      <c r="P151" s="266"/>
      <c r="Q151" s="265"/>
      <c r="R151" s="151"/>
      <c r="T151" s="152" t="s">
        <v>5</v>
      </c>
      <c r="U151" s="42" t="s">
        <v>39</v>
      </c>
      <c r="V151" s="153">
        <v>0</v>
      </c>
      <c r="W151" s="153">
        <f>V151*K151</f>
        <v>0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832</v>
      </c>
    </row>
    <row r="152" spans="2:65" s="1" customFormat="1" ht="31.5" customHeight="1" x14ac:dyDescent="0.3">
      <c r="B152" s="146"/>
      <c r="C152" s="147">
        <v>25</v>
      </c>
      <c r="D152" s="147" t="s">
        <v>314</v>
      </c>
      <c r="E152" s="148" t="s">
        <v>1989</v>
      </c>
      <c r="F152" s="245" t="s">
        <v>456</v>
      </c>
      <c r="G152" s="245"/>
      <c r="H152" s="245"/>
      <c r="I152" s="245"/>
      <c r="J152" s="149" t="s">
        <v>387</v>
      </c>
      <c r="K152" s="150">
        <v>51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4.3999999999999997E-2</v>
      </c>
      <c r="W152" s="153">
        <f>V152*K152</f>
        <v>2.2439999999999998</v>
      </c>
      <c r="X152" s="153">
        <v>0</v>
      </c>
      <c r="Y152" s="153">
        <f>X152*K152</f>
        <v>0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1990</v>
      </c>
    </row>
    <row r="153" spans="2:65" s="1" customFormat="1" ht="31.5" customHeight="1" x14ac:dyDescent="0.3">
      <c r="B153" s="146"/>
      <c r="C153" s="147">
        <v>26</v>
      </c>
      <c r="D153" s="147" t="s">
        <v>314</v>
      </c>
      <c r="E153" s="148" t="s">
        <v>452</v>
      </c>
      <c r="F153" s="245" t="s">
        <v>453</v>
      </c>
      <c r="G153" s="245"/>
      <c r="H153" s="245"/>
      <c r="I153" s="245"/>
      <c r="J153" s="149" t="s">
        <v>353</v>
      </c>
      <c r="K153" s="150">
        <v>20</v>
      </c>
      <c r="L153" s="246">
        <v>0</v>
      </c>
      <c r="M153" s="246"/>
      <c r="N153" s="246">
        <f>ROUND(L153*K153,2)</f>
        <v>0</v>
      </c>
      <c r="O153" s="246"/>
      <c r="P153" s="246"/>
      <c r="Q153" s="246"/>
      <c r="R153" s="151"/>
      <c r="T153" s="152" t="s">
        <v>5</v>
      </c>
      <c r="U153" s="42" t="s">
        <v>39</v>
      </c>
      <c r="V153" s="153">
        <v>0.57499999999999996</v>
      </c>
      <c r="W153" s="153">
        <f>V153*K153</f>
        <v>11.5</v>
      </c>
      <c r="X153" s="153">
        <v>2.13408</v>
      </c>
      <c r="Y153" s="153">
        <f>X153*K153</f>
        <v>42.681600000000003</v>
      </c>
      <c r="Z153" s="153">
        <v>0</v>
      </c>
      <c r="AA153" s="154">
        <f>Z153*K153</f>
        <v>0</v>
      </c>
      <c r="AR153" s="19" t="s">
        <v>318</v>
      </c>
      <c r="AT153" s="19" t="s">
        <v>314</v>
      </c>
      <c r="AU153" s="19" t="s">
        <v>86</v>
      </c>
      <c r="AY153" s="19" t="s">
        <v>313</v>
      </c>
      <c r="BE153" s="155">
        <f>IF(U153="základní",N153,0)</f>
        <v>0</v>
      </c>
      <c r="BF153" s="155">
        <f>IF(U153="snížená",N153,0)</f>
        <v>0</v>
      </c>
      <c r="BG153" s="155">
        <f>IF(U153="zákl. přenesená",N153,0)</f>
        <v>0</v>
      </c>
      <c r="BH153" s="155">
        <f>IF(U153="sníž. přenesená",N153,0)</f>
        <v>0</v>
      </c>
      <c r="BI153" s="155">
        <f>IF(U153="nulová",N153,0)</f>
        <v>0</v>
      </c>
      <c r="BJ153" s="19" t="s">
        <v>81</v>
      </c>
      <c r="BK153" s="155">
        <f>ROUND(L153*K153,2)</f>
        <v>0</v>
      </c>
      <c r="BL153" s="19" t="s">
        <v>318</v>
      </c>
      <c r="BM153" s="19" t="s">
        <v>833</v>
      </c>
    </row>
    <row r="154" spans="2:65" s="10" customFormat="1" ht="29.85" customHeight="1" x14ac:dyDescent="0.3">
      <c r="B154" s="135"/>
      <c r="C154" s="136"/>
      <c r="D154" s="145" t="s">
        <v>383</v>
      </c>
      <c r="E154" s="145"/>
      <c r="F154" s="145"/>
      <c r="G154" s="145"/>
      <c r="H154" s="145"/>
      <c r="I154" s="145"/>
      <c r="J154" s="145"/>
      <c r="K154" s="145"/>
      <c r="L154" s="145"/>
      <c r="M154" s="145"/>
      <c r="N154" s="281">
        <f>BK154</f>
        <v>0</v>
      </c>
      <c r="O154" s="282"/>
      <c r="P154" s="282"/>
      <c r="Q154" s="282"/>
      <c r="R154" s="138"/>
      <c r="T154" s="139"/>
      <c r="U154" s="136"/>
      <c r="V154" s="136"/>
      <c r="W154" s="140">
        <f>SUM(W155:W155)</f>
        <v>2.2439999999999998</v>
      </c>
      <c r="X154" s="136"/>
      <c r="Y154" s="140">
        <f>SUM(Y155:Y155)</f>
        <v>0</v>
      </c>
      <c r="Z154" s="136"/>
      <c r="AA154" s="141">
        <f>SUM(AA155:AA155)</f>
        <v>0</v>
      </c>
      <c r="AR154" s="142" t="s">
        <v>81</v>
      </c>
      <c r="AT154" s="143" t="s">
        <v>73</v>
      </c>
      <c r="AU154" s="143" t="s">
        <v>81</v>
      </c>
      <c r="AY154" s="142" t="s">
        <v>313</v>
      </c>
      <c r="BK154" s="144">
        <f>SUM(BK155:BK155)</f>
        <v>0</v>
      </c>
    </row>
    <row r="155" spans="2:65" s="1" customFormat="1" ht="31.5" customHeight="1" x14ac:dyDescent="0.3">
      <c r="B155" s="146"/>
      <c r="C155" s="147">
        <v>27</v>
      </c>
      <c r="D155" s="147" t="s">
        <v>314</v>
      </c>
      <c r="E155" s="148" t="s">
        <v>458</v>
      </c>
      <c r="F155" s="245" t="s">
        <v>2002</v>
      </c>
      <c r="G155" s="245"/>
      <c r="H155" s="245"/>
      <c r="I155" s="245"/>
      <c r="J155" s="149" t="s">
        <v>387</v>
      </c>
      <c r="K155" s="150">
        <v>51</v>
      </c>
      <c r="L155" s="246">
        <v>0</v>
      </c>
      <c r="M155" s="246"/>
      <c r="N155" s="246">
        <f>ROUND(L155*K155,2)</f>
        <v>0</v>
      </c>
      <c r="O155" s="246"/>
      <c r="P155" s="246"/>
      <c r="Q155" s="246"/>
      <c r="R155" s="151"/>
      <c r="T155" s="152" t="s">
        <v>5</v>
      </c>
      <c r="U155" s="42" t="s">
        <v>39</v>
      </c>
      <c r="V155" s="153">
        <v>4.3999999999999997E-2</v>
      </c>
      <c r="W155" s="153">
        <f>V155*K155</f>
        <v>2.2439999999999998</v>
      </c>
      <c r="X155" s="153">
        <v>0</v>
      </c>
      <c r="Y155" s="153">
        <f>X155*K155</f>
        <v>0</v>
      </c>
      <c r="Z155" s="153">
        <v>0</v>
      </c>
      <c r="AA155" s="154">
        <f>Z155*K155</f>
        <v>0</v>
      </c>
      <c r="AR155" s="19" t="s">
        <v>318</v>
      </c>
      <c r="AT155" s="19" t="s">
        <v>314</v>
      </c>
      <c r="AU155" s="19" t="s">
        <v>86</v>
      </c>
      <c r="AY155" s="19" t="s">
        <v>313</v>
      </c>
      <c r="BE155" s="155">
        <f>IF(U155="základní",N155,0)</f>
        <v>0</v>
      </c>
      <c r="BF155" s="155">
        <f>IF(U155="snížená",N155,0)</f>
        <v>0</v>
      </c>
      <c r="BG155" s="155">
        <f>IF(U155="zákl. přenesená",N155,0)</f>
        <v>0</v>
      </c>
      <c r="BH155" s="155">
        <f>IF(U155="sníž. přenesená",N155,0)</f>
        <v>0</v>
      </c>
      <c r="BI155" s="155">
        <f>IF(U155="nulová",N155,0)</f>
        <v>0</v>
      </c>
      <c r="BJ155" s="19" t="s">
        <v>81</v>
      </c>
      <c r="BK155" s="155">
        <f>ROUND(L155*K155,2)</f>
        <v>0</v>
      </c>
      <c r="BL155" s="19" t="s">
        <v>318</v>
      </c>
      <c r="BM155" s="19" t="s">
        <v>834</v>
      </c>
    </row>
    <row r="156" spans="2:65" s="10" customFormat="1" ht="29.85" customHeight="1" x14ac:dyDescent="0.3">
      <c r="B156" s="135"/>
      <c r="C156" s="136"/>
      <c r="D156" s="145" t="s">
        <v>384</v>
      </c>
      <c r="E156" s="145"/>
      <c r="F156" s="145"/>
      <c r="G156" s="145"/>
      <c r="H156" s="145"/>
      <c r="I156" s="145"/>
      <c r="J156" s="145"/>
      <c r="K156" s="145"/>
      <c r="L156" s="145"/>
      <c r="M156" s="145"/>
      <c r="N156" s="281">
        <f>BK156</f>
        <v>0</v>
      </c>
      <c r="O156" s="282"/>
      <c r="P156" s="282"/>
      <c r="Q156" s="282"/>
      <c r="R156" s="138"/>
      <c r="T156" s="139"/>
      <c r="U156" s="136"/>
      <c r="V156" s="136"/>
      <c r="W156" s="140">
        <f>SUM(W157:W160)</f>
        <v>192.89699999999999</v>
      </c>
      <c r="X156" s="136"/>
      <c r="Y156" s="140">
        <f>SUM(Y157:Y160)</f>
        <v>8.8451299999999993</v>
      </c>
      <c r="Z156" s="136"/>
      <c r="AA156" s="141">
        <f>SUM(AA157:AA160)</f>
        <v>0</v>
      </c>
      <c r="AR156" s="142" t="s">
        <v>81</v>
      </c>
      <c r="AT156" s="143" t="s">
        <v>73</v>
      </c>
      <c r="AU156" s="143" t="s">
        <v>81</v>
      </c>
      <c r="AY156" s="142" t="s">
        <v>313</v>
      </c>
      <c r="BK156" s="144">
        <f>SUM(BK157:BK160)</f>
        <v>0</v>
      </c>
    </row>
    <row r="157" spans="2:65" s="1" customFormat="1" ht="31.5" customHeight="1" x14ac:dyDescent="0.3">
      <c r="B157" s="146"/>
      <c r="C157" s="147">
        <v>28</v>
      </c>
      <c r="D157" s="147" t="s">
        <v>314</v>
      </c>
      <c r="E157" s="148" t="s">
        <v>460</v>
      </c>
      <c r="F157" s="245" t="s">
        <v>461</v>
      </c>
      <c r="G157" s="245"/>
      <c r="H157" s="245"/>
      <c r="I157" s="245"/>
      <c r="J157" s="149" t="s">
        <v>462</v>
      </c>
      <c r="K157" s="150">
        <v>30</v>
      </c>
      <c r="L157" s="246">
        <v>0</v>
      </c>
      <c r="M157" s="246"/>
      <c r="N157" s="246">
        <f>ROUND(L157*K157,2)</f>
        <v>0</v>
      </c>
      <c r="O157" s="246"/>
      <c r="P157" s="246"/>
      <c r="Q157" s="246"/>
      <c r="R157" s="151"/>
      <c r="T157" s="152" t="s">
        <v>5</v>
      </c>
      <c r="U157" s="42" t="s">
        <v>39</v>
      </c>
      <c r="V157" s="153">
        <v>1.5620000000000001</v>
      </c>
      <c r="W157" s="153">
        <f>V157*K157</f>
        <v>46.86</v>
      </c>
      <c r="X157" s="153">
        <v>9.1800000000000007E-3</v>
      </c>
      <c r="Y157" s="153">
        <f>X157*K157</f>
        <v>0.27540000000000003</v>
      </c>
      <c r="Z157" s="153">
        <v>0</v>
      </c>
      <c r="AA157" s="154">
        <f>Z157*K157</f>
        <v>0</v>
      </c>
      <c r="AR157" s="19" t="s">
        <v>318</v>
      </c>
      <c r="AT157" s="19" t="s">
        <v>314</v>
      </c>
      <c r="AU157" s="19" t="s">
        <v>86</v>
      </c>
      <c r="AY157" s="19" t="s">
        <v>313</v>
      </c>
      <c r="BE157" s="155">
        <f>IF(U157="základní",N157,0)</f>
        <v>0</v>
      </c>
      <c r="BF157" s="155">
        <f>IF(U157="snížená",N157,0)</f>
        <v>0</v>
      </c>
      <c r="BG157" s="155">
        <f>IF(U157="zákl. přenesená",N157,0)</f>
        <v>0</v>
      </c>
      <c r="BH157" s="155">
        <f>IF(U157="sníž. přenesená",N157,0)</f>
        <v>0</v>
      </c>
      <c r="BI157" s="155">
        <f>IF(U157="nulová",N157,0)</f>
        <v>0</v>
      </c>
      <c r="BJ157" s="19" t="s">
        <v>81</v>
      </c>
      <c r="BK157" s="155">
        <f>ROUND(L157*K157,2)</f>
        <v>0</v>
      </c>
      <c r="BL157" s="19" t="s">
        <v>318</v>
      </c>
      <c r="BM157" s="19" t="s">
        <v>835</v>
      </c>
    </row>
    <row r="158" spans="2:65" s="1" customFormat="1" ht="31.5" customHeight="1" x14ac:dyDescent="0.3">
      <c r="B158" s="146"/>
      <c r="C158" s="167">
        <v>29</v>
      </c>
      <c r="D158" s="167" t="s">
        <v>435</v>
      </c>
      <c r="E158" s="168" t="s">
        <v>464</v>
      </c>
      <c r="F158" s="284" t="s">
        <v>465</v>
      </c>
      <c r="G158" s="284"/>
      <c r="H158" s="284"/>
      <c r="I158" s="284"/>
      <c r="J158" s="169" t="s">
        <v>462</v>
      </c>
      <c r="K158" s="170">
        <v>30</v>
      </c>
      <c r="L158" s="285">
        <v>0</v>
      </c>
      <c r="M158" s="285"/>
      <c r="N158" s="285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0</v>
      </c>
      <c r="W158" s="153">
        <f>V158*K158</f>
        <v>0</v>
      </c>
      <c r="X158" s="153">
        <v>0.26400000000000001</v>
      </c>
      <c r="Y158" s="153">
        <f>X158*K158</f>
        <v>7.92</v>
      </c>
      <c r="Z158" s="153">
        <v>0</v>
      </c>
      <c r="AA158" s="154">
        <f>Z158*K158</f>
        <v>0</v>
      </c>
      <c r="AR158" s="19" t="s">
        <v>376</v>
      </c>
      <c r="AT158" s="19" t="s">
        <v>435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836</v>
      </c>
    </row>
    <row r="159" spans="2:65" s="1" customFormat="1" ht="31.5" customHeight="1" x14ac:dyDescent="0.3">
      <c r="B159" s="146"/>
      <c r="C159" s="147">
        <v>30</v>
      </c>
      <c r="D159" s="147" t="s">
        <v>314</v>
      </c>
      <c r="E159" s="148" t="s">
        <v>467</v>
      </c>
      <c r="F159" s="245" t="s">
        <v>468</v>
      </c>
      <c r="G159" s="245"/>
      <c r="H159" s="245"/>
      <c r="I159" s="245"/>
      <c r="J159" s="149" t="s">
        <v>462</v>
      </c>
      <c r="K159" s="150">
        <v>30</v>
      </c>
      <c r="L159" s="246">
        <v>0</v>
      </c>
      <c r="M159" s="246"/>
      <c r="N159" s="246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0.40300000000000002</v>
      </c>
      <c r="W159" s="153">
        <f>V159*K159</f>
        <v>12.09</v>
      </c>
      <c r="X159" s="153">
        <v>1.6000000000000001E-4</v>
      </c>
      <c r="Y159" s="153">
        <f>X159*K159</f>
        <v>4.8000000000000004E-3</v>
      </c>
      <c r="Z159" s="153">
        <v>0</v>
      </c>
      <c r="AA159" s="154">
        <f>Z159*K159</f>
        <v>0</v>
      </c>
      <c r="AR159" s="19" t="s">
        <v>318</v>
      </c>
      <c r="AT159" s="19" t="s">
        <v>314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837</v>
      </c>
    </row>
    <row r="160" spans="2:65" s="1" customFormat="1" ht="22.5" customHeight="1" x14ac:dyDescent="0.3">
      <c r="B160" s="146"/>
      <c r="C160" s="147">
        <v>31</v>
      </c>
      <c r="D160" s="147" t="s">
        <v>314</v>
      </c>
      <c r="E160" s="148" t="s">
        <v>470</v>
      </c>
      <c r="F160" s="245" t="s">
        <v>471</v>
      </c>
      <c r="G160" s="245"/>
      <c r="H160" s="245"/>
      <c r="I160" s="245"/>
      <c r="J160" s="149" t="s">
        <v>396</v>
      </c>
      <c r="K160" s="150">
        <v>4961</v>
      </c>
      <c r="L160" s="246">
        <v>0</v>
      </c>
      <c r="M160" s="246"/>
      <c r="N160" s="246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2.7E-2</v>
      </c>
      <c r="W160" s="153">
        <f>V160*K160</f>
        <v>133.947</v>
      </c>
      <c r="X160" s="153">
        <v>1.2999999999999999E-4</v>
      </c>
      <c r="Y160" s="153">
        <f>X160*K160</f>
        <v>0.64492999999999989</v>
      </c>
      <c r="Z160" s="153">
        <v>0</v>
      </c>
      <c r="AA160" s="154">
        <f>Z160*K160</f>
        <v>0</v>
      </c>
      <c r="AR160" s="19" t="s">
        <v>318</v>
      </c>
      <c r="AT160" s="19" t="s">
        <v>314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838</v>
      </c>
    </row>
    <row r="161" spans="2:65" s="10" customFormat="1" ht="29.85" customHeight="1" x14ac:dyDescent="0.3">
      <c r="B161" s="135"/>
      <c r="C161" s="136"/>
      <c r="D161" s="145" t="s">
        <v>385</v>
      </c>
      <c r="E161" s="145"/>
      <c r="F161" s="145"/>
      <c r="G161" s="145"/>
      <c r="H161" s="145"/>
      <c r="I161" s="145"/>
      <c r="J161" s="145"/>
      <c r="K161" s="145"/>
      <c r="L161" s="145"/>
      <c r="M161" s="145"/>
      <c r="N161" s="281">
        <f>BK161</f>
        <v>0</v>
      </c>
      <c r="O161" s="282"/>
      <c r="P161" s="282"/>
      <c r="Q161" s="282"/>
      <c r="R161" s="138"/>
      <c r="T161" s="139"/>
      <c r="U161" s="136"/>
      <c r="V161" s="136"/>
      <c r="W161" s="140">
        <f>SUM(W162:W162)</f>
        <v>0</v>
      </c>
      <c r="X161" s="136"/>
      <c r="Y161" s="140">
        <f>SUM(Y162:Y162)</f>
        <v>0</v>
      </c>
      <c r="Z161" s="136"/>
      <c r="AA161" s="141">
        <f>SUM(AA162:AA162)</f>
        <v>0</v>
      </c>
      <c r="AR161" s="142" t="s">
        <v>81</v>
      </c>
      <c r="AT161" s="143" t="s">
        <v>73</v>
      </c>
      <c r="AU161" s="143" t="s">
        <v>81</v>
      </c>
      <c r="AY161" s="142" t="s">
        <v>313</v>
      </c>
      <c r="BK161" s="144">
        <f>SUM(BK162:BK162)</f>
        <v>0</v>
      </c>
    </row>
    <row r="162" spans="2:65" s="1" customFormat="1" ht="57" customHeight="1" x14ac:dyDescent="0.3">
      <c r="B162" s="146"/>
      <c r="C162" s="147">
        <v>32</v>
      </c>
      <c r="D162" s="147" t="s">
        <v>314</v>
      </c>
      <c r="E162" s="148" t="s">
        <v>474</v>
      </c>
      <c r="F162" s="245" t="s">
        <v>475</v>
      </c>
      <c r="G162" s="245"/>
      <c r="H162" s="245"/>
      <c r="I162" s="245"/>
      <c r="J162" s="149" t="s">
        <v>396</v>
      </c>
      <c r="K162" s="150">
        <v>20</v>
      </c>
      <c r="L162" s="246">
        <v>0</v>
      </c>
      <c r="M162" s="246"/>
      <c r="N162" s="246">
        <f>ROUND(L162*K162,2)</f>
        <v>0</v>
      </c>
      <c r="O162" s="246"/>
      <c r="P162" s="246"/>
      <c r="Q162" s="246"/>
      <c r="R162" s="151"/>
      <c r="T162" s="152" t="s">
        <v>5</v>
      </c>
      <c r="U162" s="42" t="s">
        <v>39</v>
      </c>
      <c r="V162" s="153">
        <v>0</v>
      </c>
      <c r="W162" s="153">
        <f>V162*K162</f>
        <v>0</v>
      </c>
      <c r="X162" s="153">
        <v>0</v>
      </c>
      <c r="Y162" s="153">
        <f>X162*K162</f>
        <v>0</v>
      </c>
      <c r="Z162" s="153">
        <v>0</v>
      </c>
      <c r="AA162" s="154">
        <f>Z162*K162</f>
        <v>0</v>
      </c>
      <c r="AR162" s="19" t="s">
        <v>318</v>
      </c>
      <c r="AT162" s="19" t="s">
        <v>314</v>
      </c>
      <c r="AU162" s="19" t="s">
        <v>86</v>
      </c>
      <c r="AY162" s="19" t="s">
        <v>313</v>
      </c>
      <c r="BE162" s="155">
        <f>IF(U162="základní",N162,0)</f>
        <v>0</v>
      </c>
      <c r="BF162" s="155">
        <f>IF(U162="snížená",N162,0)</f>
        <v>0</v>
      </c>
      <c r="BG162" s="155">
        <f>IF(U162="zákl. přenesená",N162,0)</f>
        <v>0</v>
      </c>
      <c r="BH162" s="155">
        <f>IF(U162="sníž. přenesená",N162,0)</f>
        <v>0</v>
      </c>
      <c r="BI162" s="155">
        <f>IF(U162="nulová",N162,0)</f>
        <v>0</v>
      </c>
      <c r="BJ162" s="19" t="s">
        <v>81</v>
      </c>
      <c r="BK162" s="155">
        <f>ROUND(L162*K162,2)</f>
        <v>0</v>
      </c>
      <c r="BL162" s="19" t="s">
        <v>318</v>
      </c>
      <c r="BM162" s="19" t="s">
        <v>839</v>
      </c>
    </row>
    <row r="163" spans="2:65" s="10" customFormat="1" ht="29.85" customHeight="1" x14ac:dyDescent="0.3">
      <c r="B163" s="135"/>
      <c r="C163" s="136"/>
      <c r="D163" s="145" t="s">
        <v>386</v>
      </c>
      <c r="E163" s="145"/>
      <c r="F163" s="145"/>
      <c r="G163" s="145"/>
      <c r="H163" s="145"/>
      <c r="I163" s="145"/>
      <c r="J163" s="145"/>
      <c r="K163" s="145"/>
      <c r="L163" s="145"/>
      <c r="M163" s="145"/>
      <c r="N163" s="281">
        <f>BK163</f>
        <v>0</v>
      </c>
      <c r="O163" s="282"/>
      <c r="P163" s="282"/>
      <c r="Q163" s="282"/>
      <c r="R163" s="138"/>
      <c r="T163" s="139"/>
      <c r="U163" s="136"/>
      <c r="V163" s="136"/>
      <c r="W163" s="140">
        <f>SUM(W164:W170)</f>
        <v>1.1300000000000001</v>
      </c>
      <c r="X163" s="136"/>
      <c r="Y163" s="140">
        <f>SUM(Y164:Y170)</f>
        <v>0</v>
      </c>
      <c r="Z163" s="136"/>
      <c r="AA163" s="141">
        <f>SUM(AA164:AA170)</f>
        <v>0</v>
      </c>
      <c r="AR163" s="142" t="s">
        <v>81</v>
      </c>
      <c r="AT163" s="143" t="s">
        <v>73</v>
      </c>
      <c r="AU163" s="143" t="s">
        <v>81</v>
      </c>
      <c r="AY163" s="142" t="s">
        <v>313</v>
      </c>
      <c r="BK163" s="144">
        <f>SUM(BK164:BK170)</f>
        <v>0</v>
      </c>
    </row>
    <row r="164" spans="2:65" s="1" customFormat="1" ht="31.5" customHeight="1" x14ac:dyDescent="0.3">
      <c r="B164" s="146"/>
      <c r="C164" s="147">
        <v>33</v>
      </c>
      <c r="D164" s="147" t="s">
        <v>314</v>
      </c>
      <c r="E164" s="148" t="s">
        <v>476</v>
      </c>
      <c r="F164" s="245" t="s">
        <v>477</v>
      </c>
      <c r="G164" s="245"/>
      <c r="H164" s="245"/>
      <c r="I164" s="245"/>
      <c r="J164" s="149" t="s">
        <v>379</v>
      </c>
      <c r="K164" s="150">
        <v>5</v>
      </c>
      <c r="L164" s="246">
        <v>0</v>
      </c>
      <c r="M164" s="246"/>
      <c r="N164" s="246">
        <f t="shared" ref="N164:N170" si="10">ROUND(L164*K164,2)</f>
        <v>0</v>
      </c>
      <c r="O164" s="246"/>
      <c r="P164" s="246"/>
      <c r="Q164" s="246"/>
      <c r="R164" s="151"/>
      <c r="T164" s="152" t="s">
        <v>5</v>
      </c>
      <c r="U164" s="42" t="s">
        <v>39</v>
      </c>
      <c r="V164" s="153">
        <v>0</v>
      </c>
      <c r="W164" s="153">
        <f t="shared" ref="W164:W170" si="11">V164*K164</f>
        <v>0</v>
      </c>
      <c r="X164" s="153">
        <v>0</v>
      </c>
      <c r="Y164" s="153">
        <f t="shared" ref="Y164:Y170" si="12">X164*K164</f>
        <v>0</v>
      </c>
      <c r="Z164" s="153">
        <v>0</v>
      </c>
      <c r="AA164" s="154">
        <f t="shared" ref="AA164:AA170" si="13">Z164*K164</f>
        <v>0</v>
      </c>
      <c r="AR164" s="19" t="s">
        <v>318</v>
      </c>
      <c r="AT164" s="19" t="s">
        <v>314</v>
      </c>
      <c r="AU164" s="19" t="s">
        <v>86</v>
      </c>
      <c r="AY164" s="19" t="s">
        <v>313</v>
      </c>
      <c r="BE164" s="155">
        <f t="shared" ref="BE164:BE170" si="14">IF(U164="základní",N164,0)</f>
        <v>0</v>
      </c>
      <c r="BF164" s="155">
        <f t="shared" ref="BF164:BF170" si="15">IF(U164="snížená",N164,0)</f>
        <v>0</v>
      </c>
      <c r="BG164" s="155">
        <f t="shared" ref="BG164:BG170" si="16">IF(U164="zákl. přenesená",N164,0)</f>
        <v>0</v>
      </c>
      <c r="BH164" s="155">
        <f t="shared" ref="BH164:BH170" si="17">IF(U164="sníž. přenesená",N164,0)</f>
        <v>0</v>
      </c>
      <c r="BI164" s="155">
        <f t="shared" ref="BI164:BI170" si="18">IF(U164="nulová",N164,0)</f>
        <v>0</v>
      </c>
      <c r="BJ164" s="19" t="s">
        <v>81</v>
      </c>
      <c r="BK164" s="155">
        <f t="shared" ref="BK164:BK170" si="19">ROUND(L164*K164,2)</f>
        <v>0</v>
      </c>
      <c r="BL164" s="19" t="s">
        <v>318</v>
      </c>
      <c r="BM164" s="19" t="s">
        <v>840</v>
      </c>
    </row>
    <row r="165" spans="2:65" s="1" customFormat="1" ht="31.5" customHeight="1" x14ac:dyDescent="0.3">
      <c r="B165" s="146"/>
      <c r="C165" s="147">
        <v>34</v>
      </c>
      <c r="D165" s="147" t="s">
        <v>314</v>
      </c>
      <c r="E165" s="148" t="s">
        <v>1329</v>
      </c>
      <c r="F165" s="245" t="s">
        <v>1330</v>
      </c>
      <c r="G165" s="245"/>
      <c r="H165" s="245"/>
      <c r="I165" s="245"/>
      <c r="J165" s="149" t="s">
        <v>379</v>
      </c>
      <c r="K165" s="150">
        <v>5</v>
      </c>
      <c r="L165" s="246">
        <v>0</v>
      </c>
      <c r="M165" s="246"/>
      <c r="N165" s="246">
        <f t="shared" si="10"/>
        <v>0</v>
      </c>
      <c r="O165" s="246"/>
      <c r="P165" s="246"/>
      <c r="Q165" s="246"/>
      <c r="R165" s="151"/>
      <c r="T165" s="152" t="s">
        <v>5</v>
      </c>
      <c r="U165" s="42" t="s">
        <v>39</v>
      </c>
      <c r="V165" s="153">
        <v>0.03</v>
      </c>
      <c r="W165" s="153">
        <f t="shared" si="11"/>
        <v>0.15</v>
      </c>
      <c r="X165" s="153">
        <v>0</v>
      </c>
      <c r="Y165" s="153">
        <f t="shared" si="12"/>
        <v>0</v>
      </c>
      <c r="Z165" s="153">
        <v>0</v>
      </c>
      <c r="AA165" s="154">
        <f t="shared" si="13"/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 t="shared" si="14"/>
        <v>0</v>
      </c>
      <c r="BF165" s="155">
        <f t="shared" si="15"/>
        <v>0</v>
      </c>
      <c r="BG165" s="155">
        <f t="shared" si="16"/>
        <v>0</v>
      </c>
      <c r="BH165" s="155">
        <f t="shared" si="17"/>
        <v>0</v>
      </c>
      <c r="BI165" s="155">
        <f t="shared" si="18"/>
        <v>0</v>
      </c>
      <c r="BJ165" s="19" t="s">
        <v>81</v>
      </c>
      <c r="BK165" s="155">
        <f t="shared" si="19"/>
        <v>0</v>
      </c>
      <c r="BL165" s="19" t="s">
        <v>318</v>
      </c>
      <c r="BM165" s="19" t="s">
        <v>841</v>
      </c>
    </row>
    <row r="166" spans="2:65" s="1" customFormat="1" ht="31.5" customHeight="1" x14ac:dyDescent="0.3">
      <c r="B166" s="146"/>
      <c r="C166" s="147">
        <v>35</v>
      </c>
      <c r="D166" s="147" t="s">
        <v>314</v>
      </c>
      <c r="E166" s="148" t="s">
        <v>478</v>
      </c>
      <c r="F166" s="245" t="s">
        <v>479</v>
      </c>
      <c r="G166" s="245"/>
      <c r="H166" s="245"/>
      <c r="I166" s="245"/>
      <c r="J166" s="149" t="s">
        <v>379</v>
      </c>
      <c r="K166" s="150">
        <v>5</v>
      </c>
      <c r="L166" s="246">
        <v>0</v>
      </c>
      <c r="M166" s="246"/>
      <c r="N166" s="246">
        <f t="shared" si="10"/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2E-3</v>
      </c>
      <c r="W166" s="153">
        <f t="shared" si="11"/>
        <v>0.01</v>
      </c>
      <c r="X166" s="153">
        <v>0</v>
      </c>
      <c r="Y166" s="153">
        <f t="shared" si="12"/>
        <v>0</v>
      </c>
      <c r="Z166" s="153">
        <v>0</v>
      </c>
      <c r="AA166" s="154">
        <f t="shared" si="13"/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si="14"/>
        <v>0</v>
      </c>
      <c r="BF166" s="155">
        <f t="shared" si="15"/>
        <v>0</v>
      </c>
      <c r="BG166" s="155">
        <f t="shared" si="16"/>
        <v>0</v>
      </c>
      <c r="BH166" s="155">
        <f t="shared" si="17"/>
        <v>0</v>
      </c>
      <c r="BI166" s="155">
        <f t="shared" si="18"/>
        <v>0</v>
      </c>
      <c r="BJ166" s="19" t="s">
        <v>81</v>
      </c>
      <c r="BK166" s="155">
        <f t="shared" si="19"/>
        <v>0</v>
      </c>
      <c r="BL166" s="19" t="s">
        <v>318</v>
      </c>
      <c r="BM166" s="19" t="s">
        <v>842</v>
      </c>
    </row>
    <row r="167" spans="2:65" s="1" customFormat="1" ht="31.5" customHeight="1" x14ac:dyDescent="0.3">
      <c r="B167" s="146"/>
      <c r="C167" s="147">
        <v>36</v>
      </c>
      <c r="D167" s="147" t="s">
        <v>314</v>
      </c>
      <c r="E167" s="148" t="s">
        <v>480</v>
      </c>
      <c r="F167" s="245" t="s">
        <v>481</v>
      </c>
      <c r="G167" s="245"/>
      <c r="H167" s="245"/>
      <c r="I167" s="245"/>
      <c r="J167" s="149" t="s">
        <v>379</v>
      </c>
      <c r="K167" s="150">
        <v>5</v>
      </c>
      <c r="L167" s="246">
        <v>0</v>
      </c>
      <c r="M167" s="246"/>
      <c r="N167" s="246">
        <f t="shared" si="10"/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3.2000000000000001E-2</v>
      </c>
      <c r="W167" s="153">
        <f t="shared" si="11"/>
        <v>0.16</v>
      </c>
      <c r="X167" s="153">
        <v>0</v>
      </c>
      <c r="Y167" s="153">
        <f t="shared" si="12"/>
        <v>0</v>
      </c>
      <c r="Z167" s="153">
        <v>0</v>
      </c>
      <c r="AA167" s="154">
        <f t="shared" si="13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4"/>
        <v>0</v>
      </c>
      <c r="BF167" s="155">
        <f t="shared" si="15"/>
        <v>0</v>
      </c>
      <c r="BG167" s="155">
        <f t="shared" si="16"/>
        <v>0</v>
      </c>
      <c r="BH167" s="155">
        <f t="shared" si="17"/>
        <v>0</v>
      </c>
      <c r="BI167" s="155">
        <f t="shared" si="18"/>
        <v>0</v>
      </c>
      <c r="BJ167" s="19" t="s">
        <v>81</v>
      </c>
      <c r="BK167" s="155">
        <f t="shared" si="19"/>
        <v>0</v>
      </c>
      <c r="BL167" s="19" t="s">
        <v>318</v>
      </c>
      <c r="BM167" s="19" t="s">
        <v>843</v>
      </c>
    </row>
    <row r="168" spans="2:65" s="1" customFormat="1" ht="31.5" customHeight="1" x14ac:dyDescent="0.3">
      <c r="B168" s="146"/>
      <c r="C168" s="147">
        <v>37</v>
      </c>
      <c r="D168" s="147" t="s">
        <v>314</v>
      </c>
      <c r="E168" s="148" t="s">
        <v>482</v>
      </c>
      <c r="F168" s="245" t="s">
        <v>483</v>
      </c>
      <c r="G168" s="245"/>
      <c r="H168" s="245"/>
      <c r="I168" s="245"/>
      <c r="J168" s="149" t="s">
        <v>379</v>
      </c>
      <c r="K168" s="150">
        <v>5</v>
      </c>
      <c r="L168" s="246">
        <v>0</v>
      </c>
      <c r="M168" s="246"/>
      <c r="N168" s="246">
        <f t="shared" si="10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3.0000000000000001E-3</v>
      </c>
      <c r="W168" s="153">
        <f t="shared" si="11"/>
        <v>1.4999999999999999E-2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844</v>
      </c>
    </row>
    <row r="169" spans="2:65" s="1" customFormat="1" ht="31.5" customHeight="1" x14ac:dyDescent="0.3">
      <c r="B169" s="146"/>
      <c r="C169" s="147">
        <v>38</v>
      </c>
      <c r="D169" s="147" t="s">
        <v>314</v>
      </c>
      <c r="E169" s="148" t="s">
        <v>484</v>
      </c>
      <c r="F169" s="245" t="s">
        <v>485</v>
      </c>
      <c r="G169" s="245"/>
      <c r="H169" s="245"/>
      <c r="I169" s="245"/>
      <c r="J169" s="149" t="s">
        <v>379</v>
      </c>
      <c r="K169" s="150">
        <v>5</v>
      </c>
      <c r="L169" s="246">
        <v>0</v>
      </c>
      <c r="M169" s="246"/>
      <c r="N169" s="246">
        <f t="shared" si="10"/>
        <v>0</v>
      </c>
      <c r="O169" s="246"/>
      <c r="P169" s="246"/>
      <c r="Q169" s="246"/>
      <c r="R169" s="151"/>
      <c r="T169" s="152" t="s">
        <v>5</v>
      </c>
      <c r="U169" s="42" t="s">
        <v>39</v>
      </c>
      <c r="V169" s="153">
        <v>0.159</v>
      </c>
      <c r="W169" s="153">
        <f t="shared" si="11"/>
        <v>0.79500000000000004</v>
      </c>
      <c r="X169" s="153">
        <v>0</v>
      </c>
      <c r="Y169" s="153">
        <f t="shared" si="12"/>
        <v>0</v>
      </c>
      <c r="Z169" s="153">
        <v>0</v>
      </c>
      <c r="AA169" s="154">
        <f t="shared" si="13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4"/>
        <v>0</v>
      </c>
      <c r="BF169" s="155">
        <f t="shared" si="15"/>
        <v>0</v>
      </c>
      <c r="BG169" s="155">
        <f t="shared" si="16"/>
        <v>0</v>
      </c>
      <c r="BH169" s="155">
        <f t="shared" si="17"/>
        <v>0</v>
      </c>
      <c r="BI169" s="155">
        <f t="shared" si="18"/>
        <v>0</v>
      </c>
      <c r="BJ169" s="19" t="s">
        <v>81</v>
      </c>
      <c r="BK169" s="155">
        <f t="shared" si="19"/>
        <v>0</v>
      </c>
      <c r="BL169" s="19" t="s">
        <v>318</v>
      </c>
      <c r="BM169" s="19" t="s">
        <v>845</v>
      </c>
    </row>
    <row r="170" spans="2:65" s="1" customFormat="1" ht="31.5" customHeight="1" x14ac:dyDescent="0.3">
      <c r="B170" s="146"/>
      <c r="C170" s="147">
        <v>39</v>
      </c>
      <c r="D170" s="147" t="s">
        <v>314</v>
      </c>
      <c r="E170" s="148" t="s">
        <v>486</v>
      </c>
      <c r="F170" s="245" t="s">
        <v>487</v>
      </c>
      <c r="G170" s="245"/>
      <c r="H170" s="245"/>
      <c r="I170" s="245"/>
      <c r="J170" s="149" t="s">
        <v>379</v>
      </c>
      <c r="K170" s="150">
        <v>30</v>
      </c>
      <c r="L170" s="246">
        <v>0</v>
      </c>
      <c r="M170" s="246"/>
      <c r="N170" s="246">
        <f t="shared" si="10"/>
        <v>0</v>
      </c>
      <c r="O170" s="246"/>
      <c r="P170" s="246"/>
      <c r="Q170" s="246"/>
      <c r="R170" s="151"/>
      <c r="T170" s="152" t="s">
        <v>5</v>
      </c>
      <c r="U170" s="42" t="s">
        <v>39</v>
      </c>
      <c r="V170" s="153">
        <v>0</v>
      </c>
      <c r="W170" s="153">
        <f t="shared" si="11"/>
        <v>0</v>
      </c>
      <c r="X170" s="153">
        <v>0</v>
      </c>
      <c r="Y170" s="153">
        <f t="shared" si="12"/>
        <v>0</v>
      </c>
      <c r="Z170" s="153">
        <v>0</v>
      </c>
      <c r="AA170" s="154">
        <f t="shared" si="13"/>
        <v>0</v>
      </c>
      <c r="AR170" s="19" t="s">
        <v>318</v>
      </c>
      <c r="AT170" s="19" t="s">
        <v>314</v>
      </c>
      <c r="AU170" s="19" t="s">
        <v>86</v>
      </c>
      <c r="AY170" s="19" t="s">
        <v>313</v>
      </c>
      <c r="BE170" s="155">
        <f t="shared" si="14"/>
        <v>0</v>
      </c>
      <c r="BF170" s="155">
        <f t="shared" si="15"/>
        <v>0</v>
      </c>
      <c r="BG170" s="155">
        <f t="shared" si="16"/>
        <v>0</v>
      </c>
      <c r="BH170" s="155">
        <f t="shared" si="17"/>
        <v>0</v>
      </c>
      <c r="BI170" s="155">
        <f t="shared" si="18"/>
        <v>0</v>
      </c>
      <c r="BJ170" s="19" t="s">
        <v>81</v>
      </c>
      <c r="BK170" s="155">
        <f t="shared" si="19"/>
        <v>0</v>
      </c>
      <c r="BL170" s="19" t="s">
        <v>318</v>
      </c>
      <c r="BM170" s="19" t="s">
        <v>846</v>
      </c>
    </row>
    <row r="171" spans="2:65" s="10" customFormat="1" ht="37.35" customHeight="1" x14ac:dyDescent="0.35">
      <c r="B171" s="135"/>
      <c r="C171" s="136"/>
      <c r="D171" s="137" t="s">
        <v>296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267">
        <f>BK171</f>
        <v>0</v>
      </c>
      <c r="O171" s="268"/>
      <c r="P171" s="268"/>
      <c r="Q171" s="268"/>
      <c r="R171" s="138"/>
      <c r="T171" s="139"/>
      <c r="U171" s="136"/>
      <c r="V171" s="136"/>
      <c r="W171" s="140">
        <f>W172</f>
        <v>7602.0960000000005</v>
      </c>
      <c r="X171" s="136"/>
      <c r="Y171" s="140">
        <f>Y172</f>
        <v>315.90987999999999</v>
      </c>
      <c r="Z171" s="136"/>
      <c r="AA171" s="141">
        <f>AA172</f>
        <v>0</v>
      </c>
      <c r="AR171" s="142" t="s">
        <v>210</v>
      </c>
      <c r="AT171" s="143" t="s">
        <v>73</v>
      </c>
      <c r="AU171" s="143" t="s">
        <v>74</v>
      </c>
      <c r="AY171" s="142" t="s">
        <v>313</v>
      </c>
      <c r="BK171" s="144">
        <f>BK172</f>
        <v>0</v>
      </c>
    </row>
    <row r="172" spans="2:65" s="10" customFormat="1" ht="19.899999999999999" customHeight="1" x14ac:dyDescent="0.3">
      <c r="B172" s="135"/>
      <c r="C172" s="136"/>
      <c r="D172" s="145" t="s">
        <v>297</v>
      </c>
      <c r="E172" s="145"/>
      <c r="F172" s="145"/>
      <c r="G172" s="145"/>
      <c r="H172" s="145"/>
      <c r="I172" s="145"/>
      <c r="J172" s="145"/>
      <c r="K172" s="145"/>
      <c r="L172" s="145"/>
      <c r="M172" s="145"/>
      <c r="N172" s="269">
        <f>BK172</f>
        <v>0</v>
      </c>
      <c r="O172" s="270"/>
      <c r="P172" s="270"/>
      <c r="Q172" s="270"/>
      <c r="R172" s="138"/>
      <c r="T172" s="139"/>
      <c r="U172" s="136"/>
      <c r="V172" s="136"/>
      <c r="W172" s="140">
        <f>SUM(W173:W216)</f>
        <v>7602.0960000000005</v>
      </c>
      <c r="X172" s="136"/>
      <c r="Y172" s="140">
        <f>SUM(Y173:Y216)</f>
        <v>315.90987999999999</v>
      </c>
      <c r="Z172" s="136"/>
      <c r="AA172" s="141">
        <f>SUM(AA173:AA216)</f>
        <v>0</v>
      </c>
      <c r="AR172" s="142" t="s">
        <v>210</v>
      </c>
      <c r="AT172" s="143" t="s">
        <v>73</v>
      </c>
      <c r="AU172" s="143" t="s">
        <v>81</v>
      </c>
      <c r="AY172" s="142" t="s">
        <v>313</v>
      </c>
      <c r="BK172" s="144">
        <f>SUM(BK173:BK216)</f>
        <v>0</v>
      </c>
    </row>
    <row r="173" spans="2:65" s="1" customFormat="1" ht="31.5" customHeight="1" x14ac:dyDescent="0.3">
      <c r="B173" s="146"/>
      <c r="C173" s="147">
        <v>40</v>
      </c>
      <c r="D173" s="147" t="s">
        <v>314</v>
      </c>
      <c r="E173" s="148" t="s">
        <v>488</v>
      </c>
      <c r="F173" s="245" t="s">
        <v>847</v>
      </c>
      <c r="G173" s="245"/>
      <c r="H173" s="245"/>
      <c r="I173" s="245"/>
      <c r="J173" s="149" t="s">
        <v>462</v>
      </c>
      <c r="K173" s="150">
        <v>4</v>
      </c>
      <c r="L173" s="246">
        <v>0</v>
      </c>
      <c r="M173" s="246"/>
      <c r="N173" s="246">
        <f t="shared" ref="N173:N216" si="20">ROUND(L173*K173,2)</f>
        <v>0</v>
      </c>
      <c r="O173" s="246"/>
      <c r="P173" s="246"/>
      <c r="Q173" s="246"/>
      <c r="R173" s="151"/>
      <c r="T173" s="152" t="s">
        <v>5</v>
      </c>
      <c r="U173" s="42" t="s">
        <v>39</v>
      </c>
      <c r="V173" s="153">
        <v>0.23799999999999999</v>
      </c>
      <c r="W173" s="153">
        <f t="shared" ref="W173:W216" si="21">V173*K173</f>
        <v>0.95199999999999996</v>
      </c>
      <c r="X173" s="153">
        <v>0</v>
      </c>
      <c r="Y173" s="153">
        <f t="shared" ref="Y173:Y216" si="22">X173*K173</f>
        <v>0</v>
      </c>
      <c r="Z173" s="153">
        <v>0</v>
      </c>
      <c r="AA173" s="154">
        <f t="shared" ref="AA173:AA216" si="23">Z173*K173</f>
        <v>0</v>
      </c>
      <c r="AR173" s="19" t="s">
        <v>490</v>
      </c>
      <c r="AT173" s="19" t="s">
        <v>314</v>
      </c>
      <c r="AU173" s="19" t="s">
        <v>86</v>
      </c>
      <c r="AY173" s="19" t="s">
        <v>313</v>
      </c>
      <c r="BE173" s="155">
        <f t="shared" ref="BE173:BE216" si="24">IF(U173="základní",N173,0)</f>
        <v>0</v>
      </c>
      <c r="BF173" s="155">
        <f t="shared" ref="BF173:BF216" si="25">IF(U173="snížená",N173,0)</f>
        <v>0</v>
      </c>
      <c r="BG173" s="155">
        <f t="shared" ref="BG173:BG216" si="26">IF(U173="zákl. přenesená",N173,0)</f>
        <v>0</v>
      </c>
      <c r="BH173" s="155">
        <f t="shared" ref="BH173:BH216" si="27">IF(U173="sníž. přenesená",N173,0)</f>
        <v>0</v>
      </c>
      <c r="BI173" s="155">
        <f t="shared" ref="BI173:BI216" si="28">IF(U173="nulová",N173,0)</f>
        <v>0</v>
      </c>
      <c r="BJ173" s="19" t="s">
        <v>81</v>
      </c>
      <c r="BK173" s="155">
        <f t="shared" ref="BK173:BK216" si="29">ROUND(L173*K173,2)</f>
        <v>0</v>
      </c>
      <c r="BL173" s="19" t="s">
        <v>490</v>
      </c>
      <c r="BM173" s="19" t="s">
        <v>848</v>
      </c>
    </row>
    <row r="174" spans="2:65" s="1" customFormat="1" ht="31.5" customHeight="1" x14ac:dyDescent="0.3">
      <c r="B174" s="146"/>
      <c r="C174" s="147">
        <v>41</v>
      </c>
      <c r="D174" s="147" t="s">
        <v>314</v>
      </c>
      <c r="E174" s="148" t="s">
        <v>1339</v>
      </c>
      <c r="F174" s="261" t="s">
        <v>1340</v>
      </c>
      <c r="G174" s="262"/>
      <c r="H174" s="262"/>
      <c r="I174" s="263"/>
      <c r="J174" s="149" t="s">
        <v>462</v>
      </c>
      <c r="K174" s="150">
        <v>4</v>
      </c>
      <c r="L174" s="264">
        <v>0</v>
      </c>
      <c r="M174" s="265"/>
      <c r="N174" s="264">
        <f t="shared" si="20"/>
        <v>0</v>
      </c>
      <c r="O174" s="266"/>
      <c r="P174" s="266"/>
      <c r="Q174" s="265"/>
      <c r="R174" s="151"/>
      <c r="T174" s="152" t="s">
        <v>5</v>
      </c>
      <c r="U174" s="42" t="s">
        <v>39</v>
      </c>
      <c r="V174" s="153">
        <v>27.716000000000001</v>
      </c>
      <c r="W174" s="153">
        <f t="shared" si="21"/>
        <v>110.864</v>
      </c>
      <c r="X174" s="153">
        <v>3.2000000000000003E-4</v>
      </c>
      <c r="Y174" s="153">
        <f t="shared" si="22"/>
        <v>1.2800000000000001E-3</v>
      </c>
      <c r="Z174" s="153">
        <v>0</v>
      </c>
      <c r="AA174" s="154">
        <f t="shared" si="23"/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si="24"/>
        <v>0</v>
      </c>
      <c r="BF174" s="155">
        <f t="shared" si="25"/>
        <v>0</v>
      </c>
      <c r="BG174" s="155">
        <f t="shared" si="26"/>
        <v>0</v>
      </c>
      <c r="BH174" s="155">
        <f t="shared" si="27"/>
        <v>0</v>
      </c>
      <c r="BI174" s="155">
        <f t="shared" si="28"/>
        <v>0</v>
      </c>
      <c r="BJ174" s="19" t="s">
        <v>81</v>
      </c>
      <c r="BK174" s="155">
        <f t="shared" si="29"/>
        <v>0</v>
      </c>
      <c r="BL174" s="19" t="s">
        <v>490</v>
      </c>
      <c r="BM174" s="19" t="s">
        <v>1341</v>
      </c>
    </row>
    <row r="175" spans="2:65" s="1" customFormat="1" ht="44.25" customHeight="1" x14ac:dyDescent="0.3">
      <c r="B175" s="146"/>
      <c r="C175" s="147">
        <v>42</v>
      </c>
      <c r="D175" s="147" t="s">
        <v>314</v>
      </c>
      <c r="E175" s="148" t="s">
        <v>492</v>
      </c>
      <c r="F175" s="245" t="s">
        <v>493</v>
      </c>
      <c r="G175" s="245"/>
      <c r="H175" s="245"/>
      <c r="I175" s="245"/>
      <c r="J175" s="149" t="s">
        <v>462</v>
      </c>
      <c r="K175" s="150">
        <v>2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0.23799999999999999</v>
      </c>
      <c r="W175" s="153">
        <f t="shared" si="21"/>
        <v>0.47599999999999998</v>
      </c>
      <c r="X175" s="153">
        <v>0</v>
      </c>
      <c r="Y175" s="153">
        <f t="shared" si="22"/>
        <v>0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849</v>
      </c>
    </row>
    <row r="176" spans="2:65" s="1" customFormat="1" ht="31.5" customHeight="1" x14ac:dyDescent="0.3">
      <c r="B176" s="146"/>
      <c r="C176" s="147">
        <v>43</v>
      </c>
      <c r="D176" s="147" t="s">
        <v>314</v>
      </c>
      <c r="E176" s="148" t="s">
        <v>495</v>
      </c>
      <c r="F176" s="245" t="s">
        <v>850</v>
      </c>
      <c r="G176" s="245"/>
      <c r="H176" s="245"/>
      <c r="I176" s="245"/>
      <c r="J176" s="149" t="s">
        <v>462</v>
      </c>
      <c r="K176" s="150">
        <v>1</v>
      </c>
      <c r="L176" s="246">
        <v>0</v>
      </c>
      <c r="M176" s="246"/>
      <c r="N176" s="246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7.8150000000000004</v>
      </c>
      <c r="W176" s="153">
        <f t="shared" si="21"/>
        <v>7.8150000000000004</v>
      </c>
      <c r="X176" s="153">
        <v>1.8500000000000001E-3</v>
      </c>
      <c r="Y176" s="153">
        <f t="shared" si="22"/>
        <v>1.8500000000000001E-3</v>
      </c>
      <c r="Z176" s="153">
        <v>0</v>
      </c>
      <c r="AA176" s="154">
        <f t="shared" si="23"/>
        <v>0</v>
      </c>
      <c r="AR176" s="19" t="s">
        <v>490</v>
      </c>
      <c r="AT176" s="19" t="s">
        <v>314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851</v>
      </c>
    </row>
    <row r="177" spans="2:65" s="1" customFormat="1" ht="22.5" customHeight="1" x14ac:dyDescent="0.3">
      <c r="B177" s="146"/>
      <c r="C177" s="147">
        <v>44</v>
      </c>
      <c r="D177" s="147" t="s">
        <v>314</v>
      </c>
      <c r="E177" s="148" t="s">
        <v>852</v>
      </c>
      <c r="F177" s="245" t="s">
        <v>853</v>
      </c>
      <c r="G177" s="245"/>
      <c r="H177" s="245"/>
      <c r="I177" s="245"/>
      <c r="J177" s="149" t="s">
        <v>396</v>
      </c>
      <c r="K177" s="150">
        <v>4961</v>
      </c>
      <c r="L177" s="246">
        <v>0</v>
      </c>
      <c r="M177" s="246"/>
      <c r="N177" s="246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0.46300000000000002</v>
      </c>
      <c r="W177" s="153">
        <f t="shared" si="21"/>
        <v>2296.9430000000002</v>
      </c>
      <c r="X177" s="153">
        <v>3.5E-4</v>
      </c>
      <c r="Y177" s="153">
        <f t="shared" si="22"/>
        <v>1.7363500000000001</v>
      </c>
      <c r="Z177" s="153">
        <v>0</v>
      </c>
      <c r="AA177" s="154">
        <f t="shared" si="23"/>
        <v>0</v>
      </c>
      <c r="AR177" s="19" t="s">
        <v>490</v>
      </c>
      <c r="AT177" s="19" t="s">
        <v>314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490</v>
      </c>
      <c r="BM177" s="19" t="s">
        <v>854</v>
      </c>
    </row>
    <row r="178" spans="2:65" s="1" customFormat="1" ht="44.25" customHeight="1" x14ac:dyDescent="0.3">
      <c r="B178" s="146"/>
      <c r="C178" s="147">
        <v>45</v>
      </c>
      <c r="D178" s="167" t="s">
        <v>435</v>
      </c>
      <c r="E178" s="168" t="s">
        <v>501</v>
      </c>
      <c r="F178" s="284" t="s">
        <v>855</v>
      </c>
      <c r="G178" s="284"/>
      <c r="H178" s="284"/>
      <c r="I178" s="284"/>
      <c r="J178" s="169" t="s">
        <v>396</v>
      </c>
      <c r="K178" s="170">
        <v>4808</v>
      </c>
      <c r="L178" s="285">
        <v>0</v>
      </c>
      <c r="M178" s="285"/>
      <c r="N178" s="285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0</v>
      </c>
      <c r="W178" s="153">
        <f t="shared" si="21"/>
        <v>0</v>
      </c>
      <c r="X178" s="153">
        <v>6.2399999999999997E-2</v>
      </c>
      <c r="Y178" s="153">
        <f t="shared" si="22"/>
        <v>300.01920000000001</v>
      </c>
      <c r="Z178" s="153">
        <v>0</v>
      </c>
      <c r="AA178" s="154">
        <f t="shared" si="23"/>
        <v>0</v>
      </c>
      <c r="AR178" s="19" t="s">
        <v>503</v>
      </c>
      <c r="AT178" s="19" t="s">
        <v>435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503</v>
      </c>
      <c r="BM178" s="19" t="s">
        <v>856</v>
      </c>
    </row>
    <row r="179" spans="2:65" s="1" customFormat="1" ht="44.25" customHeight="1" x14ac:dyDescent="0.3">
      <c r="B179" s="146"/>
      <c r="C179" s="147">
        <v>46</v>
      </c>
      <c r="D179" s="167" t="s">
        <v>435</v>
      </c>
      <c r="E179" s="168" t="s">
        <v>505</v>
      </c>
      <c r="F179" s="284" t="s">
        <v>857</v>
      </c>
      <c r="G179" s="284"/>
      <c r="H179" s="284"/>
      <c r="I179" s="284"/>
      <c r="J179" s="169" t="s">
        <v>396</v>
      </c>
      <c r="K179" s="170">
        <v>108</v>
      </c>
      <c r="L179" s="285">
        <v>0</v>
      </c>
      <c r="M179" s="285"/>
      <c r="N179" s="285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0</v>
      </c>
      <c r="W179" s="153">
        <f t="shared" si="21"/>
        <v>0</v>
      </c>
      <c r="X179" s="153">
        <v>6.2399999999999997E-2</v>
      </c>
      <c r="Y179" s="153">
        <f t="shared" si="22"/>
        <v>6.7391999999999994</v>
      </c>
      <c r="Z179" s="153">
        <v>0</v>
      </c>
      <c r="AA179" s="154">
        <f t="shared" si="23"/>
        <v>0</v>
      </c>
      <c r="AR179" s="19" t="s">
        <v>503</v>
      </c>
      <c r="AT179" s="19" t="s">
        <v>435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503</v>
      </c>
      <c r="BM179" s="19" t="s">
        <v>858</v>
      </c>
    </row>
    <row r="180" spans="2:65" s="1" customFormat="1" ht="44.25" customHeight="1" x14ac:dyDescent="0.3">
      <c r="B180" s="146"/>
      <c r="C180" s="147">
        <v>47</v>
      </c>
      <c r="D180" s="167" t="s">
        <v>435</v>
      </c>
      <c r="E180" s="168" t="s">
        <v>1678</v>
      </c>
      <c r="F180" s="284" t="s">
        <v>1848</v>
      </c>
      <c r="G180" s="284"/>
      <c r="H180" s="284"/>
      <c r="I180" s="284"/>
      <c r="J180" s="169" t="s">
        <v>396</v>
      </c>
      <c r="K180" s="170">
        <v>95</v>
      </c>
      <c r="L180" s="285">
        <v>0</v>
      </c>
      <c r="M180" s="285"/>
      <c r="N180" s="285">
        <f t="shared" ref="N180" si="30">ROUND(L180*K180,2)</f>
        <v>0</v>
      </c>
      <c r="O180" s="246"/>
      <c r="P180" s="246"/>
      <c r="Q180" s="246"/>
      <c r="R180" s="151"/>
      <c r="T180" s="152" t="s">
        <v>5</v>
      </c>
      <c r="U180" s="42" t="s">
        <v>39</v>
      </c>
      <c r="V180" s="153">
        <v>0</v>
      </c>
      <c r="W180" s="153">
        <f t="shared" ref="W180" si="31">V180*K180</f>
        <v>0</v>
      </c>
      <c r="X180" s="153">
        <v>6.2399999999999997E-2</v>
      </c>
      <c r="Y180" s="153">
        <f t="shared" ref="Y180" si="32">X180*K180</f>
        <v>5.9279999999999999</v>
      </c>
      <c r="Z180" s="153">
        <v>0</v>
      </c>
      <c r="AA180" s="154">
        <f t="shared" ref="AA180" si="33">Z180*K180</f>
        <v>0</v>
      </c>
      <c r="AR180" s="19" t="s">
        <v>503</v>
      </c>
      <c r="AT180" s="19" t="s">
        <v>435</v>
      </c>
      <c r="AU180" s="19" t="s">
        <v>86</v>
      </c>
      <c r="AY180" s="19" t="s">
        <v>313</v>
      </c>
      <c r="BE180" s="155">
        <f t="shared" ref="BE180" si="34">IF(U180="základní",N180,0)</f>
        <v>0</v>
      </c>
      <c r="BF180" s="155">
        <f t="shared" ref="BF180" si="35">IF(U180="snížená",N180,0)</f>
        <v>0</v>
      </c>
      <c r="BG180" s="155">
        <f t="shared" ref="BG180" si="36">IF(U180="zákl. přenesená",N180,0)</f>
        <v>0</v>
      </c>
      <c r="BH180" s="155">
        <f t="shared" ref="BH180" si="37">IF(U180="sníž. přenesená",N180,0)</f>
        <v>0</v>
      </c>
      <c r="BI180" s="155">
        <f t="shared" ref="BI180" si="38">IF(U180="nulová",N180,0)</f>
        <v>0</v>
      </c>
      <c r="BJ180" s="19" t="s">
        <v>81</v>
      </c>
      <c r="BK180" s="155">
        <f t="shared" ref="BK180" si="39">ROUND(L180*K180,2)</f>
        <v>0</v>
      </c>
      <c r="BL180" s="19" t="s">
        <v>503</v>
      </c>
      <c r="BM180" s="19" t="s">
        <v>858</v>
      </c>
    </row>
    <row r="181" spans="2:65" s="1" customFormat="1" ht="44.25" customHeight="1" x14ac:dyDescent="0.3">
      <c r="B181" s="146"/>
      <c r="C181" s="147">
        <v>48</v>
      </c>
      <c r="D181" s="147" t="s">
        <v>314</v>
      </c>
      <c r="E181" s="148" t="s">
        <v>859</v>
      </c>
      <c r="F181" s="245" t="s">
        <v>860</v>
      </c>
      <c r="G181" s="245"/>
      <c r="H181" s="245"/>
      <c r="I181" s="245"/>
      <c r="J181" s="149" t="s">
        <v>462</v>
      </c>
      <c r="K181" s="150">
        <v>40</v>
      </c>
      <c r="L181" s="246">
        <v>0</v>
      </c>
      <c r="M181" s="246"/>
      <c r="N181" s="246">
        <f t="shared" si="20"/>
        <v>0</v>
      </c>
      <c r="O181" s="246"/>
      <c r="P181" s="246"/>
      <c r="Q181" s="246"/>
      <c r="R181" s="151"/>
      <c r="T181" s="152" t="s">
        <v>5</v>
      </c>
      <c r="U181" s="42" t="s">
        <v>39</v>
      </c>
      <c r="V181" s="153">
        <v>3.968</v>
      </c>
      <c r="W181" s="153">
        <f t="shared" si="21"/>
        <v>158.72</v>
      </c>
      <c r="X181" s="153">
        <v>5.5000000000000003E-4</v>
      </c>
      <c r="Y181" s="153">
        <f t="shared" si="22"/>
        <v>2.2000000000000002E-2</v>
      </c>
      <c r="Z181" s="153">
        <v>0</v>
      </c>
      <c r="AA181" s="154">
        <f t="shared" si="23"/>
        <v>0</v>
      </c>
      <c r="AR181" s="19" t="s">
        <v>490</v>
      </c>
      <c r="AT181" s="19" t="s">
        <v>314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490</v>
      </c>
      <c r="BM181" s="19" t="s">
        <v>861</v>
      </c>
    </row>
    <row r="182" spans="2:65" s="1" customFormat="1" ht="22.5" customHeight="1" x14ac:dyDescent="0.3">
      <c r="B182" s="146"/>
      <c r="C182" s="147">
        <v>49</v>
      </c>
      <c r="D182" s="147" t="s">
        <v>314</v>
      </c>
      <c r="E182" s="148" t="s">
        <v>1339</v>
      </c>
      <c r="F182" s="245" t="s">
        <v>1846</v>
      </c>
      <c r="G182" s="245"/>
      <c r="H182" s="245"/>
      <c r="I182" s="245"/>
      <c r="J182" s="149" t="s">
        <v>396</v>
      </c>
      <c r="K182" s="150">
        <v>20</v>
      </c>
      <c r="L182" s="246">
        <v>0</v>
      </c>
      <c r="M182" s="246"/>
      <c r="N182" s="246">
        <f t="shared" si="20"/>
        <v>0</v>
      </c>
      <c r="O182" s="246"/>
      <c r="P182" s="246"/>
      <c r="Q182" s="246"/>
      <c r="R182" s="151"/>
      <c r="T182" s="173" t="s">
        <v>5</v>
      </c>
      <c r="U182" s="174" t="s">
        <v>39</v>
      </c>
      <c r="V182" s="175">
        <v>2.4569999999999999</v>
      </c>
      <c r="W182" s="175">
        <f t="shared" si="21"/>
        <v>49.14</v>
      </c>
      <c r="X182" s="175">
        <v>1.07E-3</v>
      </c>
      <c r="Y182" s="175">
        <f t="shared" si="22"/>
        <v>2.1399999999999999E-2</v>
      </c>
      <c r="Z182" s="175">
        <v>0</v>
      </c>
      <c r="AA182" s="176">
        <f t="shared" si="23"/>
        <v>0</v>
      </c>
      <c r="AR182" s="19" t="s">
        <v>490</v>
      </c>
      <c r="AT182" s="19" t="s">
        <v>314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1843</v>
      </c>
    </row>
    <row r="183" spans="2:65" s="1" customFormat="1" ht="31.5" customHeight="1" x14ac:dyDescent="0.3">
      <c r="B183" s="146"/>
      <c r="C183" s="147">
        <v>50</v>
      </c>
      <c r="D183" s="177" t="s">
        <v>435</v>
      </c>
      <c r="E183" s="178" t="s">
        <v>501</v>
      </c>
      <c r="F183" s="290" t="s">
        <v>1847</v>
      </c>
      <c r="G183" s="290"/>
      <c r="H183" s="290"/>
      <c r="I183" s="290"/>
      <c r="J183" s="179" t="s">
        <v>396</v>
      </c>
      <c r="K183" s="180">
        <v>20</v>
      </c>
      <c r="L183" s="291">
        <v>0</v>
      </c>
      <c r="M183" s="291"/>
      <c r="N183" s="291">
        <f t="shared" si="20"/>
        <v>0</v>
      </c>
      <c r="O183" s="246"/>
      <c r="P183" s="246"/>
      <c r="Q183" s="246"/>
      <c r="R183" s="151"/>
      <c r="T183" s="173" t="s">
        <v>5</v>
      </c>
      <c r="U183" s="174" t="s">
        <v>39</v>
      </c>
      <c r="V183" s="175">
        <v>0</v>
      </c>
      <c r="W183" s="175">
        <f t="shared" si="21"/>
        <v>0</v>
      </c>
      <c r="X183" s="175">
        <v>6.2399999999999997E-2</v>
      </c>
      <c r="Y183" s="175">
        <f t="shared" si="22"/>
        <v>1.248</v>
      </c>
      <c r="Z183" s="175">
        <v>0</v>
      </c>
      <c r="AA183" s="176">
        <f t="shared" si="23"/>
        <v>0</v>
      </c>
      <c r="AR183" s="19" t="s">
        <v>503</v>
      </c>
      <c r="AT183" s="19" t="s">
        <v>435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503</v>
      </c>
      <c r="BM183" s="19" t="s">
        <v>1845</v>
      </c>
    </row>
    <row r="184" spans="2:65" s="1" customFormat="1" ht="31.5" customHeight="1" x14ac:dyDescent="0.3">
      <c r="B184" s="146"/>
      <c r="C184" s="147">
        <v>51</v>
      </c>
      <c r="D184" s="167" t="s">
        <v>435</v>
      </c>
      <c r="E184" s="168" t="s">
        <v>1898</v>
      </c>
      <c r="F184" s="289" t="s">
        <v>1899</v>
      </c>
      <c r="G184" s="289"/>
      <c r="H184" s="289"/>
      <c r="I184" s="289"/>
      <c r="J184" s="169" t="s">
        <v>511</v>
      </c>
      <c r="K184" s="170">
        <v>2</v>
      </c>
      <c r="L184" s="285">
        <v>0</v>
      </c>
      <c r="M184" s="285"/>
      <c r="N184" s="285">
        <f t="shared" si="20"/>
        <v>0</v>
      </c>
      <c r="O184" s="246"/>
      <c r="P184" s="246"/>
      <c r="Q184" s="246"/>
      <c r="R184" s="151"/>
      <c r="T184" s="152" t="s">
        <v>5</v>
      </c>
      <c r="U184" s="42" t="s">
        <v>39</v>
      </c>
      <c r="V184" s="153">
        <v>0</v>
      </c>
      <c r="W184" s="153">
        <f t="shared" si="21"/>
        <v>0</v>
      </c>
      <c r="X184" s="153">
        <v>0</v>
      </c>
      <c r="Y184" s="153">
        <f t="shared" si="22"/>
        <v>0</v>
      </c>
      <c r="Z184" s="153">
        <v>0</v>
      </c>
      <c r="AA184" s="154">
        <f t="shared" si="23"/>
        <v>0</v>
      </c>
      <c r="AR184" s="19" t="s">
        <v>514</v>
      </c>
      <c r="AT184" s="19" t="s">
        <v>435</v>
      </c>
      <c r="AU184" s="19" t="s">
        <v>86</v>
      </c>
      <c r="AY184" s="19" t="s">
        <v>313</v>
      </c>
      <c r="BE184" s="155">
        <f t="shared" si="24"/>
        <v>0</v>
      </c>
      <c r="BF184" s="155">
        <f t="shared" si="25"/>
        <v>0</v>
      </c>
      <c r="BG184" s="155">
        <f t="shared" si="26"/>
        <v>0</v>
      </c>
      <c r="BH184" s="155">
        <f t="shared" si="27"/>
        <v>0</v>
      </c>
      <c r="BI184" s="155">
        <f t="shared" si="28"/>
        <v>0</v>
      </c>
      <c r="BJ184" s="19" t="s">
        <v>81</v>
      </c>
      <c r="BK184" s="155">
        <f t="shared" si="29"/>
        <v>0</v>
      </c>
      <c r="BL184" s="19" t="s">
        <v>490</v>
      </c>
      <c r="BM184" s="19" t="s">
        <v>1780</v>
      </c>
    </row>
    <row r="185" spans="2:65" s="1" customFormat="1" ht="27.75" customHeight="1" x14ac:dyDescent="0.3">
      <c r="B185" s="146"/>
      <c r="C185" s="147">
        <v>52</v>
      </c>
      <c r="D185" s="147" t="s">
        <v>314</v>
      </c>
      <c r="E185" s="148" t="s">
        <v>1896</v>
      </c>
      <c r="F185" s="261" t="s">
        <v>1897</v>
      </c>
      <c r="G185" s="262"/>
      <c r="H185" s="262"/>
      <c r="I185" s="263"/>
      <c r="J185" s="149" t="s">
        <v>462</v>
      </c>
      <c r="K185" s="150">
        <v>2</v>
      </c>
      <c r="L185" s="264">
        <v>0</v>
      </c>
      <c r="M185" s="265"/>
      <c r="N185" s="264">
        <f t="shared" si="20"/>
        <v>0</v>
      </c>
      <c r="O185" s="266"/>
      <c r="P185" s="266"/>
      <c r="Q185" s="265"/>
      <c r="R185" s="151"/>
      <c r="T185" s="152" t="s">
        <v>5</v>
      </c>
      <c r="U185" s="42" t="s">
        <v>39</v>
      </c>
      <c r="V185" s="153">
        <v>0</v>
      </c>
      <c r="W185" s="153">
        <f t="shared" si="21"/>
        <v>0</v>
      </c>
      <c r="X185" s="153">
        <v>0</v>
      </c>
      <c r="Y185" s="153">
        <f t="shared" si="22"/>
        <v>0</v>
      </c>
      <c r="Z185" s="153">
        <v>0</v>
      </c>
      <c r="AA185" s="154">
        <f t="shared" si="23"/>
        <v>0</v>
      </c>
      <c r="AR185" s="19" t="s">
        <v>490</v>
      </c>
      <c r="AT185" s="19" t="s">
        <v>314</v>
      </c>
      <c r="AU185" s="19" t="s">
        <v>86</v>
      </c>
      <c r="AY185" s="19" t="s">
        <v>313</v>
      </c>
      <c r="BE185" s="155">
        <f t="shared" si="24"/>
        <v>0</v>
      </c>
      <c r="BF185" s="155">
        <f t="shared" si="25"/>
        <v>0</v>
      </c>
      <c r="BG185" s="155">
        <f t="shared" si="26"/>
        <v>0</v>
      </c>
      <c r="BH185" s="155">
        <f t="shared" si="27"/>
        <v>0</v>
      </c>
      <c r="BI185" s="155">
        <f t="shared" si="28"/>
        <v>0</v>
      </c>
      <c r="BJ185" s="19" t="s">
        <v>81</v>
      </c>
      <c r="BK185" s="155">
        <f t="shared" si="29"/>
        <v>0</v>
      </c>
      <c r="BL185" s="19" t="s">
        <v>490</v>
      </c>
      <c r="BM185" s="19" t="s">
        <v>1781</v>
      </c>
    </row>
    <row r="186" spans="2:65" s="1" customFormat="1" ht="27.75" customHeight="1" x14ac:dyDescent="0.3">
      <c r="B186" s="146"/>
      <c r="C186" s="147">
        <v>53</v>
      </c>
      <c r="D186" s="147" t="s">
        <v>314</v>
      </c>
      <c r="E186" s="148" t="s">
        <v>1894</v>
      </c>
      <c r="F186" s="261" t="s">
        <v>1956</v>
      </c>
      <c r="G186" s="262"/>
      <c r="H186" s="262"/>
      <c r="I186" s="263"/>
      <c r="J186" s="149" t="s">
        <v>462</v>
      </c>
      <c r="K186" s="150">
        <v>34</v>
      </c>
      <c r="L186" s="264">
        <v>0</v>
      </c>
      <c r="M186" s="265"/>
      <c r="N186" s="264">
        <f t="shared" si="20"/>
        <v>0</v>
      </c>
      <c r="O186" s="266"/>
      <c r="P186" s="266"/>
      <c r="Q186" s="265"/>
      <c r="R186" s="151"/>
      <c r="T186" s="152" t="s">
        <v>5</v>
      </c>
      <c r="U186" s="42" t="s">
        <v>39</v>
      </c>
      <c r="V186" s="153">
        <v>0</v>
      </c>
      <c r="W186" s="153">
        <f t="shared" si="21"/>
        <v>0</v>
      </c>
      <c r="X186" s="153">
        <v>0</v>
      </c>
      <c r="Y186" s="153">
        <f t="shared" si="22"/>
        <v>0</v>
      </c>
      <c r="Z186" s="153">
        <v>0</v>
      </c>
      <c r="AA186" s="154">
        <f t="shared" si="23"/>
        <v>0</v>
      </c>
      <c r="AR186" s="19" t="s">
        <v>490</v>
      </c>
      <c r="AT186" s="19" t="s">
        <v>314</v>
      </c>
      <c r="AU186" s="19" t="s">
        <v>86</v>
      </c>
      <c r="AY186" s="19" t="s">
        <v>313</v>
      </c>
      <c r="BE186" s="155">
        <f t="shared" si="24"/>
        <v>0</v>
      </c>
      <c r="BF186" s="155">
        <f t="shared" si="25"/>
        <v>0</v>
      </c>
      <c r="BG186" s="155">
        <f t="shared" si="26"/>
        <v>0</v>
      </c>
      <c r="BH186" s="155">
        <f t="shared" si="27"/>
        <v>0</v>
      </c>
      <c r="BI186" s="155">
        <f t="shared" si="28"/>
        <v>0</v>
      </c>
      <c r="BJ186" s="19" t="s">
        <v>81</v>
      </c>
      <c r="BK186" s="155">
        <f t="shared" si="29"/>
        <v>0</v>
      </c>
      <c r="BL186" s="19" t="s">
        <v>490</v>
      </c>
      <c r="BM186" s="19" t="s">
        <v>1781</v>
      </c>
    </row>
    <row r="187" spans="2:65" s="1" customFormat="1" ht="22.5" customHeight="1" x14ac:dyDescent="0.3">
      <c r="B187" s="146"/>
      <c r="C187" s="147">
        <v>54</v>
      </c>
      <c r="D187" s="147" t="s">
        <v>314</v>
      </c>
      <c r="E187" s="148" t="s">
        <v>510</v>
      </c>
      <c r="F187" s="245" t="s">
        <v>862</v>
      </c>
      <c r="G187" s="245"/>
      <c r="H187" s="245"/>
      <c r="I187" s="245"/>
      <c r="J187" s="149" t="s">
        <v>511</v>
      </c>
      <c r="K187" s="150">
        <v>493</v>
      </c>
      <c r="L187" s="246">
        <v>0</v>
      </c>
      <c r="M187" s="246"/>
      <c r="N187" s="246">
        <f t="shared" si="2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0.23</v>
      </c>
      <c r="W187" s="153">
        <f t="shared" si="21"/>
        <v>113.39</v>
      </c>
      <c r="X187" s="153">
        <v>1.9000000000000001E-4</v>
      </c>
      <c r="Y187" s="153">
        <f t="shared" si="22"/>
        <v>9.3670000000000003E-2</v>
      </c>
      <c r="Z187" s="153">
        <v>0</v>
      </c>
      <c r="AA187" s="154">
        <f t="shared" si="23"/>
        <v>0</v>
      </c>
      <c r="AR187" s="19" t="s">
        <v>490</v>
      </c>
      <c r="AT187" s="19" t="s">
        <v>314</v>
      </c>
      <c r="AU187" s="19" t="s">
        <v>86</v>
      </c>
      <c r="AY187" s="19" t="s">
        <v>313</v>
      </c>
      <c r="BE187" s="155">
        <f t="shared" si="24"/>
        <v>0</v>
      </c>
      <c r="BF187" s="155">
        <f t="shared" si="25"/>
        <v>0</v>
      </c>
      <c r="BG187" s="155">
        <f t="shared" si="26"/>
        <v>0</v>
      </c>
      <c r="BH187" s="155">
        <f t="shared" si="27"/>
        <v>0</v>
      </c>
      <c r="BI187" s="155">
        <f t="shared" si="28"/>
        <v>0</v>
      </c>
      <c r="BJ187" s="19" t="s">
        <v>81</v>
      </c>
      <c r="BK187" s="155">
        <f t="shared" si="29"/>
        <v>0</v>
      </c>
      <c r="BL187" s="19" t="s">
        <v>490</v>
      </c>
      <c r="BM187" s="19" t="s">
        <v>863</v>
      </c>
    </row>
    <row r="188" spans="2:65" s="1" customFormat="1" ht="31.5" customHeight="1" x14ac:dyDescent="0.3">
      <c r="B188" s="146"/>
      <c r="C188" s="147">
        <v>55</v>
      </c>
      <c r="D188" s="167" t="s">
        <v>435</v>
      </c>
      <c r="E188" s="168" t="s">
        <v>513</v>
      </c>
      <c r="F188" s="284" t="s">
        <v>1959</v>
      </c>
      <c r="G188" s="284"/>
      <c r="H188" s="284"/>
      <c r="I188" s="284"/>
      <c r="J188" s="169" t="s">
        <v>511</v>
      </c>
      <c r="K188" s="170">
        <v>493</v>
      </c>
      <c r="L188" s="285">
        <v>0</v>
      </c>
      <c r="M188" s="285"/>
      <c r="N188" s="285">
        <f t="shared" si="2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</v>
      </c>
      <c r="W188" s="153">
        <f t="shared" si="21"/>
        <v>0</v>
      </c>
      <c r="X188" s="153">
        <v>0</v>
      </c>
      <c r="Y188" s="153">
        <f t="shared" si="22"/>
        <v>0</v>
      </c>
      <c r="Z188" s="153">
        <v>0</v>
      </c>
      <c r="AA188" s="154">
        <f t="shared" si="23"/>
        <v>0</v>
      </c>
      <c r="AR188" s="19" t="s">
        <v>514</v>
      </c>
      <c r="AT188" s="19" t="s">
        <v>435</v>
      </c>
      <c r="AU188" s="19" t="s">
        <v>86</v>
      </c>
      <c r="AY188" s="19" t="s">
        <v>313</v>
      </c>
      <c r="BE188" s="155">
        <f t="shared" si="24"/>
        <v>0</v>
      </c>
      <c r="BF188" s="155">
        <f t="shared" si="25"/>
        <v>0</v>
      </c>
      <c r="BG188" s="155">
        <f t="shared" si="26"/>
        <v>0</v>
      </c>
      <c r="BH188" s="155">
        <f t="shared" si="27"/>
        <v>0</v>
      </c>
      <c r="BI188" s="155">
        <f t="shared" si="28"/>
        <v>0</v>
      </c>
      <c r="BJ188" s="19" t="s">
        <v>81</v>
      </c>
      <c r="BK188" s="155">
        <f t="shared" si="29"/>
        <v>0</v>
      </c>
      <c r="BL188" s="19" t="s">
        <v>490</v>
      </c>
      <c r="BM188" s="19" t="s">
        <v>864</v>
      </c>
    </row>
    <row r="189" spans="2:65" s="1" customFormat="1" ht="31.5" customHeight="1" x14ac:dyDescent="0.3">
      <c r="B189" s="146"/>
      <c r="C189" s="147">
        <v>56</v>
      </c>
      <c r="D189" s="147" t="s">
        <v>314</v>
      </c>
      <c r="E189" s="148" t="s">
        <v>516</v>
      </c>
      <c r="F189" s="245" t="s">
        <v>1950</v>
      </c>
      <c r="G189" s="245"/>
      <c r="H189" s="245"/>
      <c r="I189" s="245"/>
      <c r="J189" s="149" t="s">
        <v>387</v>
      </c>
      <c r="K189" s="150">
        <v>3</v>
      </c>
      <c r="L189" s="246">
        <v>0</v>
      </c>
      <c r="M189" s="246"/>
      <c r="N189" s="246">
        <f t="shared" si="2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0.18</v>
      </c>
      <c r="W189" s="153">
        <f t="shared" si="21"/>
        <v>0.54</v>
      </c>
      <c r="X189" s="153">
        <v>1.1E-4</v>
      </c>
      <c r="Y189" s="153">
        <f t="shared" si="22"/>
        <v>3.3E-4</v>
      </c>
      <c r="Z189" s="153">
        <v>0</v>
      </c>
      <c r="AA189" s="154">
        <f t="shared" si="23"/>
        <v>0</v>
      </c>
      <c r="AR189" s="19" t="s">
        <v>490</v>
      </c>
      <c r="AT189" s="19" t="s">
        <v>314</v>
      </c>
      <c r="AU189" s="19" t="s">
        <v>86</v>
      </c>
      <c r="AY189" s="19" t="s">
        <v>313</v>
      </c>
      <c r="BE189" s="155">
        <f t="shared" si="24"/>
        <v>0</v>
      </c>
      <c r="BF189" s="155">
        <f t="shared" si="25"/>
        <v>0</v>
      </c>
      <c r="BG189" s="155">
        <f t="shared" si="26"/>
        <v>0</v>
      </c>
      <c r="BH189" s="155">
        <f t="shared" si="27"/>
        <v>0</v>
      </c>
      <c r="BI189" s="155">
        <f t="shared" si="28"/>
        <v>0</v>
      </c>
      <c r="BJ189" s="19" t="s">
        <v>81</v>
      </c>
      <c r="BK189" s="155">
        <f t="shared" si="29"/>
        <v>0</v>
      </c>
      <c r="BL189" s="19" t="s">
        <v>490</v>
      </c>
      <c r="BM189" s="19" t="s">
        <v>865</v>
      </c>
    </row>
    <row r="190" spans="2:65" s="1" customFormat="1" ht="22.5" customHeight="1" x14ac:dyDescent="0.3">
      <c r="B190" s="146"/>
      <c r="C190" s="147">
        <v>57</v>
      </c>
      <c r="D190" s="167" t="s">
        <v>435</v>
      </c>
      <c r="E190" s="168" t="s">
        <v>519</v>
      </c>
      <c r="F190" s="284" t="s">
        <v>1960</v>
      </c>
      <c r="G190" s="284"/>
      <c r="H190" s="284"/>
      <c r="I190" s="284"/>
      <c r="J190" s="169" t="s">
        <v>396</v>
      </c>
      <c r="K190" s="170">
        <v>16</v>
      </c>
      <c r="L190" s="285">
        <v>0</v>
      </c>
      <c r="M190" s="285"/>
      <c r="N190" s="285">
        <f t="shared" si="2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</v>
      </c>
      <c r="W190" s="153">
        <f t="shared" si="21"/>
        <v>0</v>
      </c>
      <c r="X190" s="153">
        <v>0</v>
      </c>
      <c r="Y190" s="153">
        <f t="shared" si="22"/>
        <v>0</v>
      </c>
      <c r="Z190" s="153">
        <v>0</v>
      </c>
      <c r="AA190" s="154">
        <f t="shared" si="23"/>
        <v>0</v>
      </c>
      <c r="AR190" s="19" t="s">
        <v>514</v>
      </c>
      <c r="AT190" s="19" t="s">
        <v>435</v>
      </c>
      <c r="AU190" s="19" t="s">
        <v>86</v>
      </c>
      <c r="AY190" s="19" t="s">
        <v>313</v>
      </c>
      <c r="BE190" s="155">
        <f t="shared" si="24"/>
        <v>0</v>
      </c>
      <c r="BF190" s="155">
        <f t="shared" si="25"/>
        <v>0</v>
      </c>
      <c r="BG190" s="155">
        <f t="shared" si="26"/>
        <v>0</v>
      </c>
      <c r="BH190" s="155">
        <f t="shared" si="27"/>
        <v>0</v>
      </c>
      <c r="BI190" s="155">
        <f t="shared" si="28"/>
        <v>0</v>
      </c>
      <c r="BJ190" s="19" t="s">
        <v>81</v>
      </c>
      <c r="BK190" s="155">
        <f t="shared" si="29"/>
        <v>0</v>
      </c>
      <c r="BL190" s="19" t="s">
        <v>490</v>
      </c>
      <c r="BM190" s="19" t="s">
        <v>866</v>
      </c>
    </row>
    <row r="191" spans="2:65" s="1" customFormat="1" ht="22.5" customHeight="1" x14ac:dyDescent="0.3">
      <c r="B191" s="146"/>
      <c r="C191" s="147">
        <v>58</v>
      </c>
      <c r="D191" s="147" t="s">
        <v>314</v>
      </c>
      <c r="E191" s="148" t="s">
        <v>522</v>
      </c>
      <c r="F191" s="245" t="s">
        <v>1952</v>
      </c>
      <c r="G191" s="245"/>
      <c r="H191" s="245"/>
      <c r="I191" s="245"/>
      <c r="J191" s="149" t="s">
        <v>387</v>
      </c>
      <c r="K191" s="150">
        <v>170</v>
      </c>
      <c r="L191" s="246">
        <v>0</v>
      </c>
      <c r="M191" s="246"/>
      <c r="N191" s="246">
        <f t="shared" si="2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1.0569999999999999</v>
      </c>
      <c r="W191" s="153">
        <f t="shared" si="21"/>
        <v>179.69</v>
      </c>
      <c r="X191" s="153">
        <v>5.8E-4</v>
      </c>
      <c r="Y191" s="153">
        <f t="shared" si="22"/>
        <v>9.8600000000000007E-2</v>
      </c>
      <c r="Z191" s="153">
        <v>0</v>
      </c>
      <c r="AA191" s="154">
        <f t="shared" si="23"/>
        <v>0</v>
      </c>
      <c r="AR191" s="19" t="s">
        <v>490</v>
      </c>
      <c r="AT191" s="19" t="s">
        <v>314</v>
      </c>
      <c r="AU191" s="19" t="s">
        <v>86</v>
      </c>
      <c r="AY191" s="19" t="s">
        <v>313</v>
      </c>
      <c r="BE191" s="155">
        <f t="shared" si="24"/>
        <v>0</v>
      </c>
      <c r="BF191" s="155">
        <f t="shared" si="25"/>
        <v>0</v>
      </c>
      <c r="BG191" s="155">
        <f t="shared" si="26"/>
        <v>0</v>
      </c>
      <c r="BH191" s="155">
        <f t="shared" si="27"/>
        <v>0</v>
      </c>
      <c r="BI191" s="155">
        <f t="shared" si="28"/>
        <v>0</v>
      </c>
      <c r="BJ191" s="19" t="s">
        <v>81</v>
      </c>
      <c r="BK191" s="155">
        <f t="shared" si="29"/>
        <v>0</v>
      </c>
      <c r="BL191" s="19" t="s">
        <v>490</v>
      </c>
      <c r="BM191" s="19" t="s">
        <v>867</v>
      </c>
    </row>
    <row r="192" spans="2:65" s="1" customFormat="1" ht="22.5" customHeight="1" x14ac:dyDescent="0.3">
      <c r="B192" s="146"/>
      <c r="C192" s="147">
        <v>59</v>
      </c>
      <c r="D192" s="167" t="s">
        <v>435</v>
      </c>
      <c r="E192" s="168" t="s">
        <v>525</v>
      </c>
      <c r="F192" s="284" t="s">
        <v>1953</v>
      </c>
      <c r="G192" s="284"/>
      <c r="H192" s="284"/>
      <c r="I192" s="284"/>
      <c r="J192" s="169" t="s">
        <v>396</v>
      </c>
      <c r="K192" s="170">
        <v>3400</v>
      </c>
      <c r="L192" s="285">
        <v>0</v>
      </c>
      <c r="M192" s="285"/>
      <c r="N192" s="285">
        <f t="shared" si="2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0</v>
      </c>
      <c r="W192" s="153">
        <f t="shared" si="21"/>
        <v>0</v>
      </c>
      <c r="X192" s="153">
        <v>0</v>
      </c>
      <c r="Y192" s="153">
        <f t="shared" si="22"/>
        <v>0</v>
      </c>
      <c r="Z192" s="153">
        <v>0</v>
      </c>
      <c r="AA192" s="154">
        <f t="shared" si="23"/>
        <v>0</v>
      </c>
      <c r="AR192" s="19" t="s">
        <v>514</v>
      </c>
      <c r="AT192" s="19" t="s">
        <v>435</v>
      </c>
      <c r="AU192" s="19" t="s">
        <v>86</v>
      </c>
      <c r="AY192" s="19" t="s">
        <v>313</v>
      </c>
      <c r="BE192" s="155">
        <f t="shared" si="24"/>
        <v>0</v>
      </c>
      <c r="BF192" s="155">
        <f t="shared" si="25"/>
        <v>0</v>
      </c>
      <c r="BG192" s="155">
        <f t="shared" si="26"/>
        <v>0</v>
      </c>
      <c r="BH192" s="155">
        <f t="shared" si="27"/>
        <v>0</v>
      </c>
      <c r="BI192" s="155">
        <f t="shared" si="28"/>
        <v>0</v>
      </c>
      <c r="BJ192" s="19" t="s">
        <v>81</v>
      </c>
      <c r="BK192" s="155">
        <f t="shared" si="29"/>
        <v>0</v>
      </c>
      <c r="BL192" s="19" t="s">
        <v>490</v>
      </c>
      <c r="BM192" s="19" t="s">
        <v>868</v>
      </c>
    </row>
    <row r="193" spans="2:65" s="1" customFormat="1" ht="31.5" customHeight="1" x14ac:dyDescent="0.3">
      <c r="B193" s="146"/>
      <c r="C193" s="147">
        <v>60</v>
      </c>
      <c r="D193" s="147" t="s">
        <v>314</v>
      </c>
      <c r="E193" s="148" t="s">
        <v>528</v>
      </c>
      <c r="F193" s="245" t="s">
        <v>1961</v>
      </c>
      <c r="G193" s="245"/>
      <c r="H193" s="245"/>
      <c r="I193" s="245"/>
      <c r="J193" s="149" t="s">
        <v>387</v>
      </c>
      <c r="K193" s="150">
        <v>10</v>
      </c>
      <c r="L193" s="246">
        <v>0</v>
      </c>
      <c r="M193" s="246"/>
      <c r="N193" s="246">
        <f t="shared" si="2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0.66500000000000004</v>
      </c>
      <c r="W193" s="153">
        <f t="shared" si="21"/>
        <v>6.65</v>
      </c>
      <c r="X193" s="153">
        <v>0</v>
      </c>
      <c r="Y193" s="153">
        <f t="shared" si="22"/>
        <v>0</v>
      </c>
      <c r="Z193" s="153">
        <v>0</v>
      </c>
      <c r="AA193" s="154">
        <f t="shared" si="23"/>
        <v>0</v>
      </c>
      <c r="AR193" s="19" t="s">
        <v>490</v>
      </c>
      <c r="AT193" s="19" t="s">
        <v>314</v>
      </c>
      <c r="AU193" s="19" t="s">
        <v>86</v>
      </c>
      <c r="AY193" s="19" t="s">
        <v>313</v>
      </c>
      <c r="BE193" s="155">
        <f t="shared" si="24"/>
        <v>0</v>
      </c>
      <c r="BF193" s="155">
        <f t="shared" si="25"/>
        <v>0</v>
      </c>
      <c r="BG193" s="155">
        <f t="shared" si="26"/>
        <v>0</v>
      </c>
      <c r="BH193" s="155">
        <f t="shared" si="27"/>
        <v>0</v>
      </c>
      <c r="BI193" s="155">
        <f t="shared" si="28"/>
        <v>0</v>
      </c>
      <c r="BJ193" s="19" t="s">
        <v>81</v>
      </c>
      <c r="BK193" s="155">
        <f t="shared" si="29"/>
        <v>0</v>
      </c>
      <c r="BL193" s="19" t="s">
        <v>490</v>
      </c>
      <c r="BM193" s="19" t="s">
        <v>869</v>
      </c>
    </row>
    <row r="194" spans="2:65" s="1" customFormat="1" ht="22.5" customHeight="1" x14ac:dyDescent="0.3">
      <c r="B194" s="146"/>
      <c r="C194" s="147">
        <v>61</v>
      </c>
      <c r="D194" s="167" t="s">
        <v>435</v>
      </c>
      <c r="E194" s="168" t="s">
        <v>531</v>
      </c>
      <c r="F194" s="284" t="s">
        <v>1955</v>
      </c>
      <c r="G194" s="284"/>
      <c r="H194" s="284"/>
      <c r="I194" s="284"/>
      <c r="J194" s="169" t="s">
        <v>396</v>
      </c>
      <c r="K194" s="170">
        <v>400</v>
      </c>
      <c r="L194" s="285">
        <v>0</v>
      </c>
      <c r="M194" s="285"/>
      <c r="N194" s="285">
        <f t="shared" si="2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0</v>
      </c>
      <c r="W194" s="153">
        <f t="shared" si="21"/>
        <v>0</v>
      </c>
      <c r="X194" s="153">
        <v>0</v>
      </c>
      <c r="Y194" s="153">
        <f t="shared" si="22"/>
        <v>0</v>
      </c>
      <c r="Z194" s="153">
        <v>0</v>
      </c>
      <c r="AA194" s="154">
        <f t="shared" si="23"/>
        <v>0</v>
      </c>
      <c r="AR194" s="19" t="s">
        <v>514</v>
      </c>
      <c r="AT194" s="19" t="s">
        <v>435</v>
      </c>
      <c r="AU194" s="19" t="s">
        <v>86</v>
      </c>
      <c r="AY194" s="19" t="s">
        <v>313</v>
      </c>
      <c r="BE194" s="155">
        <f t="shared" si="24"/>
        <v>0</v>
      </c>
      <c r="BF194" s="155">
        <f t="shared" si="25"/>
        <v>0</v>
      </c>
      <c r="BG194" s="155">
        <f t="shared" si="26"/>
        <v>0</v>
      </c>
      <c r="BH194" s="155">
        <f t="shared" si="27"/>
        <v>0</v>
      </c>
      <c r="BI194" s="155">
        <f t="shared" si="28"/>
        <v>0</v>
      </c>
      <c r="BJ194" s="19" t="s">
        <v>81</v>
      </c>
      <c r="BK194" s="155">
        <f t="shared" si="29"/>
        <v>0</v>
      </c>
      <c r="BL194" s="19" t="s">
        <v>490</v>
      </c>
      <c r="BM194" s="19" t="s">
        <v>870</v>
      </c>
    </row>
    <row r="195" spans="2:65" s="1" customFormat="1" ht="22.5" customHeight="1" x14ac:dyDescent="0.3">
      <c r="B195" s="146"/>
      <c r="C195" s="147">
        <v>62</v>
      </c>
      <c r="D195" s="147" t="s">
        <v>314</v>
      </c>
      <c r="E195" s="148" t="s">
        <v>534</v>
      </c>
      <c r="F195" s="245" t="s">
        <v>535</v>
      </c>
      <c r="G195" s="245"/>
      <c r="H195" s="245"/>
      <c r="I195" s="245"/>
      <c r="J195" s="149" t="s">
        <v>462</v>
      </c>
      <c r="K195" s="150">
        <v>30</v>
      </c>
      <c r="L195" s="246">
        <v>0</v>
      </c>
      <c r="M195" s="246"/>
      <c r="N195" s="246">
        <f t="shared" si="2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0.47699999999999998</v>
      </c>
      <c r="W195" s="153">
        <f t="shared" si="21"/>
        <v>14.309999999999999</v>
      </c>
      <c r="X195" s="153">
        <v>0</v>
      </c>
      <c r="Y195" s="153">
        <f t="shared" si="22"/>
        <v>0</v>
      </c>
      <c r="Z195" s="153">
        <v>0</v>
      </c>
      <c r="AA195" s="154">
        <f t="shared" si="23"/>
        <v>0</v>
      </c>
      <c r="AR195" s="19" t="s">
        <v>490</v>
      </c>
      <c r="AT195" s="19" t="s">
        <v>314</v>
      </c>
      <c r="AU195" s="19" t="s">
        <v>86</v>
      </c>
      <c r="AY195" s="19" t="s">
        <v>313</v>
      </c>
      <c r="BE195" s="155">
        <f t="shared" si="24"/>
        <v>0</v>
      </c>
      <c r="BF195" s="155">
        <f t="shared" si="25"/>
        <v>0</v>
      </c>
      <c r="BG195" s="155">
        <f t="shared" si="26"/>
        <v>0</v>
      </c>
      <c r="BH195" s="155">
        <f t="shared" si="27"/>
        <v>0</v>
      </c>
      <c r="BI195" s="155">
        <f t="shared" si="28"/>
        <v>0</v>
      </c>
      <c r="BJ195" s="19" t="s">
        <v>81</v>
      </c>
      <c r="BK195" s="155">
        <f t="shared" si="29"/>
        <v>0</v>
      </c>
      <c r="BL195" s="19" t="s">
        <v>490</v>
      </c>
      <c r="BM195" s="19" t="s">
        <v>871</v>
      </c>
    </row>
    <row r="196" spans="2:65" s="1" customFormat="1" ht="31.5" customHeight="1" x14ac:dyDescent="0.3">
      <c r="B196" s="146"/>
      <c r="C196" s="147">
        <v>63</v>
      </c>
      <c r="D196" s="167" t="s">
        <v>435</v>
      </c>
      <c r="E196" s="168" t="s">
        <v>537</v>
      </c>
      <c r="F196" s="284" t="s">
        <v>538</v>
      </c>
      <c r="G196" s="284"/>
      <c r="H196" s="284"/>
      <c r="I196" s="284"/>
      <c r="J196" s="169" t="s">
        <v>5</v>
      </c>
      <c r="K196" s="170">
        <v>30</v>
      </c>
      <c r="L196" s="285">
        <v>0</v>
      </c>
      <c r="M196" s="285"/>
      <c r="N196" s="285">
        <f t="shared" si="2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0</v>
      </c>
      <c r="W196" s="153">
        <f t="shared" si="21"/>
        <v>0</v>
      </c>
      <c r="X196" s="153">
        <v>0</v>
      </c>
      <c r="Y196" s="153">
        <f t="shared" si="22"/>
        <v>0</v>
      </c>
      <c r="Z196" s="153">
        <v>0</v>
      </c>
      <c r="AA196" s="154">
        <f t="shared" si="23"/>
        <v>0</v>
      </c>
      <c r="AR196" s="19" t="s">
        <v>514</v>
      </c>
      <c r="AT196" s="19" t="s">
        <v>435</v>
      </c>
      <c r="AU196" s="19" t="s">
        <v>86</v>
      </c>
      <c r="AY196" s="19" t="s">
        <v>313</v>
      </c>
      <c r="BE196" s="155">
        <f t="shared" si="24"/>
        <v>0</v>
      </c>
      <c r="BF196" s="155">
        <f t="shared" si="25"/>
        <v>0</v>
      </c>
      <c r="BG196" s="155">
        <f t="shared" si="26"/>
        <v>0</v>
      </c>
      <c r="BH196" s="155">
        <f t="shared" si="27"/>
        <v>0</v>
      </c>
      <c r="BI196" s="155">
        <f t="shared" si="28"/>
        <v>0</v>
      </c>
      <c r="BJ196" s="19" t="s">
        <v>81</v>
      </c>
      <c r="BK196" s="155">
        <f t="shared" si="29"/>
        <v>0</v>
      </c>
      <c r="BL196" s="19" t="s">
        <v>490</v>
      </c>
      <c r="BM196" s="19" t="s">
        <v>872</v>
      </c>
    </row>
    <row r="197" spans="2:65" s="1" customFormat="1" ht="31.5" customHeight="1" x14ac:dyDescent="0.3">
      <c r="B197" s="146"/>
      <c r="C197" s="147">
        <v>64</v>
      </c>
      <c r="D197" s="147" t="s">
        <v>314</v>
      </c>
      <c r="E197" s="148" t="s">
        <v>540</v>
      </c>
      <c r="F197" s="245" t="s">
        <v>1985</v>
      </c>
      <c r="G197" s="245"/>
      <c r="H197" s="245"/>
      <c r="I197" s="245"/>
      <c r="J197" s="149" t="s">
        <v>396</v>
      </c>
      <c r="K197" s="150">
        <v>100</v>
      </c>
      <c r="L197" s="246">
        <v>0</v>
      </c>
      <c r="M197" s="246"/>
      <c r="N197" s="246">
        <f t="shared" si="2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0.86099999999999999</v>
      </c>
      <c r="W197" s="153">
        <f t="shared" si="21"/>
        <v>86.1</v>
      </c>
      <c r="X197" s="153">
        <v>0</v>
      </c>
      <c r="Y197" s="153">
        <f t="shared" si="22"/>
        <v>0</v>
      </c>
      <c r="Z197" s="153">
        <v>0</v>
      </c>
      <c r="AA197" s="154">
        <f t="shared" si="23"/>
        <v>0</v>
      </c>
      <c r="AR197" s="19" t="s">
        <v>490</v>
      </c>
      <c r="AT197" s="19" t="s">
        <v>314</v>
      </c>
      <c r="AU197" s="19" t="s">
        <v>86</v>
      </c>
      <c r="AY197" s="19" t="s">
        <v>313</v>
      </c>
      <c r="BE197" s="155">
        <f t="shared" si="24"/>
        <v>0</v>
      </c>
      <c r="BF197" s="155">
        <f t="shared" si="25"/>
        <v>0</v>
      </c>
      <c r="BG197" s="155">
        <f t="shared" si="26"/>
        <v>0</v>
      </c>
      <c r="BH197" s="155">
        <f t="shared" si="27"/>
        <v>0</v>
      </c>
      <c r="BI197" s="155">
        <f t="shared" si="28"/>
        <v>0</v>
      </c>
      <c r="BJ197" s="19" t="s">
        <v>81</v>
      </c>
      <c r="BK197" s="155">
        <f t="shared" si="29"/>
        <v>0</v>
      </c>
      <c r="BL197" s="19" t="s">
        <v>490</v>
      </c>
      <c r="BM197" s="19" t="s">
        <v>873</v>
      </c>
    </row>
    <row r="198" spans="2:65" s="1" customFormat="1" ht="22.5" customHeight="1" x14ac:dyDescent="0.3">
      <c r="B198" s="146"/>
      <c r="C198" s="147">
        <v>65</v>
      </c>
      <c r="D198" s="147" t="s">
        <v>314</v>
      </c>
      <c r="E198" s="148" t="s">
        <v>543</v>
      </c>
      <c r="F198" s="245" t="s">
        <v>544</v>
      </c>
      <c r="G198" s="245"/>
      <c r="H198" s="245"/>
      <c r="I198" s="245"/>
      <c r="J198" s="149" t="s">
        <v>396</v>
      </c>
      <c r="K198" s="150">
        <v>4961</v>
      </c>
      <c r="L198" s="246">
        <v>0</v>
      </c>
      <c r="M198" s="246"/>
      <c r="N198" s="246">
        <f t="shared" si="2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0.86099999999999999</v>
      </c>
      <c r="W198" s="153">
        <f t="shared" si="21"/>
        <v>4271.4210000000003</v>
      </c>
      <c r="X198" s="153">
        <v>0</v>
      </c>
      <c r="Y198" s="153">
        <f t="shared" si="22"/>
        <v>0</v>
      </c>
      <c r="Z198" s="153">
        <v>0</v>
      </c>
      <c r="AA198" s="154">
        <f t="shared" si="2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24"/>
        <v>0</v>
      </c>
      <c r="BF198" s="155">
        <f t="shared" si="25"/>
        <v>0</v>
      </c>
      <c r="BG198" s="155">
        <f t="shared" si="26"/>
        <v>0</v>
      </c>
      <c r="BH198" s="155">
        <f t="shared" si="27"/>
        <v>0</v>
      </c>
      <c r="BI198" s="155">
        <f t="shared" si="28"/>
        <v>0</v>
      </c>
      <c r="BJ198" s="19" t="s">
        <v>81</v>
      </c>
      <c r="BK198" s="155">
        <f t="shared" si="29"/>
        <v>0</v>
      </c>
      <c r="BL198" s="19" t="s">
        <v>490</v>
      </c>
      <c r="BM198" s="19" t="s">
        <v>874</v>
      </c>
    </row>
    <row r="199" spans="2:65" s="1" customFormat="1" ht="22.5" customHeight="1" x14ac:dyDescent="0.3">
      <c r="B199" s="146"/>
      <c r="C199" s="147">
        <v>66</v>
      </c>
      <c r="D199" s="147" t="s">
        <v>314</v>
      </c>
      <c r="E199" s="148" t="s">
        <v>546</v>
      </c>
      <c r="F199" s="245" t="s">
        <v>875</v>
      </c>
      <c r="G199" s="245"/>
      <c r="H199" s="245"/>
      <c r="I199" s="245"/>
      <c r="J199" s="149" t="s">
        <v>396</v>
      </c>
      <c r="K199" s="150">
        <v>4961</v>
      </c>
      <c r="L199" s="246">
        <v>0</v>
      </c>
      <c r="M199" s="246"/>
      <c r="N199" s="246">
        <f t="shared" si="2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1.4999999999999999E-2</v>
      </c>
      <c r="W199" s="153">
        <f t="shared" si="21"/>
        <v>74.414999999999992</v>
      </c>
      <c r="X199" s="153">
        <v>0</v>
      </c>
      <c r="Y199" s="153">
        <f t="shared" si="22"/>
        <v>0</v>
      </c>
      <c r="Z199" s="153">
        <v>0</v>
      </c>
      <c r="AA199" s="154">
        <f t="shared" si="23"/>
        <v>0</v>
      </c>
      <c r="AR199" s="19" t="s">
        <v>490</v>
      </c>
      <c r="AT199" s="19" t="s">
        <v>314</v>
      </c>
      <c r="AU199" s="19" t="s">
        <v>86</v>
      </c>
      <c r="AY199" s="19" t="s">
        <v>313</v>
      </c>
      <c r="BE199" s="155">
        <f t="shared" si="24"/>
        <v>0</v>
      </c>
      <c r="BF199" s="155">
        <f t="shared" si="25"/>
        <v>0</v>
      </c>
      <c r="BG199" s="155">
        <f t="shared" si="26"/>
        <v>0</v>
      </c>
      <c r="BH199" s="155">
        <f t="shared" si="27"/>
        <v>0</v>
      </c>
      <c r="BI199" s="155">
        <f t="shared" si="28"/>
        <v>0</v>
      </c>
      <c r="BJ199" s="19" t="s">
        <v>81</v>
      </c>
      <c r="BK199" s="155">
        <f t="shared" si="29"/>
        <v>0</v>
      </c>
      <c r="BL199" s="19" t="s">
        <v>490</v>
      </c>
      <c r="BM199" s="19" t="s">
        <v>876</v>
      </c>
    </row>
    <row r="200" spans="2:65" s="1" customFormat="1" ht="22.5" customHeight="1" x14ac:dyDescent="0.3">
      <c r="B200" s="146"/>
      <c r="C200" s="147">
        <v>67</v>
      </c>
      <c r="D200" s="147" t="s">
        <v>314</v>
      </c>
      <c r="E200" s="148" t="s">
        <v>549</v>
      </c>
      <c r="F200" s="245" t="s">
        <v>877</v>
      </c>
      <c r="G200" s="245"/>
      <c r="H200" s="245"/>
      <c r="I200" s="245"/>
      <c r="J200" s="149" t="s">
        <v>396</v>
      </c>
      <c r="K200" s="150">
        <v>4961</v>
      </c>
      <c r="L200" s="246">
        <v>0</v>
      </c>
      <c r="M200" s="246"/>
      <c r="N200" s="246">
        <f t="shared" si="2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1.4999999999999999E-2</v>
      </c>
      <c r="W200" s="153">
        <f t="shared" si="21"/>
        <v>74.414999999999992</v>
      </c>
      <c r="X200" s="153">
        <v>0</v>
      </c>
      <c r="Y200" s="153">
        <f t="shared" si="22"/>
        <v>0</v>
      </c>
      <c r="Z200" s="153">
        <v>0</v>
      </c>
      <c r="AA200" s="154">
        <f t="shared" si="2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24"/>
        <v>0</v>
      </c>
      <c r="BF200" s="155">
        <f t="shared" si="25"/>
        <v>0</v>
      </c>
      <c r="BG200" s="155">
        <f t="shared" si="26"/>
        <v>0</v>
      </c>
      <c r="BH200" s="155">
        <f t="shared" si="27"/>
        <v>0</v>
      </c>
      <c r="BI200" s="155">
        <f t="shared" si="28"/>
        <v>0</v>
      </c>
      <c r="BJ200" s="19" t="s">
        <v>81</v>
      </c>
      <c r="BK200" s="155">
        <f t="shared" si="29"/>
        <v>0</v>
      </c>
      <c r="BL200" s="19" t="s">
        <v>490</v>
      </c>
      <c r="BM200" s="19" t="s">
        <v>878</v>
      </c>
    </row>
    <row r="201" spans="2:65" s="1" customFormat="1" ht="31.5" customHeight="1" x14ac:dyDescent="0.3">
      <c r="B201" s="146"/>
      <c r="C201" s="147">
        <v>68</v>
      </c>
      <c r="D201" s="147" t="s">
        <v>314</v>
      </c>
      <c r="E201" s="148" t="s">
        <v>552</v>
      </c>
      <c r="F201" s="245" t="s">
        <v>879</v>
      </c>
      <c r="G201" s="245"/>
      <c r="H201" s="245"/>
      <c r="I201" s="245"/>
      <c r="J201" s="149" t="s">
        <v>396</v>
      </c>
      <c r="K201" s="150">
        <v>4961</v>
      </c>
      <c r="L201" s="246">
        <v>0</v>
      </c>
      <c r="M201" s="246"/>
      <c r="N201" s="246">
        <f t="shared" si="2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1.4999999999999999E-2</v>
      </c>
      <c r="W201" s="153">
        <f t="shared" si="21"/>
        <v>74.414999999999992</v>
      </c>
      <c r="X201" s="153">
        <v>0</v>
      </c>
      <c r="Y201" s="153">
        <f t="shared" si="22"/>
        <v>0</v>
      </c>
      <c r="Z201" s="153">
        <v>0</v>
      </c>
      <c r="AA201" s="154">
        <f t="shared" si="23"/>
        <v>0</v>
      </c>
      <c r="AR201" s="19" t="s">
        <v>490</v>
      </c>
      <c r="AT201" s="19" t="s">
        <v>314</v>
      </c>
      <c r="AU201" s="19" t="s">
        <v>86</v>
      </c>
      <c r="AY201" s="19" t="s">
        <v>313</v>
      </c>
      <c r="BE201" s="155">
        <f t="shared" si="24"/>
        <v>0</v>
      </c>
      <c r="BF201" s="155">
        <f t="shared" si="25"/>
        <v>0</v>
      </c>
      <c r="BG201" s="155">
        <f t="shared" si="26"/>
        <v>0</v>
      </c>
      <c r="BH201" s="155">
        <f t="shared" si="27"/>
        <v>0</v>
      </c>
      <c r="BI201" s="155">
        <f t="shared" si="28"/>
        <v>0</v>
      </c>
      <c r="BJ201" s="19" t="s">
        <v>81</v>
      </c>
      <c r="BK201" s="155">
        <f t="shared" si="29"/>
        <v>0</v>
      </c>
      <c r="BL201" s="19" t="s">
        <v>490</v>
      </c>
      <c r="BM201" s="19" t="s">
        <v>880</v>
      </c>
    </row>
    <row r="202" spans="2:65" s="1" customFormat="1" ht="22.5" customHeight="1" x14ac:dyDescent="0.3">
      <c r="B202" s="146"/>
      <c r="C202" s="147">
        <v>69</v>
      </c>
      <c r="D202" s="147" t="s">
        <v>314</v>
      </c>
      <c r="E202" s="148" t="s">
        <v>555</v>
      </c>
      <c r="F202" s="245" t="s">
        <v>1958</v>
      </c>
      <c r="G202" s="245"/>
      <c r="H202" s="245"/>
      <c r="I202" s="245"/>
      <c r="J202" s="149" t="s">
        <v>511</v>
      </c>
      <c r="K202" s="150">
        <v>493</v>
      </c>
      <c r="L202" s="246">
        <v>0</v>
      </c>
      <c r="M202" s="246"/>
      <c r="N202" s="246">
        <f t="shared" si="2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1.4999999999999999E-2</v>
      </c>
      <c r="W202" s="153">
        <f t="shared" si="21"/>
        <v>7.3949999999999996</v>
      </c>
      <c r="X202" s="153">
        <v>0</v>
      </c>
      <c r="Y202" s="153">
        <f t="shared" si="22"/>
        <v>0</v>
      </c>
      <c r="Z202" s="153">
        <v>0</v>
      </c>
      <c r="AA202" s="154">
        <f t="shared" si="2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24"/>
        <v>0</v>
      </c>
      <c r="BF202" s="155">
        <f t="shared" si="25"/>
        <v>0</v>
      </c>
      <c r="BG202" s="155">
        <f t="shared" si="26"/>
        <v>0</v>
      </c>
      <c r="BH202" s="155">
        <f t="shared" si="27"/>
        <v>0</v>
      </c>
      <c r="BI202" s="155">
        <f t="shared" si="28"/>
        <v>0</v>
      </c>
      <c r="BJ202" s="19" t="s">
        <v>81</v>
      </c>
      <c r="BK202" s="155">
        <f t="shared" si="29"/>
        <v>0</v>
      </c>
      <c r="BL202" s="19" t="s">
        <v>490</v>
      </c>
      <c r="BM202" s="19" t="s">
        <v>881</v>
      </c>
    </row>
    <row r="203" spans="2:65" s="1" customFormat="1" ht="31.5" customHeight="1" x14ac:dyDescent="0.3">
      <c r="B203" s="146"/>
      <c r="C203" s="147">
        <v>70</v>
      </c>
      <c r="D203" s="147" t="s">
        <v>314</v>
      </c>
      <c r="E203" s="148" t="s">
        <v>559</v>
      </c>
      <c r="F203" s="245" t="s">
        <v>1905</v>
      </c>
      <c r="G203" s="245"/>
      <c r="H203" s="245"/>
      <c r="I203" s="245"/>
      <c r="J203" s="149" t="s">
        <v>317</v>
      </c>
      <c r="K203" s="150">
        <v>2</v>
      </c>
      <c r="L203" s="246">
        <v>0</v>
      </c>
      <c r="M203" s="246"/>
      <c r="N203" s="246">
        <f t="shared" si="2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1.4999999999999999E-2</v>
      </c>
      <c r="W203" s="153">
        <f t="shared" si="21"/>
        <v>0.03</v>
      </c>
      <c r="X203" s="153">
        <v>0</v>
      </c>
      <c r="Y203" s="153">
        <f t="shared" si="22"/>
        <v>0</v>
      </c>
      <c r="Z203" s="153">
        <v>0</v>
      </c>
      <c r="AA203" s="154">
        <f t="shared" si="23"/>
        <v>0</v>
      </c>
      <c r="AR203" s="19" t="s">
        <v>490</v>
      </c>
      <c r="AT203" s="19" t="s">
        <v>314</v>
      </c>
      <c r="AU203" s="19" t="s">
        <v>86</v>
      </c>
      <c r="AY203" s="19" t="s">
        <v>313</v>
      </c>
      <c r="BE203" s="155">
        <f t="shared" si="24"/>
        <v>0</v>
      </c>
      <c r="BF203" s="155">
        <f t="shared" si="25"/>
        <v>0</v>
      </c>
      <c r="BG203" s="155">
        <f t="shared" si="26"/>
        <v>0</v>
      </c>
      <c r="BH203" s="155">
        <f t="shared" si="27"/>
        <v>0</v>
      </c>
      <c r="BI203" s="155">
        <f t="shared" si="28"/>
        <v>0</v>
      </c>
      <c r="BJ203" s="19" t="s">
        <v>81</v>
      </c>
      <c r="BK203" s="155">
        <f t="shared" si="29"/>
        <v>0</v>
      </c>
      <c r="BL203" s="19" t="s">
        <v>490</v>
      </c>
      <c r="BM203" s="19" t="s">
        <v>882</v>
      </c>
    </row>
    <row r="204" spans="2:65" s="1" customFormat="1" ht="31.5" customHeight="1" x14ac:dyDescent="0.3">
      <c r="B204" s="146"/>
      <c r="C204" s="147">
        <v>71</v>
      </c>
      <c r="D204" s="147" t="s">
        <v>314</v>
      </c>
      <c r="E204" s="148" t="s">
        <v>561</v>
      </c>
      <c r="F204" s="245" t="s">
        <v>883</v>
      </c>
      <c r="G204" s="245"/>
      <c r="H204" s="245"/>
      <c r="I204" s="245"/>
      <c r="J204" s="149" t="s">
        <v>396</v>
      </c>
      <c r="K204" s="150">
        <v>4961</v>
      </c>
      <c r="L204" s="246">
        <v>0</v>
      </c>
      <c r="M204" s="246"/>
      <c r="N204" s="246">
        <f t="shared" si="2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1.4999999999999999E-2</v>
      </c>
      <c r="W204" s="153">
        <f t="shared" si="21"/>
        <v>74.414999999999992</v>
      </c>
      <c r="X204" s="153">
        <v>0</v>
      </c>
      <c r="Y204" s="153">
        <f t="shared" si="22"/>
        <v>0</v>
      </c>
      <c r="Z204" s="153">
        <v>0</v>
      </c>
      <c r="AA204" s="154">
        <f t="shared" si="23"/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si="24"/>
        <v>0</v>
      </c>
      <c r="BF204" s="155">
        <f t="shared" si="25"/>
        <v>0</v>
      </c>
      <c r="BG204" s="155">
        <f t="shared" si="26"/>
        <v>0</v>
      </c>
      <c r="BH204" s="155">
        <f t="shared" si="27"/>
        <v>0</v>
      </c>
      <c r="BI204" s="155">
        <f t="shared" si="28"/>
        <v>0</v>
      </c>
      <c r="BJ204" s="19" t="s">
        <v>81</v>
      </c>
      <c r="BK204" s="155">
        <f t="shared" si="29"/>
        <v>0</v>
      </c>
      <c r="BL204" s="19" t="s">
        <v>490</v>
      </c>
      <c r="BM204" s="19" t="s">
        <v>884</v>
      </c>
    </row>
    <row r="205" spans="2:65" s="1" customFormat="1" ht="22.5" customHeight="1" x14ac:dyDescent="0.3">
      <c r="B205" s="146"/>
      <c r="C205" s="147">
        <v>72</v>
      </c>
      <c r="D205" s="147" t="s">
        <v>314</v>
      </c>
      <c r="E205" s="148" t="s">
        <v>564</v>
      </c>
      <c r="F205" s="245" t="s">
        <v>1957</v>
      </c>
      <c r="G205" s="245"/>
      <c r="H205" s="245"/>
      <c r="I205" s="245"/>
      <c r="J205" s="149" t="s">
        <v>511</v>
      </c>
      <c r="K205" s="150">
        <v>6</v>
      </c>
      <c r="L205" s="246">
        <v>0</v>
      </c>
      <c r="M205" s="246"/>
      <c r="N205" s="246">
        <f t="shared" si="2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</v>
      </c>
      <c r="W205" s="153">
        <f t="shared" si="21"/>
        <v>0</v>
      </c>
      <c r="X205" s="153">
        <v>0</v>
      </c>
      <c r="Y205" s="153">
        <f t="shared" si="22"/>
        <v>0</v>
      </c>
      <c r="Z205" s="153">
        <v>0</v>
      </c>
      <c r="AA205" s="154">
        <f t="shared" si="23"/>
        <v>0</v>
      </c>
      <c r="AR205" s="19" t="s">
        <v>490</v>
      </c>
      <c r="AT205" s="19" t="s">
        <v>314</v>
      </c>
      <c r="AU205" s="19" t="s">
        <v>86</v>
      </c>
      <c r="AY205" s="19" t="s">
        <v>313</v>
      </c>
      <c r="BE205" s="155">
        <f t="shared" si="24"/>
        <v>0</v>
      </c>
      <c r="BF205" s="155">
        <f t="shared" si="25"/>
        <v>0</v>
      </c>
      <c r="BG205" s="155">
        <f t="shared" si="26"/>
        <v>0</v>
      </c>
      <c r="BH205" s="155">
        <f t="shared" si="27"/>
        <v>0</v>
      </c>
      <c r="BI205" s="155">
        <f t="shared" si="28"/>
        <v>0</v>
      </c>
      <c r="BJ205" s="19" t="s">
        <v>81</v>
      </c>
      <c r="BK205" s="155">
        <f t="shared" si="29"/>
        <v>0</v>
      </c>
      <c r="BL205" s="19" t="s">
        <v>490</v>
      </c>
      <c r="BM205" s="19" t="s">
        <v>885</v>
      </c>
    </row>
    <row r="206" spans="2:65" s="1" customFormat="1" ht="22.5" customHeight="1" x14ac:dyDescent="0.3">
      <c r="B206" s="146"/>
      <c r="C206" s="147">
        <v>73</v>
      </c>
      <c r="D206" s="147" t="s">
        <v>314</v>
      </c>
      <c r="E206" s="148" t="s">
        <v>565</v>
      </c>
      <c r="F206" s="245" t="s">
        <v>566</v>
      </c>
      <c r="G206" s="245"/>
      <c r="H206" s="245"/>
      <c r="I206" s="245"/>
      <c r="J206" s="149" t="s">
        <v>396</v>
      </c>
      <c r="K206" s="150">
        <v>4961</v>
      </c>
      <c r="L206" s="246">
        <v>0</v>
      </c>
      <c r="M206" s="246"/>
      <c r="N206" s="246">
        <f t="shared" si="2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0</v>
      </c>
      <c r="W206" s="153">
        <f t="shared" si="21"/>
        <v>0</v>
      </c>
      <c r="X206" s="153">
        <v>0</v>
      </c>
      <c r="Y206" s="153">
        <f t="shared" si="22"/>
        <v>0</v>
      </c>
      <c r="Z206" s="153">
        <v>0</v>
      </c>
      <c r="AA206" s="154">
        <f t="shared" si="23"/>
        <v>0</v>
      </c>
      <c r="AR206" s="19" t="s">
        <v>490</v>
      </c>
      <c r="AT206" s="19" t="s">
        <v>314</v>
      </c>
      <c r="AU206" s="19" t="s">
        <v>86</v>
      </c>
      <c r="AY206" s="19" t="s">
        <v>313</v>
      </c>
      <c r="BE206" s="155">
        <f t="shared" si="24"/>
        <v>0</v>
      </c>
      <c r="BF206" s="155">
        <f t="shared" si="25"/>
        <v>0</v>
      </c>
      <c r="BG206" s="155">
        <f t="shared" si="26"/>
        <v>0</v>
      </c>
      <c r="BH206" s="155">
        <f t="shared" si="27"/>
        <v>0</v>
      </c>
      <c r="BI206" s="155">
        <f t="shared" si="28"/>
        <v>0</v>
      </c>
      <c r="BJ206" s="19" t="s">
        <v>81</v>
      </c>
      <c r="BK206" s="155">
        <f t="shared" si="29"/>
        <v>0</v>
      </c>
      <c r="BL206" s="19" t="s">
        <v>490</v>
      </c>
      <c r="BM206" s="19" t="s">
        <v>886</v>
      </c>
    </row>
    <row r="207" spans="2:65" s="1" customFormat="1" ht="31.5" customHeight="1" x14ac:dyDescent="0.3">
      <c r="B207" s="146"/>
      <c r="C207" s="147">
        <v>74</v>
      </c>
      <c r="D207" s="147" t="s">
        <v>314</v>
      </c>
      <c r="E207" s="148" t="s">
        <v>568</v>
      </c>
      <c r="F207" s="245" t="s">
        <v>569</v>
      </c>
      <c r="G207" s="245"/>
      <c r="H207" s="245"/>
      <c r="I207" s="245"/>
      <c r="J207" s="149" t="s">
        <v>317</v>
      </c>
      <c r="K207" s="150">
        <v>1</v>
      </c>
      <c r="L207" s="292">
        <v>0</v>
      </c>
      <c r="M207" s="292"/>
      <c r="N207" s="246">
        <f t="shared" si="2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0</v>
      </c>
      <c r="W207" s="153">
        <f t="shared" si="21"/>
        <v>0</v>
      </c>
      <c r="X207" s="153">
        <v>0</v>
      </c>
      <c r="Y207" s="153">
        <f t="shared" si="22"/>
        <v>0</v>
      </c>
      <c r="Z207" s="153">
        <v>0</v>
      </c>
      <c r="AA207" s="154">
        <f t="shared" si="23"/>
        <v>0</v>
      </c>
      <c r="AR207" s="19" t="s">
        <v>490</v>
      </c>
      <c r="AT207" s="19" t="s">
        <v>314</v>
      </c>
      <c r="AU207" s="19" t="s">
        <v>86</v>
      </c>
      <c r="AY207" s="19" t="s">
        <v>313</v>
      </c>
      <c r="BE207" s="155">
        <f t="shared" si="24"/>
        <v>0</v>
      </c>
      <c r="BF207" s="155">
        <f t="shared" si="25"/>
        <v>0</v>
      </c>
      <c r="BG207" s="155">
        <f t="shared" si="26"/>
        <v>0</v>
      </c>
      <c r="BH207" s="155">
        <f t="shared" si="27"/>
        <v>0</v>
      </c>
      <c r="BI207" s="155">
        <f t="shared" si="28"/>
        <v>0</v>
      </c>
      <c r="BJ207" s="19" t="s">
        <v>81</v>
      </c>
      <c r="BK207" s="155">
        <f t="shared" si="29"/>
        <v>0</v>
      </c>
      <c r="BL207" s="19" t="s">
        <v>490</v>
      </c>
      <c r="BM207" s="19" t="s">
        <v>887</v>
      </c>
    </row>
    <row r="208" spans="2:65" s="1" customFormat="1" ht="31.5" customHeight="1" x14ac:dyDescent="0.3">
      <c r="B208" s="146"/>
      <c r="C208" s="147">
        <v>75</v>
      </c>
      <c r="D208" s="147" t="s">
        <v>314</v>
      </c>
      <c r="E208" s="148" t="s">
        <v>571</v>
      </c>
      <c r="F208" s="245" t="s">
        <v>572</v>
      </c>
      <c r="G208" s="245"/>
      <c r="H208" s="245"/>
      <c r="I208" s="245"/>
      <c r="J208" s="149" t="s">
        <v>317</v>
      </c>
      <c r="K208" s="150">
        <v>1</v>
      </c>
      <c r="L208" s="292">
        <v>0</v>
      </c>
      <c r="M208" s="292"/>
      <c r="N208" s="246">
        <f t="shared" si="20"/>
        <v>0</v>
      </c>
      <c r="O208" s="246"/>
      <c r="P208" s="246"/>
      <c r="Q208" s="246"/>
      <c r="R208" s="151"/>
      <c r="T208" s="152" t="s">
        <v>5</v>
      </c>
      <c r="U208" s="42" t="s">
        <v>39</v>
      </c>
      <c r="V208" s="153">
        <v>0</v>
      </c>
      <c r="W208" s="153">
        <f t="shared" si="21"/>
        <v>0</v>
      </c>
      <c r="X208" s="153">
        <v>0</v>
      </c>
      <c r="Y208" s="153">
        <f t="shared" si="22"/>
        <v>0</v>
      </c>
      <c r="Z208" s="153">
        <v>0</v>
      </c>
      <c r="AA208" s="154">
        <f t="shared" si="23"/>
        <v>0</v>
      </c>
      <c r="AR208" s="19" t="s">
        <v>490</v>
      </c>
      <c r="AT208" s="19" t="s">
        <v>314</v>
      </c>
      <c r="AU208" s="19" t="s">
        <v>86</v>
      </c>
      <c r="AY208" s="19" t="s">
        <v>313</v>
      </c>
      <c r="BE208" s="155">
        <f t="shared" si="24"/>
        <v>0</v>
      </c>
      <c r="BF208" s="155">
        <f t="shared" si="25"/>
        <v>0</v>
      </c>
      <c r="BG208" s="155">
        <f t="shared" si="26"/>
        <v>0</v>
      </c>
      <c r="BH208" s="155">
        <f t="shared" si="27"/>
        <v>0</v>
      </c>
      <c r="BI208" s="155">
        <f t="shared" si="28"/>
        <v>0</v>
      </c>
      <c r="BJ208" s="19" t="s">
        <v>81</v>
      </c>
      <c r="BK208" s="155">
        <f t="shared" si="29"/>
        <v>0</v>
      </c>
      <c r="BL208" s="19" t="s">
        <v>490</v>
      </c>
      <c r="BM208" s="19" t="s">
        <v>888</v>
      </c>
    </row>
    <row r="209" spans="2:65" s="1" customFormat="1" ht="22.5" customHeight="1" x14ac:dyDescent="0.3">
      <c r="B209" s="146"/>
      <c r="C209" s="147">
        <v>76</v>
      </c>
      <c r="D209" s="147" t="s">
        <v>314</v>
      </c>
      <c r="E209" s="148" t="s">
        <v>574</v>
      </c>
      <c r="F209" s="245" t="s">
        <v>575</v>
      </c>
      <c r="G209" s="245"/>
      <c r="H209" s="245"/>
      <c r="I209" s="245"/>
      <c r="J209" s="149" t="s">
        <v>317</v>
      </c>
      <c r="K209" s="150">
        <v>493</v>
      </c>
      <c r="L209" s="246">
        <v>0</v>
      </c>
      <c r="M209" s="246"/>
      <c r="N209" s="246">
        <f t="shared" si="20"/>
        <v>0</v>
      </c>
      <c r="O209" s="246"/>
      <c r="P209" s="246"/>
      <c r="Q209" s="246"/>
      <c r="R209" s="151"/>
      <c r="T209" s="152" t="s">
        <v>5</v>
      </c>
      <c r="U209" s="42" t="s">
        <v>39</v>
      </c>
      <c r="V209" s="153">
        <v>0</v>
      </c>
      <c r="W209" s="153">
        <f t="shared" si="21"/>
        <v>0</v>
      </c>
      <c r="X209" s="153">
        <v>0</v>
      </c>
      <c r="Y209" s="153">
        <f t="shared" si="22"/>
        <v>0</v>
      </c>
      <c r="Z209" s="153">
        <v>0</v>
      </c>
      <c r="AA209" s="154">
        <f t="shared" si="23"/>
        <v>0</v>
      </c>
      <c r="AR209" s="19" t="s">
        <v>490</v>
      </c>
      <c r="AT209" s="19" t="s">
        <v>314</v>
      </c>
      <c r="AU209" s="19" t="s">
        <v>86</v>
      </c>
      <c r="AY209" s="19" t="s">
        <v>313</v>
      </c>
      <c r="BE209" s="155">
        <f t="shared" si="24"/>
        <v>0</v>
      </c>
      <c r="BF209" s="155">
        <f t="shared" si="25"/>
        <v>0</v>
      </c>
      <c r="BG209" s="155">
        <f t="shared" si="26"/>
        <v>0</v>
      </c>
      <c r="BH209" s="155">
        <f t="shared" si="27"/>
        <v>0</v>
      </c>
      <c r="BI209" s="155">
        <f t="shared" si="28"/>
        <v>0</v>
      </c>
      <c r="BJ209" s="19" t="s">
        <v>81</v>
      </c>
      <c r="BK209" s="155">
        <f t="shared" si="29"/>
        <v>0</v>
      </c>
      <c r="BL209" s="19" t="s">
        <v>490</v>
      </c>
      <c r="BM209" s="19" t="s">
        <v>889</v>
      </c>
    </row>
    <row r="210" spans="2:65" s="1" customFormat="1" ht="22.5" customHeight="1" x14ac:dyDescent="0.3">
      <c r="B210" s="146"/>
      <c r="C210" s="147">
        <v>77</v>
      </c>
      <c r="D210" s="147" t="s">
        <v>314</v>
      </c>
      <c r="E210" s="198" t="s">
        <v>568</v>
      </c>
      <c r="F210" s="283" t="s">
        <v>1917</v>
      </c>
      <c r="G210" s="283"/>
      <c r="H210" s="283"/>
      <c r="I210" s="283"/>
      <c r="J210" s="199" t="s">
        <v>511</v>
      </c>
      <c r="K210" s="194">
        <v>4</v>
      </c>
      <c r="L210" s="246">
        <v>0</v>
      </c>
      <c r="M210" s="246"/>
      <c r="N210" s="246">
        <f t="shared" si="20"/>
        <v>0</v>
      </c>
      <c r="O210" s="246"/>
      <c r="P210" s="246"/>
      <c r="Q210" s="246"/>
      <c r="R210" s="151"/>
      <c r="T210" s="152" t="s">
        <v>5</v>
      </c>
      <c r="U210" s="42" t="s">
        <v>39</v>
      </c>
      <c r="V210" s="153">
        <v>0</v>
      </c>
      <c r="W210" s="153">
        <f t="shared" si="21"/>
        <v>0</v>
      </c>
      <c r="X210" s="153">
        <v>0</v>
      </c>
      <c r="Y210" s="153">
        <f t="shared" si="22"/>
        <v>0</v>
      </c>
      <c r="Z210" s="153">
        <v>0</v>
      </c>
      <c r="AA210" s="154">
        <f t="shared" si="23"/>
        <v>0</v>
      </c>
      <c r="AR210" s="19" t="s">
        <v>490</v>
      </c>
      <c r="AT210" s="19" t="s">
        <v>314</v>
      </c>
      <c r="AU210" s="19" t="s">
        <v>86</v>
      </c>
      <c r="AY210" s="19" t="s">
        <v>313</v>
      </c>
      <c r="BE210" s="155">
        <f t="shared" si="24"/>
        <v>0</v>
      </c>
      <c r="BF210" s="155">
        <f t="shared" si="25"/>
        <v>0</v>
      </c>
      <c r="BG210" s="155">
        <f t="shared" si="26"/>
        <v>0</v>
      </c>
      <c r="BH210" s="155">
        <f t="shared" si="27"/>
        <v>0</v>
      </c>
      <c r="BI210" s="155">
        <f t="shared" si="28"/>
        <v>0</v>
      </c>
      <c r="BJ210" s="19" t="s">
        <v>81</v>
      </c>
      <c r="BK210" s="155">
        <f t="shared" si="29"/>
        <v>0</v>
      </c>
      <c r="BL210" s="19" t="s">
        <v>490</v>
      </c>
      <c r="BM210" s="19" t="s">
        <v>1808</v>
      </c>
    </row>
    <row r="211" spans="2:65" s="1" customFormat="1" ht="31.5" customHeight="1" x14ac:dyDescent="0.3">
      <c r="B211" s="146"/>
      <c r="C211" s="147">
        <v>78</v>
      </c>
      <c r="D211" s="147" t="s">
        <v>314</v>
      </c>
      <c r="E211" s="148" t="s">
        <v>577</v>
      </c>
      <c r="F211" s="245" t="s">
        <v>578</v>
      </c>
      <c r="G211" s="245"/>
      <c r="H211" s="245"/>
      <c r="I211" s="245"/>
      <c r="J211" s="149" t="s">
        <v>317</v>
      </c>
      <c r="K211" s="150">
        <v>1</v>
      </c>
      <c r="L211" s="246">
        <v>0</v>
      </c>
      <c r="M211" s="246"/>
      <c r="N211" s="246">
        <f t="shared" si="20"/>
        <v>0</v>
      </c>
      <c r="O211" s="246"/>
      <c r="P211" s="246"/>
      <c r="Q211" s="246"/>
      <c r="R211" s="151"/>
      <c r="T211" s="152" t="s">
        <v>5</v>
      </c>
      <c r="U211" s="42" t="s">
        <v>39</v>
      </c>
      <c r="V211" s="153">
        <v>0</v>
      </c>
      <c r="W211" s="153">
        <f t="shared" si="21"/>
        <v>0</v>
      </c>
      <c r="X211" s="153">
        <v>0</v>
      </c>
      <c r="Y211" s="153">
        <f t="shared" si="22"/>
        <v>0</v>
      </c>
      <c r="Z211" s="153">
        <v>0</v>
      </c>
      <c r="AA211" s="154">
        <f t="shared" si="23"/>
        <v>0</v>
      </c>
      <c r="AR211" s="19" t="s">
        <v>579</v>
      </c>
      <c r="AT211" s="19" t="s">
        <v>314</v>
      </c>
      <c r="AU211" s="19" t="s">
        <v>86</v>
      </c>
      <c r="AY211" s="19" t="s">
        <v>313</v>
      </c>
      <c r="BE211" s="155">
        <f t="shared" si="24"/>
        <v>0</v>
      </c>
      <c r="BF211" s="155">
        <f t="shared" si="25"/>
        <v>0</v>
      </c>
      <c r="BG211" s="155">
        <f t="shared" si="26"/>
        <v>0</v>
      </c>
      <c r="BH211" s="155">
        <f t="shared" si="27"/>
        <v>0</v>
      </c>
      <c r="BI211" s="155">
        <f t="shared" si="28"/>
        <v>0</v>
      </c>
      <c r="BJ211" s="19" t="s">
        <v>81</v>
      </c>
      <c r="BK211" s="155">
        <f t="shared" si="29"/>
        <v>0</v>
      </c>
      <c r="BL211" s="19" t="s">
        <v>579</v>
      </c>
      <c r="BM211" s="19" t="s">
        <v>890</v>
      </c>
    </row>
    <row r="212" spans="2:65" s="1" customFormat="1" ht="31.5" customHeight="1" x14ac:dyDescent="0.3">
      <c r="B212" s="146"/>
      <c r="C212" s="147">
        <v>79</v>
      </c>
      <c r="D212" s="147" t="s">
        <v>314</v>
      </c>
      <c r="E212" s="148" t="s">
        <v>581</v>
      </c>
      <c r="F212" s="245" t="s">
        <v>582</v>
      </c>
      <c r="G212" s="245"/>
      <c r="H212" s="245"/>
      <c r="I212" s="245"/>
      <c r="J212" s="149" t="s">
        <v>387</v>
      </c>
      <c r="K212" s="150">
        <v>50</v>
      </c>
      <c r="L212" s="246">
        <v>0</v>
      </c>
      <c r="M212" s="246"/>
      <c r="N212" s="246">
        <f t="shared" si="20"/>
        <v>0</v>
      </c>
      <c r="O212" s="246"/>
      <c r="P212" s="246"/>
      <c r="Q212" s="246"/>
      <c r="R212" s="151"/>
      <c r="T212" s="152" t="s">
        <v>5</v>
      </c>
      <c r="U212" s="42" t="s">
        <v>39</v>
      </c>
      <c r="V212" s="153">
        <v>0</v>
      </c>
      <c r="W212" s="153">
        <f t="shared" si="21"/>
        <v>0</v>
      </c>
      <c r="X212" s="153">
        <v>0</v>
      </c>
      <c r="Y212" s="153">
        <f t="shared" si="22"/>
        <v>0</v>
      </c>
      <c r="Z212" s="153">
        <v>0</v>
      </c>
      <c r="AA212" s="154">
        <f t="shared" si="23"/>
        <v>0</v>
      </c>
      <c r="AR212" s="19" t="s">
        <v>579</v>
      </c>
      <c r="AT212" s="19" t="s">
        <v>314</v>
      </c>
      <c r="AU212" s="19" t="s">
        <v>86</v>
      </c>
      <c r="AY212" s="19" t="s">
        <v>313</v>
      </c>
      <c r="BE212" s="155">
        <f t="shared" si="24"/>
        <v>0</v>
      </c>
      <c r="BF212" s="155">
        <f t="shared" si="25"/>
        <v>0</v>
      </c>
      <c r="BG212" s="155">
        <f t="shared" si="26"/>
        <v>0</v>
      </c>
      <c r="BH212" s="155">
        <f t="shared" si="27"/>
        <v>0</v>
      </c>
      <c r="BI212" s="155">
        <f t="shared" si="28"/>
        <v>0</v>
      </c>
      <c r="BJ212" s="19" t="s">
        <v>81</v>
      </c>
      <c r="BK212" s="155">
        <f t="shared" si="29"/>
        <v>0</v>
      </c>
      <c r="BL212" s="19" t="s">
        <v>579</v>
      </c>
      <c r="BM212" s="19" t="s">
        <v>891</v>
      </c>
    </row>
    <row r="213" spans="2:65" s="1" customFormat="1" ht="44.25" customHeight="1" x14ac:dyDescent="0.3">
      <c r="B213" s="146"/>
      <c r="C213" s="147">
        <v>80</v>
      </c>
      <c r="D213" s="147" t="s">
        <v>314</v>
      </c>
      <c r="E213" s="148" t="s">
        <v>584</v>
      </c>
      <c r="F213" s="245" t="s">
        <v>585</v>
      </c>
      <c r="G213" s="245"/>
      <c r="H213" s="245"/>
      <c r="I213" s="245"/>
      <c r="J213" s="149" t="s">
        <v>511</v>
      </c>
      <c r="K213" s="150">
        <v>10</v>
      </c>
      <c r="L213" s="246">
        <v>0</v>
      </c>
      <c r="M213" s="246"/>
      <c r="N213" s="246">
        <f t="shared" si="20"/>
        <v>0</v>
      </c>
      <c r="O213" s="246"/>
      <c r="P213" s="246"/>
      <c r="Q213" s="246"/>
      <c r="R213" s="151"/>
      <c r="T213" s="152" t="s">
        <v>5</v>
      </c>
      <c r="U213" s="42" t="s">
        <v>39</v>
      </c>
      <c r="V213" s="153">
        <v>0</v>
      </c>
      <c r="W213" s="153">
        <f t="shared" si="21"/>
        <v>0</v>
      </c>
      <c r="X213" s="153">
        <v>0</v>
      </c>
      <c r="Y213" s="153">
        <f t="shared" si="22"/>
        <v>0</v>
      </c>
      <c r="Z213" s="153">
        <v>0</v>
      </c>
      <c r="AA213" s="154">
        <f t="shared" si="23"/>
        <v>0</v>
      </c>
      <c r="AR213" s="19" t="s">
        <v>490</v>
      </c>
      <c r="AT213" s="19" t="s">
        <v>314</v>
      </c>
      <c r="AU213" s="19" t="s">
        <v>86</v>
      </c>
      <c r="AY213" s="19" t="s">
        <v>313</v>
      </c>
      <c r="BE213" s="155">
        <f t="shared" si="24"/>
        <v>0</v>
      </c>
      <c r="BF213" s="155">
        <f t="shared" si="25"/>
        <v>0</v>
      </c>
      <c r="BG213" s="155">
        <f t="shared" si="26"/>
        <v>0</v>
      </c>
      <c r="BH213" s="155">
        <f t="shared" si="27"/>
        <v>0</v>
      </c>
      <c r="BI213" s="155">
        <f t="shared" si="28"/>
        <v>0</v>
      </c>
      <c r="BJ213" s="19" t="s">
        <v>81</v>
      </c>
      <c r="BK213" s="155">
        <f t="shared" si="29"/>
        <v>0</v>
      </c>
      <c r="BL213" s="19" t="s">
        <v>490</v>
      </c>
      <c r="BM213" s="19" t="s">
        <v>892</v>
      </c>
    </row>
    <row r="214" spans="2:65" s="1" customFormat="1" ht="22.5" customHeight="1" x14ac:dyDescent="0.3">
      <c r="B214" s="146"/>
      <c r="C214" s="147">
        <v>81</v>
      </c>
      <c r="D214" s="147" t="s">
        <v>314</v>
      </c>
      <c r="E214" s="148" t="s">
        <v>587</v>
      </c>
      <c r="F214" s="245" t="s">
        <v>588</v>
      </c>
      <c r="G214" s="245"/>
      <c r="H214" s="245"/>
      <c r="I214" s="245"/>
      <c r="J214" s="149" t="s">
        <v>317</v>
      </c>
      <c r="K214" s="150">
        <v>1</v>
      </c>
      <c r="L214" s="246">
        <v>0</v>
      </c>
      <c r="M214" s="246"/>
      <c r="N214" s="246">
        <f t="shared" si="20"/>
        <v>0</v>
      </c>
      <c r="O214" s="246"/>
      <c r="P214" s="246"/>
      <c r="Q214" s="246"/>
      <c r="R214" s="151"/>
      <c r="T214" s="152" t="s">
        <v>5</v>
      </c>
      <c r="U214" s="42" t="s">
        <v>39</v>
      </c>
      <c r="V214" s="153">
        <v>0</v>
      </c>
      <c r="W214" s="153">
        <f t="shared" si="21"/>
        <v>0</v>
      </c>
      <c r="X214" s="153">
        <v>0</v>
      </c>
      <c r="Y214" s="153">
        <f t="shared" si="22"/>
        <v>0</v>
      </c>
      <c r="Z214" s="153">
        <v>0</v>
      </c>
      <c r="AA214" s="154">
        <f t="shared" si="23"/>
        <v>0</v>
      </c>
      <c r="AR214" s="19" t="s">
        <v>579</v>
      </c>
      <c r="AT214" s="19" t="s">
        <v>314</v>
      </c>
      <c r="AU214" s="19" t="s">
        <v>86</v>
      </c>
      <c r="AY214" s="19" t="s">
        <v>313</v>
      </c>
      <c r="BE214" s="155">
        <f t="shared" si="24"/>
        <v>0</v>
      </c>
      <c r="BF214" s="155">
        <f t="shared" si="25"/>
        <v>0</v>
      </c>
      <c r="BG214" s="155">
        <f t="shared" si="26"/>
        <v>0</v>
      </c>
      <c r="BH214" s="155">
        <f t="shared" si="27"/>
        <v>0</v>
      </c>
      <c r="BI214" s="155">
        <f t="shared" si="28"/>
        <v>0</v>
      </c>
      <c r="BJ214" s="19" t="s">
        <v>81</v>
      </c>
      <c r="BK214" s="155">
        <f t="shared" si="29"/>
        <v>0</v>
      </c>
      <c r="BL214" s="19" t="s">
        <v>579</v>
      </c>
      <c r="BM214" s="19" t="s">
        <v>893</v>
      </c>
    </row>
    <row r="215" spans="2:65" s="1" customFormat="1" ht="22.5" customHeight="1" x14ac:dyDescent="0.3">
      <c r="B215" s="146"/>
      <c r="C215" s="147">
        <v>82</v>
      </c>
      <c r="D215" s="147" t="s">
        <v>314</v>
      </c>
      <c r="E215" s="148" t="s">
        <v>590</v>
      </c>
      <c r="F215" s="245" t="s">
        <v>591</v>
      </c>
      <c r="G215" s="245"/>
      <c r="H215" s="245"/>
      <c r="I215" s="245"/>
      <c r="J215" s="149" t="s">
        <v>317</v>
      </c>
      <c r="K215" s="150">
        <v>1</v>
      </c>
      <c r="L215" s="246">
        <v>0</v>
      </c>
      <c r="M215" s="246"/>
      <c r="N215" s="246">
        <f t="shared" si="20"/>
        <v>0</v>
      </c>
      <c r="O215" s="246"/>
      <c r="P215" s="246"/>
      <c r="Q215" s="246"/>
      <c r="R215" s="151"/>
      <c r="T215" s="152" t="s">
        <v>5</v>
      </c>
      <c r="U215" s="42" t="s">
        <v>39</v>
      </c>
      <c r="V215" s="153">
        <v>0</v>
      </c>
      <c r="W215" s="153">
        <f t="shared" si="21"/>
        <v>0</v>
      </c>
      <c r="X215" s="153">
        <v>0</v>
      </c>
      <c r="Y215" s="153">
        <f t="shared" si="22"/>
        <v>0</v>
      </c>
      <c r="Z215" s="153">
        <v>0</v>
      </c>
      <c r="AA215" s="154">
        <f t="shared" si="23"/>
        <v>0</v>
      </c>
      <c r="AR215" s="19" t="s">
        <v>579</v>
      </c>
      <c r="AT215" s="19" t="s">
        <v>314</v>
      </c>
      <c r="AU215" s="19" t="s">
        <v>86</v>
      </c>
      <c r="AY215" s="19" t="s">
        <v>313</v>
      </c>
      <c r="BE215" s="155">
        <f t="shared" si="24"/>
        <v>0</v>
      </c>
      <c r="BF215" s="155">
        <f t="shared" si="25"/>
        <v>0</v>
      </c>
      <c r="BG215" s="155">
        <f t="shared" si="26"/>
        <v>0</v>
      </c>
      <c r="BH215" s="155">
        <f t="shared" si="27"/>
        <v>0</v>
      </c>
      <c r="BI215" s="155">
        <f t="shared" si="28"/>
        <v>0</v>
      </c>
      <c r="BJ215" s="19" t="s">
        <v>81</v>
      </c>
      <c r="BK215" s="155">
        <f t="shared" si="29"/>
        <v>0</v>
      </c>
      <c r="BL215" s="19" t="s">
        <v>579</v>
      </c>
      <c r="BM215" s="19" t="s">
        <v>894</v>
      </c>
    </row>
    <row r="216" spans="2:65" s="1" customFormat="1" ht="22.5" customHeight="1" x14ac:dyDescent="0.3">
      <c r="B216" s="146"/>
      <c r="C216" s="147">
        <v>83</v>
      </c>
      <c r="D216" s="147" t="s">
        <v>314</v>
      </c>
      <c r="E216" s="148" t="s">
        <v>593</v>
      </c>
      <c r="F216" s="245" t="s">
        <v>594</v>
      </c>
      <c r="G216" s="245"/>
      <c r="H216" s="245"/>
      <c r="I216" s="245"/>
      <c r="J216" s="149" t="s">
        <v>317</v>
      </c>
      <c r="K216" s="150">
        <v>1</v>
      </c>
      <c r="L216" s="246">
        <v>0</v>
      </c>
      <c r="M216" s="246"/>
      <c r="N216" s="246">
        <f t="shared" si="20"/>
        <v>0</v>
      </c>
      <c r="O216" s="246"/>
      <c r="P216" s="246"/>
      <c r="Q216" s="246"/>
      <c r="R216" s="151"/>
      <c r="T216" s="152" t="s">
        <v>5</v>
      </c>
      <c r="U216" s="156" t="s">
        <v>39</v>
      </c>
      <c r="V216" s="157">
        <v>0</v>
      </c>
      <c r="W216" s="157">
        <f t="shared" si="21"/>
        <v>0</v>
      </c>
      <c r="X216" s="157">
        <v>0</v>
      </c>
      <c r="Y216" s="157">
        <f t="shared" si="22"/>
        <v>0</v>
      </c>
      <c r="Z216" s="157">
        <v>0</v>
      </c>
      <c r="AA216" s="158">
        <f t="shared" si="23"/>
        <v>0</v>
      </c>
      <c r="AR216" s="19" t="s">
        <v>579</v>
      </c>
      <c r="AT216" s="19" t="s">
        <v>314</v>
      </c>
      <c r="AU216" s="19" t="s">
        <v>86</v>
      </c>
      <c r="AY216" s="19" t="s">
        <v>313</v>
      </c>
      <c r="BE216" s="155">
        <f t="shared" si="24"/>
        <v>0</v>
      </c>
      <c r="BF216" s="155">
        <f t="shared" si="25"/>
        <v>0</v>
      </c>
      <c r="BG216" s="155">
        <f t="shared" si="26"/>
        <v>0</v>
      </c>
      <c r="BH216" s="155">
        <f t="shared" si="27"/>
        <v>0</v>
      </c>
      <c r="BI216" s="155">
        <f t="shared" si="28"/>
        <v>0</v>
      </c>
      <c r="BJ216" s="19" t="s">
        <v>81</v>
      </c>
      <c r="BK216" s="155">
        <f t="shared" si="29"/>
        <v>0</v>
      </c>
      <c r="BL216" s="19" t="s">
        <v>579</v>
      </c>
      <c r="BM216" s="19" t="s">
        <v>895</v>
      </c>
    </row>
    <row r="217" spans="2:65" s="1" customFormat="1" ht="6.95" customHeight="1" x14ac:dyDescent="0.3">
      <c r="B217" s="57"/>
      <c r="C217" s="147"/>
      <c r="D217" s="58"/>
      <c r="E217" s="58"/>
      <c r="F217" s="58"/>
      <c r="G217" s="58"/>
      <c r="H217" s="58"/>
      <c r="I217" s="58"/>
      <c r="J217" s="58"/>
      <c r="K217" s="58"/>
      <c r="L217" s="58"/>
      <c r="M217" s="58"/>
      <c r="N217" s="58"/>
      <c r="O217" s="58"/>
      <c r="P217" s="58"/>
      <c r="Q217" s="58"/>
      <c r="R217" s="59"/>
    </row>
    <row r="220" spans="2:65" ht="13.5" customHeight="1" x14ac:dyDescent="0.3"/>
    <row r="221" spans="2:65" ht="13.5" customHeight="1" x14ac:dyDescent="0.3"/>
    <row r="222" spans="2:65" ht="13.5" customHeight="1" x14ac:dyDescent="0.3"/>
    <row r="223" spans="2:65" ht="13.5" customHeight="1" x14ac:dyDescent="0.3"/>
    <row r="224" spans="2:65" ht="13.5" customHeight="1" x14ac:dyDescent="0.3"/>
    <row r="225" ht="13.5" customHeight="1" x14ac:dyDescent="0.3"/>
    <row r="226" ht="13.5" customHeight="1" x14ac:dyDescent="0.3"/>
    <row r="227" ht="13.5" customHeight="1" x14ac:dyDescent="0.3"/>
    <row r="228" ht="13.5" customHeight="1" x14ac:dyDescent="0.3"/>
  </sheetData>
  <mergeCells count="327">
    <mergeCell ref="H1:K1"/>
    <mergeCell ref="S2:AC2"/>
    <mergeCell ref="F215:I215"/>
    <mergeCell ref="L215:M215"/>
    <mergeCell ref="N215:Q215"/>
    <mergeCell ref="F216:I216"/>
    <mergeCell ref="L216:M216"/>
    <mergeCell ref="N216:Q216"/>
    <mergeCell ref="N121:Q121"/>
    <mergeCell ref="N122:Q122"/>
    <mergeCell ref="N123:Q123"/>
    <mergeCell ref="N143:Q143"/>
    <mergeCell ref="N148:Q148"/>
    <mergeCell ref="N154:Q154"/>
    <mergeCell ref="N156:Q156"/>
    <mergeCell ref="N161:Q161"/>
    <mergeCell ref="N163:Q163"/>
    <mergeCell ref="N171:Q171"/>
    <mergeCell ref="N172:Q172"/>
    <mergeCell ref="F212:I212"/>
    <mergeCell ref="L212:M212"/>
    <mergeCell ref="F206:I206"/>
    <mergeCell ref="L206:M206"/>
    <mergeCell ref="N206:Q206"/>
    <mergeCell ref="F152:I152"/>
    <mergeCell ref="L152:M152"/>
    <mergeCell ref="N152:Q152"/>
    <mergeCell ref="F214:I214"/>
    <mergeCell ref="L214:M214"/>
    <mergeCell ref="N214:Q214"/>
    <mergeCell ref="F208:I208"/>
    <mergeCell ref="L208:M208"/>
    <mergeCell ref="N208:Q208"/>
    <mergeCell ref="F209:I209"/>
    <mergeCell ref="L209:M209"/>
    <mergeCell ref="N209:Q209"/>
    <mergeCell ref="F211:I211"/>
    <mergeCell ref="L211:M211"/>
    <mergeCell ref="N211:Q211"/>
    <mergeCell ref="F210:I210"/>
    <mergeCell ref="L210:M210"/>
    <mergeCell ref="N210:Q210"/>
    <mergeCell ref="N212:Q212"/>
    <mergeCell ref="F213:I213"/>
    <mergeCell ref="L213:M213"/>
    <mergeCell ref="F203:I203"/>
    <mergeCell ref="L203:M203"/>
    <mergeCell ref="N203:Q203"/>
    <mergeCell ref="N213:Q213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204:I204"/>
    <mergeCell ref="L204:M204"/>
    <mergeCell ref="N204:Q204"/>
    <mergeCell ref="F205:I205"/>
    <mergeCell ref="L205:M205"/>
    <mergeCell ref="N205:Q205"/>
    <mergeCell ref="F207:I207"/>
    <mergeCell ref="L207:M207"/>
    <mergeCell ref="N207:Q207"/>
    <mergeCell ref="F197:I197"/>
    <mergeCell ref="L197:M197"/>
    <mergeCell ref="N197:Q197"/>
    <mergeCell ref="F198:I198"/>
    <mergeCell ref="L198:M198"/>
    <mergeCell ref="N198:Q198"/>
    <mergeCell ref="F199:I199"/>
    <mergeCell ref="L199:M199"/>
    <mergeCell ref="N199:Q199"/>
    <mergeCell ref="F194:I194"/>
    <mergeCell ref="L194:M194"/>
    <mergeCell ref="N194:Q194"/>
    <mergeCell ref="F195:I195"/>
    <mergeCell ref="L195:M195"/>
    <mergeCell ref="N195:Q195"/>
    <mergeCell ref="F196:I196"/>
    <mergeCell ref="L196:M196"/>
    <mergeCell ref="N196:Q196"/>
    <mergeCell ref="F184:I184"/>
    <mergeCell ref="L184:M184"/>
    <mergeCell ref="N184:Q184"/>
    <mergeCell ref="F188:I188"/>
    <mergeCell ref="L188:M188"/>
    <mergeCell ref="N188:Q188"/>
    <mergeCell ref="F189:I189"/>
    <mergeCell ref="L189:M189"/>
    <mergeCell ref="N189:Q189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0:I180"/>
    <mergeCell ref="L180:M180"/>
    <mergeCell ref="N180:Q180"/>
    <mergeCell ref="F178:I178"/>
    <mergeCell ref="L178:M178"/>
    <mergeCell ref="N178:Q178"/>
    <mergeCell ref="F179:I179"/>
    <mergeCell ref="L179:M179"/>
    <mergeCell ref="N179:Q179"/>
    <mergeCell ref="F181:I181"/>
    <mergeCell ref="L181:M181"/>
    <mergeCell ref="N181:Q181"/>
    <mergeCell ref="F169:I169"/>
    <mergeCell ref="L169:M169"/>
    <mergeCell ref="N169:Q169"/>
    <mergeCell ref="F170:I170"/>
    <mergeCell ref="L170:M170"/>
    <mergeCell ref="N170:Q170"/>
    <mergeCell ref="F173:I173"/>
    <mergeCell ref="L173:M173"/>
    <mergeCell ref="N173:Q173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2:I162"/>
    <mergeCell ref="L162:M162"/>
    <mergeCell ref="N162:Q162"/>
    <mergeCell ref="F164:I164"/>
    <mergeCell ref="L164:M164"/>
    <mergeCell ref="N164:Q164"/>
    <mergeCell ref="F165:I165"/>
    <mergeCell ref="L165:M165"/>
    <mergeCell ref="N165:Q165"/>
    <mergeCell ref="F158:I158"/>
    <mergeCell ref="L158:M158"/>
    <mergeCell ref="N158:Q158"/>
    <mergeCell ref="F159:I159"/>
    <mergeCell ref="L159:M159"/>
    <mergeCell ref="N159:Q159"/>
    <mergeCell ref="F160:I160"/>
    <mergeCell ref="L160:M160"/>
    <mergeCell ref="N160:Q160"/>
    <mergeCell ref="F153:I153"/>
    <mergeCell ref="L153:M153"/>
    <mergeCell ref="N153:Q153"/>
    <mergeCell ref="F155:I155"/>
    <mergeCell ref="L155:M155"/>
    <mergeCell ref="N155:Q155"/>
    <mergeCell ref="F157:I157"/>
    <mergeCell ref="L157:M157"/>
    <mergeCell ref="N157:Q157"/>
    <mergeCell ref="F147:I147"/>
    <mergeCell ref="L147:M147"/>
    <mergeCell ref="N147:Q147"/>
    <mergeCell ref="F149:I149"/>
    <mergeCell ref="L149:M149"/>
    <mergeCell ref="N149:Q149"/>
    <mergeCell ref="F151:I151"/>
    <mergeCell ref="L151:M151"/>
    <mergeCell ref="N151:Q151"/>
    <mergeCell ref="F150:I150"/>
    <mergeCell ref="L150:M150"/>
    <mergeCell ref="N150:Q150"/>
    <mergeCell ref="L140:M140"/>
    <mergeCell ref="N140:Q140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2:I142"/>
    <mergeCell ref="L142:M142"/>
    <mergeCell ref="N142:Q142"/>
    <mergeCell ref="F141:I141"/>
    <mergeCell ref="L141:M141"/>
    <mergeCell ref="N141:Q141"/>
    <mergeCell ref="M117:Q117"/>
    <mergeCell ref="M118:Q118"/>
    <mergeCell ref="F120:I120"/>
    <mergeCell ref="L120:M120"/>
    <mergeCell ref="N120:Q120"/>
    <mergeCell ref="F130:I130"/>
    <mergeCell ref="L130:M130"/>
    <mergeCell ref="N130:Q130"/>
    <mergeCell ref="F131:I131"/>
    <mergeCell ref="L131:M131"/>
    <mergeCell ref="N131:Q131"/>
    <mergeCell ref="N128:Q128"/>
    <mergeCell ref="L128:M128"/>
    <mergeCell ref="F128:I128"/>
    <mergeCell ref="N127:Q127"/>
    <mergeCell ref="L127:M127"/>
    <mergeCell ref="F127:I127"/>
    <mergeCell ref="N126:Q126"/>
    <mergeCell ref="L126:M126"/>
    <mergeCell ref="F126:I126"/>
    <mergeCell ref="N124:Q124"/>
    <mergeCell ref="L124:M124"/>
    <mergeCell ref="F124:I124"/>
    <mergeCell ref="N125:Q125"/>
    <mergeCell ref="N98:Q98"/>
    <mergeCell ref="N99:Q99"/>
    <mergeCell ref="N101:Q101"/>
    <mergeCell ref="L103:Q103"/>
    <mergeCell ref="C109:Q109"/>
    <mergeCell ref="F111:P111"/>
    <mergeCell ref="F112:P112"/>
    <mergeCell ref="F113:P113"/>
    <mergeCell ref="M115:P11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4:J34"/>
    <mergeCell ref="M34:P34"/>
    <mergeCell ref="H35:J35"/>
    <mergeCell ref="M35:P35"/>
    <mergeCell ref="H36:J36"/>
    <mergeCell ref="M36:P36"/>
    <mergeCell ref="H37:J37"/>
    <mergeCell ref="M37:P37"/>
    <mergeCell ref="L39:P39"/>
    <mergeCell ref="L134:M134"/>
    <mergeCell ref="F137:I137"/>
    <mergeCell ref="L137:M137"/>
    <mergeCell ref="N137:Q137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H33:J33"/>
    <mergeCell ref="M33:P33"/>
    <mergeCell ref="F139:I139"/>
    <mergeCell ref="F140:I140"/>
    <mergeCell ref="L125:M125"/>
    <mergeCell ref="F125:I125"/>
    <mergeCell ref="N134:Q134"/>
    <mergeCell ref="F135:I135"/>
    <mergeCell ref="L135:M135"/>
    <mergeCell ref="N135:Q135"/>
    <mergeCell ref="F136:I136"/>
    <mergeCell ref="L136:M136"/>
    <mergeCell ref="N136:Q136"/>
    <mergeCell ref="F138:I138"/>
    <mergeCell ref="L138:M138"/>
    <mergeCell ref="N138:Q138"/>
    <mergeCell ref="F129:I129"/>
    <mergeCell ref="L129:M129"/>
    <mergeCell ref="N129:Q129"/>
    <mergeCell ref="F132:I132"/>
    <mergeCell ref="L132:M132"/>
    <mergeCell ref="N132:Q132"/>
    <mergeCell ref="F133:I133"/>
    <mergeCell ref="L133:M133"/>
    <mergeCell ref="N133:Q133"/>
    <mergeCell ref="F134:I134"/>
    <mergeCell ref="F174:I174"/>
    <mergeCell ref="L174:M174"/>
    <mergeCell ref="N174:Q174"/>
    <mergeCell ref="F193:I193"/>
    <mergeCell ref="L193:M193"/>
    <mergeCell ref="N193:Q193"/>
    <mergeCell ref="F190:I190"/>
    <mergeCell ref="L190:M190"/>
    <mergeCell ref="N190:Q190"/>
    <mergeCell ref="F191:I191"/>
    <mergeCell ref="L191:M191"/>
    <mergeCell ref="N191:Q191"/>
    <mergeCell ref="F192:I192"/>
    <mergeCell ref="L192:M192"/>
    <mergeCell ref="N192:Q192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</mergeCells>
  <hyperlinks>
    <hyperlink ref="F1:G1" location="C2" display="1) Krycí list rozpočtu"/>
    <hyperlink ref="H1:K1" location="C87" display="2) Rekapitulace rozpočtu"/>
    <hyperlink ref="L1" location="C120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3"/>
  <sheetViews>
    <sheetView showGridLines="0" workbookViewId="0">
      <pane ySplit="1" topLeftCell="A116" activePane="bottomLeft" state="frozen"/>
      <selection pane="bottomLeft" activeCell="F130" sqref="F130:I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132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635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896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tr">
        <f>IF('Rekapitulace stavby'!AN10="","",'Rekapitulace stavby'!AN10)</f>
        <v/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tr">
        <f>IF('Rekapitulace stavby'!E11="","",'Rekapitulace stavby'!E11)</f>
        <v>Vršanská uhelná a.s.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tr">
        <f>IF('Rekapitulace stavby'!AN11="","",'Rekapitulace stavby'!AN11)</f>
        <v/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ROUND((SUM(BE95:BE96)+SUM(BE115:BE132)), 2)</f>
        <v>0</v>
      </c>
      <c r="I33" s="249"/>
      <c r="J33" s="249"/>
      <c r="K33" s="34"/>
      <c r="L33" s="34"/>
      <c r="M33" s="252">
        <f>ROUND(ROUND((SUM(BE95:BE96)+SUM(BE115:BE132)),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ROUND((SUM(BF95:BF96)+SUM(BF115:BF132)), 2)</f>
        <v>0</v>
      </c>
      <c r="I34" s="249"/>
      <c r="J34" s="249"/>
      <c r="K34" s="34"/>
      <c r="L34" s="34"/>
      <c r="M34" s="252">
        <f>ROUND(ROUND((SUM(BF95:BF96)+SUM(BF115:BF132)),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ROUND((SUM(BG95:BG96)+SUM(BG115:BG132)),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ROUND((SUM(BH95:BH96)+SUM(BH115:BH132)),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ROUND((SUM(BI95:BI96)+SUM(BI115:BI132)),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635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TZ08VRN - TZ08-VRN - Vedlejší rozpočtové náklady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597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598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599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600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N128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635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TZ08VRN - TZ08-VRN - Vedlejší rozpočtové náklady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597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W117+W123+W128</f>
        <v>0</v>
      </c>
      <c r="X116" s="136"/>
      <c r="Y116" s="140">
        <f>Y117+Y123+Y128</f>
        <v>0</v>
      </c>
      <c r="Z116" s="136"/>
      <c r="AA116" s="141">
        <f>AA117+AA123+AA128</f>
        <v>0</v>
      </c>
      <c r="AR116" s="142" t="s">
        <v>326</v>
      </c>
      <c r="AT116" s="143" t="s">
        <v>73</v>
      </c>
      <c r="AU116" s="143" t="s">
        <v>74</v>
      </c>
      <c r="AY116" s="142" t="s">
        <v>313</v>
      </c>
      <c r="BK116" s="144">
        <f>BK117+BK123+BK128</f>
        <v>0</v>
      </c>
    </row>
    <row r="117" spans="2:65" s="10" customFormat="1" ht="19.899999999999999" customHeight="1" x14ac:dyDescent="0.3">
      <c r="B117" s="135"/>
      <c r="C117" s="136"/>
      <c r="D117" s="145" t="s">
        <v>598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326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601</v>
      </c>
      <c r="F118" s="245" t="s">
        <v>602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579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579</v>
      </c>
      <c r="BM118" s="19" t="s">
        <v>897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604</v>
      </c>
      <c r="F119" s="245" t="s">
        <v>605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>V119*K119</f>
        <v>0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579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579</v>
      </c>
      <c r="BM119" s="19" t="s">
        <v>898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607</v>
      </c>
      <c r="F120" s="245" t="s">
        <v>608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899</v>
      </c>
    </row>
    <row r="121" spans="2:65" s="1" customFormat="1" ht="37.5" customHeight="1" x14ac:dyDescent="0.3">
      <c r="B121" s="146"/>
      <c r="C121" s="147" t="s">
        <v>318</v>
      </c>
      <c r="D121" s="147" t="s">
        <v>314</v>
      </c>
      <c r="E121" s="148" t="s">
        <v>610</v>
      </c>
      <c r="F121" s="288" t="s">
        <v>2005</v>
      </c>
      <c r="G121" s="288"/>
      <c r="H121" s="288"/>
      <c r="I121" s="288"/>
      <c r="J121" s="149" t="s">
        <v>317</v>
      </c>
      <c r="K121" s="150">
        <v>1</v>
      </c>
      <c r="L121" s="246"/>
      <c r="M121" s="246"/>
      <c r="N121" s="246"/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900</v>
      </c>
    </row>
    <row r="122" spans="2:65" s="1" customFormat="1" ht="31.5" customHeight="1" x14ac:dyDescent="0.3">
      <c r="B122" s="146"/>
      <c r="C122" s="147" t="s">
        <v>326</v>
      </c>
      <c r="D122" s="147" t="s">
        <v>314</v>
      </c>
      <c r="E122" s="148" t="s">
        <v>612</v>
      </c>
      <c r="F122" s="245" t="s">
        <v>613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901</v>
      </c>
    </row>
    <row r="123" spans="2:65" s="10" customFormat="1" ht="29.85" customHeight="1" x14ac:dyDescent="0.3">
      <c r="B123" s="135"/>
      <c r="C123" s="136"/>
      <c r="D123" s="145" t="s">
        <v>599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SUM(W124:W127)</f>
        <v>0</v>
      </c>
      <c r="X123" s="136"/>
      <c r="Y123" s="140">
        <f>SUM(Y124:Y127)</f>
        <v>0</v>
      </c>
      <c r="Z123" s="136"/>
      <c r="AA123" s="141">
        <f>SUM(AA124:AA127)</f>
        <v>0</v>
      </c>
      <c r="AR123" s="142" t="s">
        <v>326</v>
      </c>
      <c r="AT123" s="143" t="s">
        <v>73</v>
      </c>
      <c r="AU123" s="143" t="s">
        <v>81</v>
      </c>
      <c r="AY123" s="142" t="s">
        <v>313</v>
      </c>
      <c r="BK123" s="144">
        <f>SUM(BK124:BK127)</f>
        <v>0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615</v>
      </c>
      <c r="F124" s="245" t="s">
        <v>616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902</v>
      </c>
    </row>
    <row r="125" spans="2:65" s="1" customFormat="1" ht="22.5" customHeight="1" x14ac:dyDescent="0.3">
      <c r="B125" s="146"/>
      <c r="C125" s="147" t="s">
        <v>372</v>
      </c>
      <c r="D125" s="147" t="s">
        <v>314</v>
      </c>
      <c r="E125" s="148" t="s">
        <v>618</v>
      </c>
      <c r="F125" s="245" t="s">
        <v>619</v>
      </c>
      <c r="G125" s="245"/>
      <c r="H125" s="245"/>
      <c r="I125" s="245"/>
      <c r="J125" s="149" t="s">
        <v>317</v>
      </c>
      <c r="K125" s="150">
        <v>1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>V125*K125</f>
        <v>0</v>
      </c>
      <c r="X125" s="153">
        <v>0</v>
      </c>
      <c r="Y125" s="153">
        <f>X125*K125</f>
        <v>0</v>
      </c>
      <c r="Z125" s="153">
        <v>0</v>
      </c>
      <c r="AA125" s="154">
        <f>Z125*K125</f>
        <v>0</v>
      </c>
      <c r="AR125" s="19" t="s">
        <v>579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579</v>
      </c>
      <c r="BM125" s="19" t="s">
        <v>903</v>
      </c>
    </row>
    <row r="126" spans="2:65" s="1" customFormat="1" ht="22.5" customHeight="1" x14ac:dyDescent="0.3">
      <c r="B126" s="146"/>
      <c r="C126" s="147" t="s">
        <v>376</v>
      </c>
      <c r="D126" s="147" t="s">
        <v>314</v>
      </c>
      <c r="E126" s="148" t="s">
        <v>1400</v>
      </c>
      <c r="F126" s="283" t="s">
        <v>1983</v>
      </c>
      <c r="G126" s="283"/>
      <c r="H126" s="283"/>
      <c r="I126" s="283"/>
      <c r="J126" s="149" t="s">
        <v>317</v>
      </c>
      <c r="K126" s="150">
        <v>2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1402</v>
      </c>
    </row>
    <row r="127" spans="2:65" s="1" customFormat="1" ht="22.5" customHeight="1" x14ac:dyDescent="0.3">
      <c r="B127" s="146"/>
      <c r="C127" s="147" t="s">
        <v>376</v>
      </c>
      <c r="D127" s="147" t="s">
        <v>314</v>
      </c>
      <c r="E127" s="148" t="s">
        <v>621</v>
      </c>
      <c r="F127" s="245" t="s">
        <v>622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>V127*K127</f>
        <v>0</v>
      </c>
      <c r="X127" s="153">
        <v>0</v>
      </c>
      <c r="Y127" s="153">
        <f>X127*K127</f>
        <v>0</v>
      </c>
      <c r="Z127" s="153">
        <v>0</v>
      </c>
      <c r="AA127" s="154">
        <f>Z127*K127</f>
        <v>0</v>
      </c>
      <c r="AR127" s="19" t="s">
        <v>579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579</v>
      </c>
      <c r="BM127" s="19" t="s">
        <v>904</v>
      </c>
    </row>
    <row r="128" spans="2:65" s="10" customFormat="1" ht="29.85" customHeight="1" x14ac:dyDescent="0.3">
      <c r="B128" s="135"/>
      <c r="C128" s="136"/>
      <c r="D128" s="145" t="s">
        <v>600</v>
      </c>
      <c r="E128" s="145"/>
      <c r="F128" s="145"/>
      <c r="G128" s="145"/>
      <c r="H128" s="145"/>
      <c r="I128" s="145"/>
      <c r="J128" s="145"/>
      <c r="K128" s="145"/>
      <c r="L128" s="145"/>
      <c r="M128" s="145"/>
      <c r="N128" s="281">
        <f>BK128</f>
        <v>0</v>
      </c>
      <c r="O128" s="282"/>
      <c r="P128" s="282"/>
      <c r="Q128" s="282"/>
      <c r="R128" s="138"/>
      <c r="T128" s="139"/>
      <c r="U128" s="136"/>
      <c r="V128" s="136"/>
      <c r="W128" s="140">
        <f>SUM(W129:W132)</f>
        <v>0</v>
      </c>
      <c r="X128" s="136"/>
      <c r="Y128" s="140">
        <f>SUM(Y129:Y132)</f>
        <v>0</v>
      </c>
      <c r="Z128" s="136"/>
      <c r="AA128" s="141">
        <f>SUM(AA129:AA132)</f>
        <v>0</v>
      </c>
      <c r="AR128" s="142" t="s">
        <v>326</v>
      </c>
      <c r="AT128" s="143" t="s">
        <v>73</v>
      </c>
      <c r="AU128" s="143" t="s">
        <v>81</v>
      </c>
      <c r="AY128" s="142" t="s">
        <v>313</v>
      </c>
      <c r="BK128" s="144">
        <f>SUM(BK129:BK132)</f>
        <v>0</v>
      </c>
    </row>
    <row r="129" spans="2:65" s="1" customFormat="1" ht="44.25" customHeight="1" x14ac:dyDescent="0.3">
      <c r="B129" s="146"/>
      <c r="C129" s="147" t="s">
        <v>402</v>
      </c>
      <c r="D129" s="147" t="s">
        <v>314</v>
      </c>
      <c r="E129" s="148" t="s">
        <v>624</v>
      </c>
      <c r="F129" s="245" t="s">
        <v>625</v>
      </c>
      <c r="G129" s="245"/>
      <c r="H129" s="245"/>
      <c r="I129" s="245"/>
      <c r="J129" s="149" t="s">
        <v>317</v>
      </c>
      <c r="K129" s="150">
        <v>1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>V129*K129</f>
        <v>0</v>
      </c>
      <c r="X129" s="153">
        <v>0</v>
      </c>
      <c r="Y129" s="153">
        <f>X129*K129</f>
        <v>0</v>
      </c>
      <c r="Z129" s="153">
        <v>0</v>
      </c>
      <c r="AA129" s="154">
        <f>Z129*K129</f>
        <v>0</v>
      </c>
      <c r="AR129" s="19" t="s">
        <v>579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579</v>
      </c>
      <c r="BM129" s="19" t="s">
        <v>905</v>
      </c>
    </row>
    <row r="130" spans="2:65" s="1" customFormat="1" ht="22.5" customHeight="1" x14ac:dyDescent="0.3">
      <c r="B130" s="146"/>
      <c r="C130" s="147" t="s">
        <v>405</v>
      </c>
      <c r="D130" s="147" t="s">
        <v>314</v>
      </c>
      <c r="E130" s="148" t="s">
        <v>627</v>
      </c>
      <c r="F130" s="288" t="s">
        <v>2006</v>
      </c>
      <c r="G130" s="288"/>
      <c r="H130" s="288"/>
      <c r="I130" s="288"/>
      <c r="J130" s="149" t="s">
        <v>317</v>
      </c>
      <c r="K130" s="150">
        <v>1</v>
      </c>
      <c r="L130" s="246"/>
      <c r="M130" s="246"/>
      <c r="N130" s="246"/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579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579</v>
      </c>
      <c r="BM130" s="19" t="s">
        <v>906</v>
      </c>
    </row>
    <row r="131" spans="2:65" s="1" customFormat="1" ht="22.5" customHeight="1" x14ac:dyDescent="0.3">
      <c r="B131" s="146"/>
      <c r="C131" s="147" t="s">
        <v>406</v>
      </c>
      <c r="D131" s="147" t="s">
        <v>314</v>
      </c>
      <c r="E131" s="148" t="s">
        <v>629</v>
      </c>
      <c r="F131" s="245" t="s">
        <v>630</v>
      </c>
      <c r="G131" s="245"/>
      <c r="H131" s="245"/>
      <c r="I131" s="245"/>
      <c r="J131" s="149" t="s">
        <v>317</v>
      </c>
      <c r="K131" s="150">
        <v>1</v>
      </c>
      <c r="L131" s="246">
        <v>0</v>
      </c>
      <c r="M131" s="246"/>
      <c r="N131" s="246">
        <f>ROUND(L131*K131,2)</f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>V131*K131</f>
        <v>0</v>
      </c>
      <c r="X131" s="153">
        <v>0</v>
      </c>
      <c r="Y131" s="153">
        <f>X131*K131</f>
        <v>0</v>
      </c>
      <c r="Z131" s="153">
        <v>0</v>
      </c>
      <c r="AA131" s="154">
        <f>Z131*K131</f>
        <v>0</v>
      </c>
      <c r="AR131" s="19" t="s">
        <v>579</v>
      </c>
      <c r="AT131" s="19" t="s">
        <v>314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579</v>
      </c>
      <c r="BM131" s="19" t="s">
        <v>907</v>
      </c>
    </row>
    <row r="132" spans="2:65" s="1" customFormat="1" ht="22.5" customHeight="1" x14ac:dyDescent="0.3">
      <c r="B132" s="146"/>
      <c r="C132" s="147" t="s">
        <v>407</v>
      </c>
      <c r="D132" s="147" t="s">
        <v>314</v>
      </c>
      <c r="E132" s="148" t="s">
        <v>632</v>
      </c>
      <c r="F132" s="245" t="s">
        <v>633</v>
      </c>
      <c r="G132" s="245"/>
      <c r="H132" s="245"/>
      <c r="I132" s="245"/>
      <c r="J132" s="149" t="s">
        <v>317</v>
      </c>
      <c r="K132" s="150">
        <v>1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156" t="s">
        <v>39</v>
      </c>
      <c r="V132" s="157">
        <v>0</v>
      </c>
      <c r="W132" s="157">
        <f>V132*K132</f>
        <v>0</v>
      </c>
      <c r="X132" s="157">
        <v>0</v>
      </c>
      <c r="Y132" s="157">
        <f>X132*K132</f>
        <v>0</v>
      </c>
      <c r="Z132" s="157">
        <v>0</v>
      </c>
      <c r="AA132" s="158">
        <f>Z132*K132</f>
        <v>0</v>
      </c>
      <c r="AR132" s="19" t="s">
        <v>579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579</v>
      </c>
      <c r="BM132" s="19" t="s">
        <v>908</v>
      </c>
    </row>
    <row r="133" spans="2:65" s="1" customFormat="1" ht="6.95" customHeight="1" x14ac:dyDescent="0.3"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9"/>
    </row>
  </sheetData>
  <mergeCells count="101">
    <mergeCell ref="F127:I127"/>
    <mergeCell ref="L127:M127"/>
    <mergeCell ref="N127:Q127"/>
    <mergeCell ref="F129:I129"/>
    <mergeCell ref="L129:M129"/>
    <mergeCell ref="N129:Q129"/>
    <mergeCell ref="H1:K1"/>
    <mergeCell ref="S2:AC2"/>
    <mergeCell ref="F132:I132"/>
    <mergeCell ref="L132:M132"/>
    <mergeCell ref="N132:Q132"/>
    <mergeCell ref="N115:Q115"/>
    <mergeCell ref="N116:Q116"/>
    <mergeCell ref="N117:Q117"/>
    <mergeCell ref="N123:Q123"/>
    <mergeCell ref="N128:Q128"/>
    <mergeCell ref="F130:I130"/>
    <mergeCell ref="L130:M130"/>
    <mergeCell ref="N130:Q130"/>
    <mergeCell ref="F131:I131"/>
    <mergeCell ref="L131:M131"/>
    <mergeCell ref="N131:Q131"/>
    <mergeCell ref="F122:I122"/>
    <mergeCell ref="L122:M122"/>
    <mergeCell ref="N122:Q122"/>
    <mergeCell ref="F124:I124"/>
    <mergeCell ref="L124:M124"/>
    <mergeCell ref="N124:Q124"/>
    <mergeCell ref="F125:I125"/>
    <mergeCell ref="L125:M125"/>
    <mergeCell ref="N125:Q125"/>
    <mergeCell ref="F119:I119"/>
    <mergeCell ref="L119:M119"/>
    <mergeCell ref="N119:Q119"/>
    <mergeCell ref="F120:I120"/>
    <mergeCell ref="L120:M120"/>
    <mergeCell ref="N120:Q120"/>
    <mergeCell ref="F121:I121"/>
    <mergeCell ref="L121:M121"/>
    <mergeCell ref="N121:Q121"/>
    <mergeCell ref="F107:P107"/>
    <mergeCell ref="M109:P109"/>
    <mergeCell ref="M111:Q111"/>
    <mergeCell ref="M112:Q112"/>
    <mergeCell ref="F114:I114"/>
    <mergeCell ref="L114:M114"/>
    <mergeCell ref="N114:Q114"/>
    <mergeCell ref="F118:I118"/>
    <mergeCell ref="L118:M118"/>
    <mergeCell ref="N118:Q118"/>
    <mergeCell ref="N90:Q90"/>
    <mergeCell ref="N91:Q91"/>
    <mergeCell ref="N92:Q92"/>
    <mergeCell ref="N93:Q93"/>
    <mergeCell ref="N95:Q95"/>
    <mergeCell ref="L97:Q97"/>
    <mergeCell ref="C103:Q103"/>
    <mergeCell ref="F105:P105"/>
    <mergeCell ref="F106:P106"/>
    <mergeCell ref="F78:P78"/>
    <mergeCell ref="F79:P79"/>
    <mergeCell ref="F80:P80"/>
    <mergeCell ref="M82:P82"/>
    <mergeCell ref="M84:Q84"/>
    <mergeCell ref="M85:Q85"/>
    <mergeCell ref="C87:G87"/>
    <mergeCell ref="N87:Q87"/>
    <mergeCell ref="N89:Q89"/>
    <mergeCell ref="M34:P34"/>
    <mergeCell ref="H35:J35"/>
    <mergeCell ref="M35:P35"/>
    <mergeCell ref="H36:J36"/>
    <mergeCell ref="M36:P36"/>
    <mergeCell ref="H37:J37"/>
    <mergeCell ref="M37:P37"/>
    <mergeCell ref="L39:P39"/>
    <mergeCell ref="C76:Q76"/>
    <mergeCell ref="F126:I126"/>
    <mergeCell ref="L126:M126"/>
    <mergeCell ref="N126:Q126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H33:J33"/>
    <mergeCell ref="M33:P33"/>
    <mergeCell ref="H34:J34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8"/>
  <sheetViews>
    <sheetView showGridLines="0" workbookViewId="0">
      <pane ySplit="1" topLeftCell="A101" activePane="bottomLeft" state="frozen"/>
      <selection pane="bottomLeft" activeCell="L117" sqref="L117:M11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138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910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ROUND((SUM(BE93:BE94)+SUM(BE113:BE117)), 2)</f>
        <v>0</v>
      </c>
      <c r="I33" s="249"/>
      <c r="J33" s="249"/>
      <c r="K33" s="34"/>
      <c r="L33" s="34"/>
      <c r="M33" s="252">
        <f>ROUND(ROUND((SUM(BE93:BE94)+SUM(BE113:BE117)),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ROUND((SUM(BF93:BF94)+SUM(BF113:BF117)), 2)</f>
        <v>0</v>
      </c>
      <c r="I34" s="249"/>
      <c r="J34" s="249"/>
      <c r="K34" s="34"/>
      <c r="L34" s="34"/>
      <c r="M34" s="252">
        <f>ROUND(ROUND((SUM(BF93:BF94)+SUM(BF113:BF117)),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ROUND((SUM(BG93:BG94)+SUM(BG113:BG117)),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ROUND((SUM(BH93:BH94)+SUM(BH113:BH117)),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ROUND((SUM(BI93:BI94)+SUM(BI113:BI117)),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PS0901 - PS 09-01 Strojní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294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295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909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PS0901 - PS 09-01 Strojní část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294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81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295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SUM(W116:W117)</f>
        <v>0</v>
      </c>
      <c r="X115" s="136"/>
      <c r="Y115" s="140">
        <f>SUM(Y116:Y117)</f>
        <v>0</v>
      </c>
      <c r="Z115" s="136"/>
      <c r="AA115" s="141">
        <f>SUM(AA116:AA117)</f>
        <v>0</v>
      </c>
      <c r="AR115" s="142" t="s">
        <v>81</v>
      </c>
      <c r="AT115" s="143" t="s">
        <v>73</v>
      </c>
      <c r="AU115" s="143" t="s">
        <v>81</v>
      </c>
      <c r="AY115" s="142" t="s">
        <v>313</v>
      </c>
      <c r="BK115" s="144">
        <f>SUM(BK116:BK117)</f>
        <v>0</v>
      </c>
    </row>
    <row r="116" spans="2:65" s="1" customFormat="1" ht="31.5" customHeight="1" x14ac:dyDescent="0.3">
      <c r="B116" s="146"/>
      <c r="C116" s="147" t="s">
        <v>81</v>
      </c>
      <c r="D116" s="147" t="s">
        <v>314</v>
      </c>
      <c r="E116" s="148" t="s">
        <v>911</v>
      </c>
      <c r="F116" s="245" t="s">
        <v>912</v>
      </c>
      <c r="G116" s="245"/>
      <c r="H116" s="245"/>
      <c r="I116" s="245"/>
      <c r="J116" s="149" t="s">
        <v>317</v>
      </c>
      <c r="K116" s="150">
        <v>2</v>
      </c>
      <c r="L116" s="246"/>
      <c r="M116" s="246"/>
      <c r="N116" s="246">
        <f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>V116*K116</f>
        <v>0</v>
      </c>
      <c r="X116" s="153">
        <v>0</v>
      </c>
      <c r="Y116" s="153">
        <f>X116*K116</f>
        <v>0</v>
      </c>
      <c r="Z116" s="153">
        <v>0</v>
      </c>
      <c r="AA116" s="154">
        <f>Z116*K116</f>
        <v>0</v>
      </c>
      <c r="AR116" s="19" t="s">
        <v>318</v>
      </c>
      <c r="AT116" s="19" t="s">
        <v>314</v>
      </c>
      <c r="AU116" s="19" t="s">
        <v>86</v>
      </c>
      <c r="AY116" s="19" t="s">
        <v>313</v>
      </c>
      <c r="BE116" s="155">
        <f>IF(U116="základní",N116,0)</f>
        <v>0</v>
      </c>
      <c r="BF116" s="155">
        <f>IF(U116="snížená",N116,0)</f>
        <v>0</v>
      </c>
      <c r="BG116" s="155">
        <f>IF(U116="zákl. přenesená",N116,0)</f>
        <v>0</v>
      </c>
      <c r="BH116" s="155">
        <f>IF(U116="sníž. přenesená",N116,0)</f>
        <v>0</v>
      </c>
      <c r="BI116" s="155">
        <f>IF(U116="nulová",N116,0)</f>
        <v>0</v>
      </c>
      <c r="BJ116" s="19" t="s">
        <v>81</v>
      </c>
      <c r="BK116" s="155">
        <f>ROUND(L116*K116,2)</f>
        <v>0</v>
      </c>
      <c r="BL116" s="19" t="s">
        <v>318</v>
      </c>
      <c r="BM116" s="19" t="s">
        <v>913</v>
      </c>
    </row>
    <row r="117" spans="2:65" s="1" customFormat="1" ht="22.5" customHeight="1" x14ac:dyDescent="0.3">
      <c r="B117" s="146"/>
      <c r="C117" s="147" t="s">
        <v>86</v>
      </c>
      <c r="D117" s="147" t="s">
        <v>314</v>
      </c>
      <c r="E117" s="148" t="s">
        <v>914</v>
      </c>
      <c r="F117" s="245" t="s">
        <v>915</v>
      </c>
      <c r="G117" s="245"/>
      <c r="H117" s="245"/>
      <c r="I117" s="245"/>
      <c r="J117" s="149" t="s">
        <v>317</v>
      </c>
      <c r="K117" s="150">
        <v>2</v>
      </c>
      <c r="L117" s="246"/>
      <c r="M117" s="246"/>
      <c r="N117" s="246">
        <f>ROUND(L117*K117,2)</f>
        <v>0</v>
      </c>
      <c r="O117" s="246"/>
      <c r="P117" s="246"/>
      <c r="Q117" s="246"/>
      <c r="R117" s="151"/>
      <c r="T117" s="152" t="s">
        <v>5</v>
      </c>
      <c r="U117" s="156" t="s">
        <v>39</v>
      </c>
      <c r="V117" s="157">
        <v>0</v>
      </c>
      <c r="W117" s="157">
        <f>V117*K117</f>
        <v>0</v>
      </c>
      <c r="X117" s="157">
        <v>0</v>
      </c>
      <c r="Y117" s="157">
        <f>X117*K117</f>
        <v>0</v>
      </c>
      <c r="Z117" s="157">
        <v>0</v>
      </c>
      <c r="AA117" s="158">
        <f>Z117*K117</f>
        <v>0</v>
      </c>
      <c r="AR117" s="19" t="s">
        <v>318</v>
      </c>
      <c r="AT117" s="19" t="s">
        <v>314</v>
      </c>
      <c r="AU117" s="19" t="s">
        <v>86</v>
      </c>
      <c r="AY117" s="19" t="s">
        <v>313</v>
      </c>
      <c r="BE117" s="155">
        <f>IF(U117="základní",N117,0)</f>
        <v>0</v>
      </c>
      <c r="BF117" s="155">
        <f>IF(U117="snížená",N117,0)</f>
        <v>0</v>
      </c>
      <c r="BG117" s="155">
        <f>IF(U117="zákl. přenesená",N117,0)</f>
        <v>0</v>
      </c>
      <c r="BH117" s="155">
        <f>IF(U117="sníž. přenesená",N117,0)</f>
        <v>0</v>
      </c>
      <c r="BI117" s="155">
        <f>IF(U117="nulová",N117,0)</f>
        <v>0</v>
      </c>
      <c r="BJ117" s="19" t="s">
        <v>81</v>
      </c>
      <c r="BK117" s="155">
        <f>ROUND(L117*K117,2)</f>
        <v>0</v>
      </c>
      <c r="BL117" s="19" t="s">
        <v>318</v>
      </c>
      <c r="BM117" s="19" t="s">
        <v>916</v>
      </c>
    </row>
    <row r="118" spans="2:65" s="1" customFormat="1" ht="6.95" customHeight="1" x14ac:dyDescent="0.3"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9"/>
    </row>
  </sheetData>
  <mergeCells count="64">
    <mergeCell ref="N113:Q113"/>
    <mergeCell ref="N114:Q114"/>
    <mergeCell ref="N115:Q115"/>
    <mergeCell ref="H1:K1"/>
    <mergeCell ref="S2:AC2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16:I116"/>
    <mergeCell ref="L116:M116"/>
    <mergeCell ref="N116:Q116"/>
    <mergeCell ref="F117:I117"/>
    <mergeCell ref="L117:M117"/>
    <mergeCell ref="N117:Q117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107" activePane="bottomLeft" state="frozen"/>
      <selection pane="bottomLeft" activeCell="L122" sqref="L12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141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917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ROUND((SUM(BE93:BE94)+SUM(BE113:BE121)), 2)</f>
        <v>0</v>
      </c>
      <c r="I33" s="249"/>
      <c r="J33" s="249"/>
      <c r="K33" s="34"/>
      <c r="L33" s="34"/>
      <c r="M33" s="252">
        <f>ROUND(ROUND((SUM(BE93:BE94)+SUM(BE113:BE121)),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ROUND((SUM(BF93:BF94)+SUM(BF113:BF121)), 2)</f>
        <v>0</v>
      </c>
      <c r="I34" s="249"/>
      <c r="J34" s="249"/>
      <c r="K34" s="34"/>
      <c r="L34" s="34"/>
      <c r="M34" s="252">
        <f>ROUND(ROUND((SUM(BF93:BF94)+SUM(BF113:BF121)),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ROUND((SUM(BG93:BG94)+SUM(BG113:BG121)),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ROUND((SUM(BH93:BH94)+SUM(BH113:BH121)),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ROUND((SUM(BI93:BI94)+SUM(BI113:BI121)),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PS0902 - PS 09-02 Motorové rozvody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909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PS0902 - PS 09-02 Motorové rozvody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SUM(W116:W121)</f>
        <v>0</v>
      </c>
      <c r="X115" s="136"/>
      <c r="Y115" s="140">
        <f>SUM(Y116:Y121)</f>
        <v>0</v>
      </c>
      <c r="Z115" s="136"/>
      <c r="AA115" s="141">
        <f>SUM(AA116:AA121)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SUM(BK116:BK121)</f>
        <v>0</v>
      </c>
    </row>
    <row r="116" spans="2:65" s="1" customFormat="1" ht="44.25" customHeight="1" x14ac:dyDescent="0.3">
      <c r="B116" s="146"/>
      <c r="C116" s="147" t="s">
        <v>81</v>
      </c>
      <c r="D116" s="147" t="s">
        <v>314</v>
      </c>
      <c r="E116" s="148" t="s">
        <v>333</v>
      </c>
      <c r="F116" s="245" t="s">
        <v>334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 t="shared" ref="N116:N121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1" si="1">V116*K116</f>
        <v>0</v>
      </c>
      <c r="X116" s="153">
        <v>0</v>
      </c>
      <c r="Y116" s="153">
        <f t="shared" ref="Y116:Y121" si="2">X116*K116</f>
        <v>0</v>
      </c>
      <c r="Z116" s="153">
        <v>0</v>
      </c>
      <c r="AA116" s="154">
        <f t="shared" ref="AA116:AA121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1" si="4">IF(U116="základní",N116,0)</f>
        <v>0</v>
      </c>
      <c r="BF116" s="155">
        <f t="shared" ref="BF116:BF121" si="5">IF(U116="snížená",N116,0)</f>
        <v>0</v>
      </c>
      <c r="BG116" s="155">
        <f t="shared" ref="BG116:BG121" si="6">IF(U116="zákl. přenesená",N116,0)</f>
        <v>0</v>
      </c>
      <c r="BH116" s="155">
        <f t="shared" ref="BH116:BH121" si="7">IF(U116="sníž. přenesená",N116,0)</f>
        <v>0</v>
      </c>
      <c r="BI116" s="155">
        <f t="shared" ref="BI116:BI121" si="8">IF(U116="nulová",N116,0)</f>
        <v>0</v>
      </c>
      <c r="BJ116" s="19" t="s">
        <v>81</v>
      </c>
      <c r="BK116" s="155">
        <f t="shared" ref="BK116:BK121" si="9">ROUND(L116*K116,2)</f>
        <v>0</v>
      </c>
      <c r="BL116" s="19" t="s">
        <v>335</v>
      </c>
      <c r="BM116" s="19" t="s">
        <v>918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919</v>
      </c>
      <c r="F117" s="245" t="s">
        <v>920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921</v>
      </c>
    </row>
    <row r="118" spans="2:65" s="1" customFormat="1" ht="44.25" customHeight="1" x14ac:dyDescent="0.3">
      <c r="B118" s="146"/>
      <c r="C118" s="147" t="s">
        <v>210</v>
      </c>
      <c r="D118" s="147" t="s">
        <v>314</v>
      </c>
      <c r="E118" s="148" t="s">
        <v>922</v>
      </c>
      <c r="F118" s="245" t="s">
        <v>923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924</v>
      </c>
    </row>
    <row r="119" spans="2:65" s="1" customFormat="1" ht="31.5" customHeight="1" x14ac:dyDescent="0.3">
      <c r="B119" s="146"/>
      <c r="C119" s="147" t="s">
        <v>318</v>
      </c>
      <c r="D119" s="147" t="s">
        <v>314</v>
      </c>
      <c r="E119" s="148" t="s">
        <v>925</v>
      </c>
      <c r="F119" s="245" t="s">
        <v>926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927</v>
      </c>
    </row>
    <row r="120" spans="2:65" s="1" customFormat="1" ht="22.5" customHeight="1" x14ac:dyDescent="0.3">
      <c r="B120" s="146"/>
      <c r="C120" s="147" t="s">
        <v>326</v>
      </c>
      <c r="D120" s="147" t="s">
        <v>314</v>
      </c>
      <c r="E120" s="148" t="s">
        <v>340</v>
      </c>
      <c r="F120" s="245" t="s">
        <v>341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928</v>
      </c>
    </row>
    <row r="121" spans="2:65" s="1" customFormat="1" ht="22.5" customHeight="1" x14ac:dyDescent="0.3">
      <c r="B121" s="146"/>
      <c r="C121" s="147" t="s">
        <v>368</v>
      </c>
      <c r="D121" s="147" t="s">
        <v>314</v>
      </c>
      <c r="E121" s="148" t="s">
        <v>343</v>
      </c>
      <c r="F121" s="245" t="s">
        <v>344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156" t="s">
        <v>39</v>
      </c>
      <c r="V121" s="157">
        <v>0</v>
      </c>
      <c r="W121" s="157">
        <f t="shared" si="1"/>
        <v>0</v>
      </c>
      <c r="X121" s="157">
        <v>0</v>
      </c>
      <c r="Y121" s="157">
        <f t="shared" si="2"/>
        <v>0</v>
      </c>
      <c r="Z121" s="157">
        <v>0</v>
      </c>
      <c r="AA121" s="158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929</v>
      </c>
    </row>
    <row r="122" spans="2:65" s="1" customFormat="1" ht="6.95" customHeight="1" x14ac:dyDescent="0.3"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9"/>
    </row>
  </sheetData>
  <mergeCells count="76">
    <mergeCell ref="N113:Q113"/>
    <mergeCell ref="N114:Q114"/>
    <mergeCell ref="N115:Q115"/>
    <mergeCell ref="H1:K1"/>
    <mergeCell ref="S2:AC2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20:I120"/>
    <mergeCell ref="L120:M120"/>
    <mergeCell ref="N120:Q120"/>
    <mergeCell ref="F121:I121"/>
    <mergeCell ref="L121:M121"/>
    <mergeCell ref="N121:Q121"/>
    <mergeCell ref="F118:I118"/>
    <mergeCell ref="L118:M118"/>
    <mergeCell ref="N118:Q118"/>
    <mergeCell ref="F119:I119"/>
    <mergeCell ref="L119:M119"/>
    <mergeCell ref="N119:Q119"/>
    <mergeCell ref="F116:I116"/>
    <mergeCell ref="L116:M116"/>
    <mergeCell ref="N116:Q116"/>
    <mergeCell ref="F117:I117"/>
    <mergeCell ref="L117:M117"/>
    <mergeCell ref="N117:Q117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105" activePane="bottomLeft" state="frozen"/>
      <selection pane="bottomLeft" activeCell="L123" sqref="L12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144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930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ROUND((SUM(BE93:BE94)+SUM(BE113:BE122)), 2)</f>
        <v>0</v>
      </c>
      <c r="I33" s="249"/>
      <c r="J33" s="249"/>
      <c r="K33" s="34"/>
      <c r="L33" s="34"/>
      <c r="M33" s="252">
        <f>ROUND(ROUND((SUM(BE93:BE94)+SUM(BE113:BE122)),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ROUND((SUM(BF93:BF94)+SUM(BF113:BF122)), 2)</f>
        <v>0</v>
      </c>
      <c r="I34" s="249"/>
      <c r="J34" s="249"/>
      <c r="K34" s="34"/>
      <c r="L34" s="34"/>
      <c r="M34" s="252">
        <f>ROUND(ROUND((SUM(BF93:BF94)+SUM(BF113:BF122)),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PS0903 - PS 09-03 Stavební elektroinstalace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909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PS0903 - PS 09-03 Stavební elektroinstalace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SUM(W116:W122)</f>
        <v>0</v>
      </c>
      <c r="X115" s="136"/>
      <c r="Y115" s="140">
        <f>SUM(Y116:Y122)</f>
        <v>0</v>
      </c>
      <c r="Z115" s="136"/>
      <c r="AA115" s="141">
        <f>SUM(AA116:AA122)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SUM(BK116:BK122)</f>
        <v>0</v>
      </c>
    </row>
    <row r="116" spans="2:65" s="1" customFormat="1" ht="44.25" customHeight="1" x14ac:dyDescent="0.3">
      <c r="B116" s="146"/>
      <c r="C116" s="147" t="s">
        <v>81</v>
      </c>
      <c r="D116" s="147" t="s">
        <v>314</v>
      </c>
      <c r="E116" s="148" t="s">
        <v>657</v>
      </c>
      <c r="F116" s="245" t="s">
        <v>658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 t="shared" ref="N116:N122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2" si="1">V116*K116</f>
        <v>0</v>
      </c>
      <c r="X116" s="153">
        <v>0</v>
      </c>
      <c r="Y116" s="153">
        <f t="shared" ref="Y116:Y122" si="2">X116*K116</f>
        <v>0</v>
      </c>
      <c r="Z116" s="153">
        <v>0</v>
      </c>
      <c r="AA116" s="154">
        <f t="shared" ref="AA116:AA122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2" si="4">IF(U116="základní",N116,0)</f>
        <v>0</v>
      </c>
      <c r="BF116" s="155">
        <f t="shared" ref="BF116:BF122" si="5">IF(U116="snížená",N116,0)</f>
        <v>0</v>
      </c>
      <c r="BG116" s="155">
        <f t="shared" ref="BG116:BG122" si="6">IF(U116="zákl. přenesená",N116,0)</f>
        <v>0</v>
      </c>
      <c r="BH116" s="155">
        <f t="shared" ref="BH116:BH122" si="7">IF(U116="sníž. přenesená",N116,0)</f>
        <v>0</v>
      </c>
      <c r="BI116" s="155">
        <f t="shared" ref="BI116:BI122" si="8">IF(U116="nulová",N116,0)</f>
        <v>0</v>
      </c>
      <c r="BJ116" s="19" t="s">
        <v>81</v>
      </c>
      <c r="BK116" s="155">
        <f t="shared" ref="BK116:BK122" si="9">ROUND(L116*K116,2)</f>
        <v>0</v>
      </c>
      <c r="BL116" s="19" t="s">
        <v>335</v>
      </c>
      <c r="BM116" s="19" t="s">
        <v>931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932</v>
      </c>
      <c r="F117" s="245" t="s">
        <v>933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934</v>
      </c>
    </row>
    <row r="118" spans="2:65" s="1" customFormat="1" ht="31.5" customHeight="1" x14ac:dyDescent="0.3">
      <c r="B118" s="146"/>
      <c r="C118" s="147" t="s">
        <v>210</v>
      </c>
      <c r="D118" s="147" t="s">
        <v>314</v>
      </c>
      <c r="E118" s="148" t="s">
        <v>660</v>
      </c>
      <c r="F118" s="245" t="s">
        <v>661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935</v>
      </c>
    </row>
    <row r="119" spans="2:65" s="1" customFormat="1" ht="44.25" customHeight="1" x14ac:dyDescent="0.3">
      <c r="B119" s="146"/>
      <c r="C119" s="147" t="s">
        <v>318</v>
      </c>
      <c r="D119" s="147" t="s">
        <v>314</v>
      </c>
      <c r="E119" s="148" t="s">
        <v>936</v>
      </c>
      <c r="F119" s="245" t="s">
        <v>937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938</v>
      </c>
    </row>
    <row r="120" spans="2:65" s="1" customFormat="1" ht="44.25" customHeight="1" x14ac:dyDescent="0.3">
      <c r="B120" s="146"/>
      <c r="C120" s="147" t="s">
        <v>326</v>
      </c>
      <c r="D120" s="147" t="s">
        <v>314</v>
      </c>
      <c r="E120" s="148" t="s">
        <v>939</v>
      </c>
      <c r="F120" s="245" t="s">
        <v>940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941</v>
      </c>
    </row>
    <row r="121" spans="2:65" s="1" customFormat="1" ht="44.25" customHeight="1" x14ac:dyDescent="0.3">
      <c r="B121" s="146"/>
      <c r="C121" s="147" t="s">
        <v>368</v>
      </c>
      <c r="D121" s="147" t="s">
        <v>314</v>
      </c>
      <c r="E121" s="148" t="s">
        <v>942</v>
      </c>
      <c r="F121" s="245" t="s">
        <v>943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944</v>
      </c>
    </row>
    <row r="122" spans="2:65" s="1" customFormat="1" ht="22.5" customHeight="1" x14ac:dyDescent="0.3">
      <c r="B122" s="146"/>
      <c r="C122" s="147" t="s">
        <v>372</v>
      </c>
      <c r="D122" s="147" t="s">
        <v>314</v>
      </c>
      <c r="E122" s="148" t="s">
        <v>669</v>
      </c>
      <c r="F122" s="245" t="s">
        <v>344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156" t="s">
        <v>39</v>
      </c>
      <c r="V122" s="157">
        <v>0</v>
      </c>
      <c r="W122" s="157">
        <f t="shared" si="1"/>
        <v>0</v>
      </c>
      <c r="X122" s="157">
        <v>0</v>
      </c>
      <c r="Y122" s="157">
        <f t="shared" si="2"/>
        <v>0</v>
      </c>
      <c r="Z122" s="157">
        <v>0</v>
      </c>
      <c r="AA122" s="158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945</v>
      </c>
    </row>
    <row r="123" spans="2:65" s="1" customFormat="1" ht="6.95" customHeight="1" x14ac:dyDescent="0.3"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9"/>
    </row>
  </sheetData>
  <mergeCells count="79">
    <mergeCell ref="H1:K1"/>
    <mergeCell ref="S2:AC2"/>
    <mergeCell ref="F122:I122"/>
    <mergeCell ref="L122:M122"/>
    <mergeCell ref="N122:Q122"/>
    <mergeCell ref="N113:Q113"/>
    <mergeCell ref="N114:Q114"/>
    <mergeCell ref="N115:Q115"/>
    <mergeCell ref="F120:I120"/>
    <mergeCell ref="L120:M120"/>
    <mergeCell ref="N120:Q120"/>
    <mergeCell ref="F121:I121"/>
    <mergeCell ref="L121:M121"/>
    <mergeCell ref="N121:Q121"/>
    <mergeCell ref="F118:I118"/>
    <mergeCell ref="L118:M118"/>
    <mergeCell ref="N118:Q118"/>
    <mergeCell ref="F119:I119"/>
    <mergeCell ref="L119:M119"/>
    <mergeCell ref="N119:Q119"/>
    <mergeCell ref="F116:I116"/>
    <mergeCell ref="L116:M116"/>
    <mergeCell ref="N116:Q116"/>
    <mergeCell ref="F117:I117"/>
    <mergeCell ref="L117:M117"/>
    <mergeCell ref="N117:Q117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9"/>
  <sheetViews>
    <sheetView showGridLines="0" workbookViewId="0">
      <pane ySplit="1" topLeftCell="A124" activePane="bottomLeft" state="frozen"/>
      <selection pane="bottomLeft" activeCell="L139" sqref="L139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147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946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N98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ROUND((SUM(BE98:BE99)+SUM(BE118:BE138)), 2)</f>
        <v>0</v>
      </c>
      <c r="I33" s="249"/>
      <c r="J33" s="249"/>
      <c r="K33" s="34"/>
      <c r="L33" s="34"/>
      <c r="M33" s="252">
        <f>ROUND(ROUND((SUM(BE98:BE99)+SUM(BE118:BE138)),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ROUND((SUM(BF98:BF99)+SUM(BF118:BF138)), 2)</f>
        <v>0</v>
      </c>
      <c r="I34" s="249"/>
      <c r="J34" s="249"/>
      <c r="K34" s="34"/>
      <c r="L34" s="34"/>
      <c r="M34" s="252">
        <f>ROUND(ROUND((SUM(BF98:BF99)+SUM(BF118:BF138)),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ROUND((SUM(BG98:BG99)+SUM(BG118:BG138)),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ROUND((SUM(BH98:BH99)+SUM(BH118:BH138)),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ROUND((SUM(BI98:BI99)+SUM(BI118:BI138)),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SO0901 - SO 09-01 - Armaturní šachta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N118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N119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N120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N127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947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N131</f>
        <v>0</v>
      </c>
      <c r="O94" s="237"/>
      <c r="P94" s="237"/>
      <c r="Q94" s="237"/>
      <c r="R94" s="125"/>
    </row>
    <row r="95" spans="2:47" s="7" customFormat="1" ht="24.95" customHeight="1" x14ac:dyDescent="0.3">
      <c r="B95" s="119"/>
      <c r="C95" s="120"/>
      <c r="D95" s="121" t="s">
        <v>296</v>
      </c>
      <c r="E95" s="120"/>
      <c r="F95" s="120"/>
      <c r="G95" s="120"/>
      <c r="H95" s="120"/>
      <c r="I95" s="120"/>
      <c r="J95" s="120"/>
      <c r="K95" s="120"/>
      <c r="L95" s="120"/>
      <c r="M95" s="120"/>
      <c r="N95" s="258">
        <f>N133</f>
        <v>0</v>
      </c>
      <c r="O95" s="259"/>
      <c r="P95" s="259"/>
      <c r="Q95" s="259"/>
      <c r="R95" s="122"/>
    </row>
    <row r="96" spans="2:47" s="8" customFormat="1" ht="19.899999999999999" customHeight="1" x14ac:dyDescent="0.3">
      <c r="B96" s="123"/>
      <c r="C96" s="97"/>
      <c r="D96" s="124" t="s">
        <v>297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N134</f>
        <v>0</v>
      </c>
      <c r="O96" s="237"/>
      <c r="P96" s="237"/>
      <c r="Q96" s="237"/>
      <c r="R96" s="125"/>
    </row>
    <row r="97" spans="2:21" s="1" customFormat="1" ht="21.75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21" s="1" customFormat="1" ht="29.25" customHeight="1" x14ac:dyDescent="0.3">
      <c r="B98" s="33"/>
      <c r="C98" s="118" t="s">
        <v>298</v>
      </c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257">
        <v>0</v>
      </c>
      <c r="O98" s="260"/>
      <c r="P98" s="260"/>
      <c r="Q98" s="260"/>
      <c r="R98" s="35"/>
      <c r="T98" s="126"/>
      <c r="U98" s="127" t="s">
        <v>38</v>
      </c>
    </row>
    <row r="99" spans="2:21" s="1" customFormat="1" ht="18" customHeight="1" x14ac:dyDescent="0.3">
      <c r="B99" s="33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5"/>
    </row>
    <row r="100" spans="2:21" s="1" customFormat="1" ht="29.25" customHeight="1" x14ac:dyDescent="0.3">
      <c r="B100" s="33"/>
      <c r="C100" s="109" t="s">
        <v>276</v>
      </c>
      <c r="D100" s="110"/>
      <c r="E100" s="110"/>
      <c r="F100" s="110"/>
      <c r="G100" s="110"/>
      <c r="H100" s="110"/>
      <c r="I100" s="110"/>
      <c r="J100" s="110"/>
      <c r="K100" s="110"/>
      <c r="L100" s="240">
        <f>ROUND(SUM(N89+N98),2)</f>
        <v>0</v>
      </c>
      <c r="M100" s="240"/>
      <c r="N100" s="240"/>
      <c r="O100" s="240"/>
      <c r="P100" s="240"/>
      <c r="Q100" s="240"/>
      <c r="R100" s="35"/>
    </row>
    <row r="101" spans="2:21" s="1" customFormat="1" ht="6.95" customHeight="1" x14ac:dyDescent="0.3">
      <c r="B101" s="57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9"/>
    </row>
    <row r="105" spans="2:21" s="1" customFormat="1" ht="6.95" customHeight="1" x14ac:dyDescent="0.3"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2"/>
    </row>
    <row r="106" spans="2:21" s="1" customFormat="1" ht="36.950000000000003" customHeight="1" x14ac:dyDescent="0.3">
      <c r="B106" s="33"/>
      <c r="C106" s="205" t="s">
        <v>299</v>
      </c>
      <c r="D106" s="249"/>
      <c r="E106" s="249"/>
      <c r="F106" s="249"/>
      <c r="G106" s="249"/>
      <c r="H106" s="249"/>
      <c r="I106" s="249"/>
      <c r="J106" s="249"/>
      <c r="K106" s="249"/>
      <c r="L106" s="249"/>
      <c r="M106" s="249"/>
      <c r="N106" s="249"/>
      <c r="O106" s="249"/>
      <c r="P106" s="249"/>
      <c r="Q106" s="249"/>
      <c r="R106" s="35"/>
    </row>
    <row r="107" spans="2:21" s="1" customFormat="1" ht="6.95" customHeight="1" x14ac:dyDescent="0.3">
      <c r="B107" s="33"/>
      <c r="C107" s="34"/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5"/>
    </row>
    <row r="108" spans="2:21" s="1" customFormat="1" ht="30" customHeight="1" x14ac:dyDescent="0.3">
      <c r="B108" s="33"/>
      <c r="C108" s="30" t="s">
        <v>17</v>
      </c>
      <c r="D108" s="34"/>
      <c r="E108" s="34"/>
      <c r="F108" s="247" t="str">
        <f>F6</f>
        <v>Výstavba inženýrských sítí v prostoru Slatinice</v>
      </c>
      <c r="G108" s="248"/>
      <c r="H108" s="248"/>
      <c r="I108" s="248"/>
      <c r="J108" s="248"/>
      <c r="K108" s="248"/>
      <c r="L108" s="248"/>
      <c r="M108" s="248"/>
      <c r="N108" s="248"/>
      <c r="O108" s="248"/>
      <c r="P108" s="248"/>
      <c r="Q108" s="34"/>
      <c r="R108" s="35"/>
    </row>
    <row r="109" spans="2:21" ht="30" customHeight="1" x14ac:dyDescent="0.3">
      <c r="B109" s="23"/>
      <c r="C109" s="30" t="s">
        <v>283</v>
      </c>
      <c r="D109" s="26"/>
      <c r="E109" s="26"/>
      <c r="F109" s="247" t="s">
        <v>909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285</v>
      </c>
      <c r="D110" s="34"/>
      <c r="E110" s="34"/>
      <c r="F110" s="221" t="str">
        <f>F8</f>
        <v>SO0901 - SO 09-01 - Armaturní šachta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F10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IF(O10="","",O10)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E13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E19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IF(E16="","",E16)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E22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W119+W133</f>
        <v>167.184832</v>
      </c>
      <c r="X118" s="49"/>
      <c r="Y118" s="132">
        <f>Y119+Y133</f>
        <v>13.50864</v>
      </c>
      <c r="Z118" s="49"/>
      <c r="AA118" s="133">
        <f>AA119+AA133</f>
        <v>0</v>
      </c>
      <c r="AT118" s="19" t="s">
        <v>73</v>
      </c>
      <c r="AU118" s="19" t="s">
        <v>293</v>
      </c>
      <c r="BK118" s="134">
        <f>BK119+BK133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W120+W127+W129+W131</f>
        <v>167.184832</v>
      </c>
      <c r="X119" s="136"/>
      <c r="Y119" s="140">
        <f>Y120+Y127+Y129+Y131</f>
        <v>13.50864</v>
      </c>
      <c r="Z119" s="136"/>
      <c r="AA119" s="141">
        <f>AA120+AA127+AA129+AA131</f>
        <v>0</v>
      </c>
      <c r="AR119" s="142" t="s">
        <v>210</v>
      </c>
      <c r="AT119" s="143" t="s">
        <v>73</v>
      </c>
      <c r="AU119" s="143" t="s">
        <v>74</v>
      </c>
      <c r="AY119" s="142" t="s">
        <v>313</v>
      </c>
      <c r="BK119" s="144">
        <f>BK120+BK127+BK129+BK131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SUM(W121:W126)</f>
        <v>155.15473800000001</v>
      </c>
      <c r="X120" s="136"/>
      <c r="Y120" s="140">
        <f>SUM(Y121:Y126)</f>
        <v>0</v>
      </c>
      <c r="Z120" s="136"/>
      <c r="AA120" s="141">
        <f>SUM(AA121:AA126)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SUM(BK121:BK126)</f>
        <v>0</v>
      </c>
    </row>
    <row r="121" spans="2:65" s="1" customFormat="1" ht="31.5" customHeight="1" x14ac:dyDescent="0.3">
      <c r="B121" s="146"/>
      <c r="C121" s="147" t="s">
        <v>81</v>
      </c>
      <c r="D121" s="147" t="s">
        <v>314</v>
      </c>
      <c r="E121" s="148" t="s">
        <v>351</v>
      </c>
      <c r="F121" s="245" t="s">
        <v>352</v>
      </c>
      <c r="G121" s="245"/>
      <c r="H121" s="245"/>
      <c r="I121" s="245"/>
      <c r="J121" s="149" t="s">
        <v>353</v>
      </c>
      <c r="K121" s="150">
        <v>163.458</v>
      </c>
      <c r="L121" s="246">
        <v>0</v>
      </c>
      <c r="M121" s="246"/>
      <c r="N121" s="246">
        <f t="shared" ref="N121:N126" si="0"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0.46700000000000003</v>
      </c>
      <c r="W121" s="153">
        <f t="shared" ref="W121:W126" si="1">V121*K121</f>
        <v>76.334885999999997</v>
      </c>
      <c r="X121" s="153">
        <v>0</v>
      </c>
      <c r="Y121" s="153">
        <f t="shared" ref="Y121:Y126" si="2">X121*K121</f>
        <v>0</v>
      </c>
      <c r="Z121" s="153">
        <v>0</v>
      </c>
      <c r="AA121" s="154">
        <f t="shared" ref="AA121:AA126" si="3"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ref="BE121:BE126" si="4">IF(U121="základní",N121,0)</f>
        <v>0</v>
      </c>
      <c r="BF121" s="155">
        <f t="shared" ref="BF121:BF126" si="5">IF(U121="snížená",N121,0)</f>
        <v>0</v>
      </c>
      <c r="BG121" s="155">
        <f t="shared" ref="BG121:BG126" si="6">IF(U121="zákl. přenesená",N121,0)</f>
        <v>0</v>
      </c>
      <c r="BH121" s="155">
        <f t="shared" ref="BH121:BH126" si="7">IF(U121="sníž. přenesená",N121,0)</f>
        <v>0</v>
      </c>
      <c r="BI121" s="155">
        <f t="shared" ref="BI121:BI126" si="8">IF(U121="nulová",N121,0)</f>
        <v>0</v>
      </c>
      <c r="BJ121" s="19" t="s">
        <v>81</v>
      </c>
      <c r="BK121" s="155">
        <f t="shared" ref="BK121:BK126" si="9">ROUND(L121*K121,2)</f>
        <v>0</v>
      </c>
      <c r="BL121" s="19" t="s">
        <v>318</v>
      </c>
      <c r="BM121" s="19" t="s">
        <v>948</v>
      </c>
    </row>
    <row r="122" spans="2:65" s="1" customFormat="1" ht="31.5" customHeight="1" x14ac:dyDescent="0.3">
      <c r="B122" s="146"/>
      <c r="C122" s="147" t="s">
        <v>86</v>
      </c>
      <c r="D122" s="147" t="s">
        <v>314</v>
      </c>
      <c r="E122" s="148" t="s">
        <v>356</v>
      </c>
      <c r="F122" s="245" t="s">
        <v>357</v>
      </c>
      <c r="G122" s="245"/>
      <c r="H122" s="245"/>
      <c r="I122" s="245"/>
      <c r="J122" s="149" t="s">
        <v>353</v>
      </c>
      <c r="K122" s="150">
        <v>121.694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0.107</v>
      </c>
      <c r="W122" s="153">
        <f t="shared" si="1"/>
        <v>13.021258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949</v>
      </c>
    </row>
    <row r="123" spans="2:65" s="1" customFormat="1" ht="31.5" customHeight="1" x14ac:dyDescent="0.3">
      <c r="B123" s="146"/>
      <c r="C123" s="147" t="s">
        <v>210</v>
      </c>
      <c r="D123" s="147" t="s">
        <v>314</v>
      </c>
      <c r="E123" s="148" t="s">
        <v>359</v>
      </c>
      <c r="F123" s="245" t="s">
        <v>360</v>
      </c>
      <c r="G123" s="245"/>
      <c r="H123" s="245"/>
      <c r="I123" s="245"/>
      <c r="J123" s="149" t="s">
        <v>353</v>
      </c>
      <c r="K123" s="150">
        <v>293.31099999999998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4.3999999999999997E-2</v>
      </c>
      <c r="W123" s="153">
        <f t="shared" si="1"/>
        <v>12.905683999999999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950</v>
      </c>
    </row>
    <row r="124" spans="2:65" s="1" customFormat="1" ht="31.5" customHeight="1" x14ac:dyDescent="0.3">
      <c r="B124" s="146"/>
      <c r="C124" s="147" t="s">
        <v>318</v>
      </c>
      <c r="D124" s="147" t="s">
        <v>314</v>
      </c>
      <c r="E124" s="148" t="s">
        <v>362</v>
      </c>
      <c r="F124" s="245" t="s">
        <v>363</v>
      </c>
      <c r="G124" s="245"/>
      <c r="H124" s="245"/>
      <c r="I124" s="245"/>
      <c r="J124" s="149" t="s">
        <v>353</v>
      </c>
      <c r="K124" s="150">
        <v>129.85300000000001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9.7000000000000003E-2</v>
      </c>
      <c r="W124" s="153">
        <f t="shared" si="1"/>
        <v>12.595741000000002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951</v>
      </c>
    </row>
    <row r="125" spans="2:65" s="1" customFormat="1" ht="22.5" customHeight="1" x14ac:dyDescent="0.3">
      <c r="B125" s="146"/>
      <c r="C125" s="147" t="s">
        <v>326</v>
      </c>
      <c r="D125" s="147" t="s">
        <v>314</v>
      </c>
      <c r="E125" s="148" t="s">
        <v>365</v>
      </c>
      <c r="F125" s="245" t="s">
        <v>366</v>
      </c>
      <c r="G125" s="245"/>
      <c r="H125" s="245"/>
      <c r="I125" s="245"/>
      <c r="J125" s="149" t="s">
        <v>353</v>
      </c>
      <c r="K125" s="150">
        <v>163.458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8.9999999999999993E-3</v>
      </c>
      <c r="W125" s="153">
        <f t="shared" si="1"/>
        <v>1.4711219999999998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952</v>
      </c>
    </row>
    <row r="126" spans="2:65" s="1" customFormat="1" ht="31.5" customHeight="1" x14ac:dyDescent="0.3">
      <c r="B126" s="146"/>
      <c r="C126" s="147" t="s">
        <v>368</v>
      </c>
      <c r="D126" s="147" t="s">
        <v>314</v>
      </c>
      <c r="E126" s="148" t="s">
        <v>369</v>
      </c>
      <c r="F126" s="245" t="s">
        <v>370</v>
      </c>
      <c r="G126" s="245"/>
      <c r="H126" s="245"/>
      <c r="I126" s="245"/>
      <c r="J126" s="149" t="s">
        <v>353</v>
      </c>
      <c r="K126" s="150">
        <v>129.85300000000001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0.29899999999999999</v>
      </c>
      <c r="W126" s="153">
        <f t="shared" si="1"/>
        <v>38.826047000000003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953</v>
      </c>
    </row>
    <row r="127" spans="2:65" s="10" customFormat="1" ht="29.85" customHeight="1" x14ac:dyDescent="0.3">
      <c r="B127" s="135"/>
      <c r="C127" s="136"/>
      <c r="D127" s="145" t="s">
        <v>349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SUM(W128:W128)</f>
        <v>6.4103499999999993</v>
      </c>
      <c r="X127" s="136"/>
      <c r="Y127" s="140">
        <f>SUM(Y128:Y128)</f>
        <v>13.50864</v>
      </c>
      <c r="Z127" s="136"/>
      <c r="AA127" s="141">
        <f>SUM(AA128:AA128)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SUM(BK128:BK128)</f>
        <v>0</v>
      </c>
    </row>
    <row r="128" spans="2:65" s="1" customFormat="1" ht="31.5" customHeight="1" x14ac:dyDescent="0.3">
      <c r="B128" s="146"/>
      <c r="C128" s="147" t="s">
        <v>372</v>
      </c>
      <c r="D128" s="147" t="s">
        <v>314</v>
      </c>
      <c r="E128" s="148" t="s">
        <v>687</v>
      </c>
      <c r="F128" s="245" t="s">
        <v>688</v>
      </c>
      <c r="G128" s="245"/>
      <c r="H128" s="245"/>
      <c r="I128" s="245"/>
      <c r="J128" s="149" t="s">
        <v>353</v>
      </c>
      <c r="K128" s="150">
        <v>6.2539999999999996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1.0249999999999999</v>
      </c>
      <c r="W128" s="153">
        <f>V128*K128</f>
        <v>6.4103499999999993</v>
      </c>
      <c r="X128" s="153">
        <v>2.16</v>
      </c>
      <c r="Y128" s="153">
        <f>X128*K128</f>
        <v>13.50864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954</v>
      </c>
    </row>
    <row r="129" spans="2:65" s="10" customFormat="1" ht="29.85" customHeight="1" x14ac:dyDescent="0.3">
      <c r="B129" s="135"/>
      <c r="C129" s="136"/>
      <c r="D129" s="145" t="s">
        <v>947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SUM(W130:W130)</f>
        <v>0</v>
      </c>
      <c r="X129" s="136"/>
      <c r="Y129" s="140">
        <f>SUM(Y130:Y130)</f>
        <v>0</v>
      </c>
      <c r="Z129" s="136"/>
      <c r="AA129" s="141">
        <f>SUM(AA130:AA130)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SUM(BK130:BK130)</f>
        <v>0</v>
      </c>
    </row>
    <row r="130" spans="2:65" s="1" customFormat="1" ht="69.75" customHeight="1" x14ac:dyDescent="0.3">
      <c r="B130" s="146"/>
      <c r="C130" s="147" t="s">
        <v>376</v>
      </c>
      <c r="D130" s="147" t="s">
        <v>314</v>
      </c>
      <c r="E130" s="148" t="s">
        <v>955</v>
      </c>
      <c r="F130" s="245" t="s">
        <v>956</v>
      </c>
      <c r="G130" s="245"/>
      <c r="H130" s="245"/>
      <c r="I130" s="245"/>
      <c r="J130" s="149" t="s">
        <v>957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958</v>
      </c>
    </row>
    <row r="131" spans="2:65" s="10" customFormat="1" ht="29.85" customHeight="1" x14ac:dyDescent="0.3">
      <c r="B131" s="135"/>
      <c r="C131" s="136"/>
      <c r="D131" s="145" t="s">
        <v>350</v>
      </c>
      <c r="E131" s="145"/>
      <c r="F131" s="145"/>
      <c r="G131" s="145"/>
      <c r="H131" s="145"/>
      <c r="I131" s="145"/>
      <c r="J131" s="145"/>
      <c r="K131" s="145"/>
      <c r="L131" s="145"/>
      <c r="M131" s="145"/>
      <c r="N131" s="269">
        <f>BK131</f>
        <v>0</v>
      </c>
      <c r="O131" s="270"/>
      <c r="P131" s="270"/>
      <c r="Q131" s="270"/>
      <c r="R131" s="138"/>
      <c r="T131" s="139"/>
      <c r="U131" s="136"/>
      <c r="V131" s="136"/>
      <c r="W131" s="140">
        <f>W132</f>
        <v>5.6197439999999999</v>
      </c>
      <c r="X131" s="136"/>
      <c r="Y131" s="140">
        <f>Y132</f>
        <v>0</v>
      </c>
      <c r="Z131" s="136"/>
      <c r="AA131" s="141">
        <f>AA132</f>
        <v>0</v>
      </c>
      <c r="AR131" s="142" t="s">
        <v>81</v>
      </c>
      <c r="AT131" s="143" t="s">
        <v>73</v>
      </c>
      <c r="AU131" s="143" t="s">
        <v>81</v>
      </c>
      <c r="AY131" s="142" t="s">
        <v>313</v>
      </c>
      <c r="BK131" s="144">
        <f>BK132</f>
        <v>0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377</v>
      </c>
      <c r="F132" s="245" t="s">
        <v>378</v>
      </c>
      <c r="G132" s="245"/>
      <c r="H132" s="245"/>
      <c r="I132" s="245"/>
      <c r="J132" s="149" t="s">
        <v>379</v>
      </c>
      <c r="K132" s="150">
        <v>13.509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0.41599999999999998</v>
      </c>
      <c r="W132" s="153">
        <f>V132*K132</f>
        <v>5.6197439999999999</v>
      </c>
      <c r="X132" s="153">
        <v>0</v>
      </c>
      <c r="Y132" s="153">
        <f>X132*K132</f>
        <v>0</v>
      </c>
      <c r="Z132" s="153">
        <v>0</v>
      </c>
      <c r="AA132" s="154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959</v>
      </c>
    </row>
    <row r="133" spans="2:65" s="10" customFormat="1" ht="37.35" customHeight="1" x14ac:dyDescent="0.35">
      <c r="B133" s="135"/>
      <c r="C133" s="136"/>
      <c r="D133" s="137" t="s">
        <v>296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267">
        <f>BK133</f>
        <v>0</v>
      </c>
      <c r="O133" s="268"/>
      <c r="P133" s="268"/>
      <c r="Q133" s="268"/>
      <c r="R133" s="138"/>
      <c r="T133" s="139"/>
      <c r="U133" s="136"/>
      <c r="V133" s="136"/>
      <c r="W133" s="140">
        <f>W134</f>
        <v>0</v>
      </c>
      <c r="X133" s="136"/>
      <c r="Y133" s="140">
        <f>Y134</f>
        <v>0</v>
      </c>
      <c r="Z133" s="136"/>
      <c r="AA133" s="141">
        <f>AA134</f>
        <v>0</v>
      </c>
      <c r="AR133" s="142" t="s">
        <v>210</v>
      </c>
      <c r="AT133" s="143" t="s">
        <v>73</v>
      </c>
      <c r="AU133" s="143" t="s">
        <v>74</v>
      </c>
      <c r="AY133" s="142" t="s">
        <v>313</v>
      </c>
      <c r="BK133" s="144">
        <f>BK134</f>
        <v>0</v>
      </c>
    </row>
    <row r="134" spans="2:65" s="10" customFormat="1" ht="19.899999999999999" customHeight="1" x14ac:dyDescent="0.3">
      <c r="B134" s="135"/>
      <c r="C134" s="136"/>
      <c r="D134" s="145" t="s">
        <v>297</v>
      </c>
      <c r="E134" s="145"/>
      <c r="F134" s="145"/>
      <c r="G134" s="145"/>
      <c r="H134" s="145"/>
      <c r="I134" s="145"/>
      <c r="J134" s="145"/>
      <c r="K134" s="145"/>
      <c r="L134" s="145"/>
      <c r="M134" s="145"/>
      <c r="N134" s="269">
        <f>BK134</f>
        <v>0</v>
      </c>
      <c r="O134" s="270"/>
      <c r="P134" s="270"/>
      <c r="Q134" s="270"/>
      <c r="R134" s="138"/>
      <c r="T134" s="139"/>
      <c r="U134" s="136"/>
      <c r="V134" s="136"/>
      <c r="W134" s="140">
        <f>SUM(W135:W138)</f>
        <v>0</v>
      </c>
      <c r="X134" s="136"/>
      <c r="Y134" s="140">
        <f>SUM(Y135:Y138)</f>
        <v>0</v>
      </c>
      <c r="Z134" s="136"/>
      <c r="AA134" s="141">
        <f>SUM(AA135:AA138)</f>
        <v>0</v>
      </c>
      <c r="AR134" s="142" t="s">
        <v>210</v>
      </c>
      <c r="AT134" s="143" t="s">
        <v>73</v>
      </c>
      <c r="AU134" s="143" t="s">
        <v>81</v>
      </c>
      <c r="AY134" s="142" t="s">
        <v>313</v>
      </c>
      <c r="BK134" s="144">
        <f>SUM(BK135:BK138)</f>
        <v>0</v>
      </c>
    </row>
    <row r="135" spans="2:65" s="1" customFormat="1" ht="22.5" customHeight="1" x14ac:dyDescent="0.3">
      <c r="B135" s="146"/>
      <c r="C135" s="147" t="s">
        <v>405</v>
      </c>
      <c r="D135" s="147" t="s">
        <v>314</v>
      </c>
      <c r="E135" s="148" t="s">
        <v>960</v>
      </c>
      <c r="F135" s="245" t="s">
        <v>961</v>
      </c>
      <c r="G135" s="245"/>
      <c r="H135" s="245"/>
      <c r="I135" s="245"/>
      <c r="J135" s="149" t="s">
        <v>317</v>
      </c>
      <c r="K135" s="150">
        <v>2</v>
      </c>
      <c r="L135" s="246">
        <v>0</v>
      </c>
      <c r="M135" s="246"/>
      <c r="N135" s="246">
        <f>ROUND(L135*K135,2)</f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</v>
      </c>
      <c r="W135" s="153">
        <f>V135*K135</f>
        <v>0</v>
      </c>
      <c r="X135" s="153">
        <v>0</v>
      </c>
      <c r="Y135" s="153">
        <f>X135*K135</f>
        <v>0</v>
      </c>
      <c r="Z135" s="153">
        <v>0</v>
      </c>
      <c r="AA135" s="154">
        <f>Z135*K135</f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>IF(U135="základní",N135,0)</f>
        <v>0</v>
      </c>
      <c r="BF135" s="155">
        <f>IF(U135="snížená",N135,0)</f>
        <v>0</v>
      </c>
      <c r="BG135" s="155">
        <f>IF(U135="zákl. přenesená",N135,0)</f>
        <v>0</v>
      </c>
      <c r="BH135" s="155">
        <f>IF(U135="sníž. přenesená",N135,0)</f>
        <v>0</v>
      </c>
      <c r="BI135" s="155">
        <f>IF(U135="nulová",N135,0)</f>
        <v>0</v>
      </c>
      <c r="BJ135" s="19" t="s">
        <v>81</v>
      </c>
      <c r="BK135" s="155">
        <f>ROUND(L135*K135,2)</f>
        <v>0</v>
      </c>
      <c r="BL135" s="19" t="s">
        <v>318</v>
      </c>
      <c r="BM135" s="19" t="s">
        <v>962</v>
      </c>
    </row>
    <row r="136" spans="2:65" s="1" customFormat="1" ht="57" customHeight="1" x14ac:dyDescent="0.3">
      <c r="B136" s="146"/>
      <c r="C136" s="147" t="s">
        <v>406</v>
      </c>
      <c r="D136" s="147" t="s">
        <v>314</v>
      </c>
      <c r="E136" s="148" t="s">
        <v>963</v>
      </c>
      <c r="F136" s="245" t="s">
        <v>1887</v>
      </c>
      <c r="G136" s="245"/>
      <c r="H136" s="245"/>
      <c r="I136" s="245"/>
      <c r="J136" s="149" t="s">
        <v>317</v>
      </c>
      <c r="K136" s="150">
        <v>4</v>
      </c>
      <c r="L136" s="246">
        <v>0</v>
      </c>
      <c r="M136" s="246"/>
      <c r="N136" s="246">
        <f>ROUND(L136*K136,2)</f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>V136*K136</f>
        <v>0</v>
      </c>
      <c r="X136" s="153">
        <v>0</v>
      </c>
      <c r="Y136" s="153">
        <f>X136*K136</f>
        <v>0</v>
      </c>
      <c r="Z136" s="153">
        <v>0</v>
      </c>
      <c r="AA136" s="154">
        <f>Z136*K136</f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>IF(U136="základní",N136,0)</f>
        <v>0</v>
      </c>
      <c r="BF136" s="155">
        <f>IF(U136="snížená",N136,0)</f>
        <v>0</v>
      </c>
      <c r="BG136" s="155">
        <f>IF(U136="zákl. přenesená",N136,0)</f>
        <v>0</v>
      </c>
      <c r="BH136" s="155">
        <f>IF(U136="sníž. přenesená",N136,0)</f>
        <v>0</v>
      </c>
      <c r="BI136" s="155">
        <f>IF(U136="nulová",N136,0)</f>
        <v>0</v>
      </c>
      <c r="BJ136" s="19" t="s">
        <v>81</v>
      </c>
      <c r="BK136" s="155">
        <f>ROUND(L136*K136,2)</f>
        <v>0</v>
      </c>
      <c r="BL136" s="19" t="s">
        <v>318</v>
      </c>
      <c r="BM136" s="19" t="s">
        <v>964</v>
      </c>
    </row>
    <row r="137" spans="2:65" s="1" customFormat="1" ht="22.5" customHeight="1" x14ac:dyDescent="0.3">
      <c r="B137" s="146"/>
      <c r="C137" s="147" t="s">
        <v>407</v>
      </c>
      <c r="D137" s="147" t="s">
        <v>314</v>
      </c>
      <c r="E137" s="148" t="s">
        <v>965</v>
      </c>
      <c r="F137" s="283" t="s">
        <v>966</v>
      </c>
      <c r="G137" s="283"/>
      <c r="H137" s="283"/>
      <c r="I137" s="283"/>
      <c r="J137" s="149" t="s">
        <v>317</v>
      </c>
      <c r="K137" s="150">
        <v>2</v>
      </c>
      <c r="L137" s="246">
        <v>0</v>
      </c>
      <c r="M137" s="246"/>
      <c r="N137" s="246">
        <f>ROUND(L137*K137,2)</f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</v>
      </c>
      <c r="W137" s="153">
        <f>V137*K137</f>
        <v>0</v>
      </c>
      <c r="X137" s="153">
        <v>0</v>
      </c>
      <c r="Y137" s="153">
        <f>X137*K137</f>
        <v>0</v>
      </c>
      <c r="Z137" s="153">
        <v>0</v>
      </c>
      <c r="AA137" s="154">
        <f>Z137*K137</f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>IF(U137="základní",N137,0)</f>
        <v>0</v>
      </c>
      <c r="BF137" s="155">
        <f>IF(U137="snížená",N137,0)</f>
        <v>0</v>
      </c>
      <c r="BG137" s="155">
        <f>IF(U137="zákl. přenesená",N137,0)</f>
        <v>0</v>
      </c>
      <c r="BH137" s="155">
        <f>IF(U137="sníž. přenesená",N137,0)</f>
        <v>0</v>
      </c>
      <c r="BI137" s="155">
        <f>IF(U137="nulová",N137,0)</f>
        <v>0</v>
      </c>
      <c r="BJ137" s="19" t="s">
        <v>81</v>
      </c>
      <c r="BK137" s="155">
        <f>ROUND(L137*K137,2)</f>
        <v>0</v>
      </c>
      <c r="BL137" s="19" t="s">
        <v>318</v>
      </c>
      <c r="BM137" s="19" t="s">
        <v>967</v>
      </c>
    </row>
    <row r="138" spans="2:65" s="1" customFormat="1" ht="22.5" customHeight="1" x14ac:dyDescent="0.3">
      <c r="B138" s="146"/>
      <c r="C138" s="147" t="s">
        <v>409</v>
      </c>
      <c r="D138" s="147" t="s">
        <v>314</v>
      </c>
      <c r="E138" s="148" t="s">
        <v>327</v>
      </c>
      <c r="F138" s="245" t="s">
        <v>328</v>
      </c>
      <c r="G138" s="245"/>
      <c r="H138" s="245"/>
      <c r="I138" s="245"/>
      <c r="J138" s="149" t="s">
        <v>317</v>
      </c>
      <c r="K138" s="150">
        <v>2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>V138*K138</f>
        <v>0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968</v>
      </c>
    </row>
    <row r="139" spans="2:65" s="1" customFormat="1" ht="6.95" customHeight="1" x14ac:dyDescent="0.3">
      <c r="B139" s="57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9"/>
    </row>
  </sheetData>
  <mergeCells count="107">
    <mergeCell ref="H1:K1"/>
    <mergeCell ref="S2:AC2"/>
    <mergeCell ref="F138:I138"/>
    <mergeCell ref="L138:M138"/>
    <mergeCell ref="N138:Q138"/>
    <mergeCell ref="N118:Q118"/>
    <mergeCell ref="N119:Q119"/>
    <mergeCell ref="N120:Q120"/>
    <mergeCell ref="N127:Q127"/>
    <mergeCell ref="N129:Q129"/>
    <mergeCell ref="N131:Q131"/>
    <mergeCell ref="N133:Q133"/>
    <mergeCell ref="N134:Q134"/>
    <mergeCell ref="F136:I136"/>
    <mergeCell ref="L136:M136"/>
    <mergeCell ref="N136:Q136"/>
    <mergeCell ref="F137:I137"/>
    <mergeCell ref="L137:M137"/>
    <mergeCell ref="N137:Q137"/>
    <mergeCell ref="F130:I130"/>
    <mergeCell ref="L130:M130"/>
    <mergeCell ref="N130:Q130"/>
    <mergeCell ref="F132:I132"/>
    <mergeCell ref="L132:M132"/>
    <mergeCell ref="N132:Q132"/>
    <mergeCell ref="F135:I135"/>
    <mergeCell ref="L135:M135"/>
    <mergeCell ref="N135:Q135"/>
    <mergeCell ref="F126:I126"/>
    <mergeCell ref="L126:M126"/>
    <mergeCell ref="N126:Q126"/>
    <mergeCell ref="F128:I128"/>
    <mergeCell ref="L128:M128"/>
    <mergeCell ref="N128:Q128"/>
    <mergeCell ref="F124:I124"/>
    <mergeCell ref="L124:M124"/>
    <mergeCell ref="N124:Q124"/>
    <mergeCell ref="F125:I125"/>
    <mergeCell ref="L125:M125"/>
    <mergeCell ref="N125:Q125"/>
    <mergeCell ref="F121:I121"/>
    <mergeCell ref="L121:M121"/>
    <mergeCell ref="N121:Q121"/>
    <mergeCell ref="F122:I122"/>
    <mergeCell ref="L122:M122"/>
    <mergeCell ref="N122:Q122"/>
    <mergeCell ref="F123:I123"/>
    <mergeCell ref="L123:M123"/>
    <mergeCell ref="N123:Q123"/>
    <mergeCell ref="L100:Q100"/>
    <mergeCell ref="C106:Q106"/>
    <mergeCell ref="F108:P108"/>
    <mergeCell ref="F109:P109"/>
    <mergeCell ref="F110:P110"/>
    <mergeCell ref="M112:P112"/>
    <mergeCell ref="M114:Q114"/>
    <mergeCell ref="M115:Q115"/>
    <mergeCell ref="F117:I117"/>
    <mergeCell ref="L117:M117"/>
    <mergeCell ref="N117:Q117"/>
    <mergeCell ref="N89:Q89"/>
    <mergeCell ref="N90:Q90"/>
    <mergeCell ref="N91:Q91"/>
    <mergeCell ref="N92:Q92"/>
    <mergeCell ref="N93:Q93"/>
    <mergeCell ref="N94:Q94"/>
    <mergeCell ref="N95:Q95"/>
    <mergeCell ref="N96:Q96"/>
    <mergeCell ref="N98:Q98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1"/>
  <sheetViews>
    <sheetView showGridLines="0" workbookViewId="0">
      <pane ySplit="1" topLeftCell="A116" activePane="bottomLeft" state="frozen"/>
      <selection pane="bottomLeft" activeCell="L131" sqref="L13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150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969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ROUND((SUM(BE96:BE97)+SUM(BE116:BE130)), 2)</f>
        <v>0</v>
      </c>
      <c r="I33" s="249"/>
      <c r="J33" s="249"/>
      <c r="K33" s="34"/>
      <c r="L33" s="34"/>
      <c r="M33" s="252">
        <f>ROUND(ROUND((SUM(BE96:BE97)+SUM(BE116:BE130)),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ROUND((SUM(BF96:BF97)+SUM(BF116:BF130)), 2)</f>
        <v>0</v>
      </c>
      <c r="I34" s="249"/>
      <c r="J34" s="249"/>
      <c r="K34" s="34"/>
      <c r="L34" s="34"/>
      <c r="M34" s="252">
        <f>ROUND(ROUND((SUM(BF96:BF97)+SUM(BF116:BF130)),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ROUND((SUM(BG96:BG97)+SUM(BG116:BG130)),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ROUND((SUM(BH96:BH97)+SUM(BH116:BH130)),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ROUND((SUM(BI96:BI97)+SUM(BI116:BI130)),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SO0902 - SO 09-02 - Elektrodomek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N125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947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N129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909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SO0902 - SO 09-02 - Elektrodomek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20.767277999999997</v>
      </c>
      <c r="X116" s="49"/>
      <c r="Y116" s="132">
        <f>Y117</f>
        <v>2.4494400000000001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W118+W125+W127+W129</f>
        <v>20.767277999999997</v>
      </c>
      <c r="X117" s="136"/>
      <c r="Y117" s="140">
        <f>Y118+Y125+Y127+Y129</f>
        <v>2.4494400000000001</v>
      </c>
      <c r="Z117" s="136"/>
      <c r="AA117" s="141">
        <f>AA118+AA125+AA127+AA129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BK118+BK125+BK127+BK129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SUM(W119:W124)</f>
        <v>19.367374999999999</v>
      </c>
      <c r="X118" s="136"/>
      <c r="Y118" s="140">
        <f>SUM(Y119:Y124)</f>
        <v>0</v>
      </c>
      <c r="Z118" s="136"/>
      <c r="AA118" s="141">
        <f>SUM(AA119:AA124)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SUM(BK119:BK124)</f>
        <v>0</v>
      </c>
    </row>
    <row r="119" spans="2:65" s="1" customFormat="1" ht="31.5" customHeight="1" x14ac:dyDescent="0.3">
      <c r="B119" s="146"/>
      <c r="C119" s="147" t="s">
        <v>81</v>
      </c>
      <c r="D119" s="147" t="s">
        <v>314</v>
      </c>
      <c r="E119" s="148" t="s">
        <v>756</v>
      </c>
      <c r="F119" s="245" t="s">
        <v>757</v>
      </c>
      <c r="G119" s="245"/>
      <c r="H119" s="245"/>
      <c r="I119" s="245"/>
      <c r="J119" s="149" t="s">
        <v>353</v>
      </c>
      <c r="K119" s="150">
        <v>11.648</v>
      </c>
      <c r="L119" s="246">
        <v>0</v>
      </c>
      <c r="M119" s="246"/>
      <c r="N119" s="246">
        <f t="shared" ref="N119:N124" si="0"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0.871</v>
      </c>
      <c r="W119" s="153">
        <f t="shared" ref="W119:W124" si="1">V119*K119</f>
        <v>10.145408</v>
      </c>
      <c r="X119" s="153">
        <v>0</v>
      </c>
      <c r="Y119" s="153">
        <f t="shared" ref="Y119:Y124" si="2">X119*K119</f>
        <v>0</v>
      </c>
      <c r="Z119" s="153">
        <v>0</v>
      </c>
      <c r="AA119" s="154">
        <f t="shared" ref="AA119:AA124" si="3"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 t="shared" ref="BE119:BE124" si="4">IF(U119="základní",N119,0)</f>
        <v>0</v>
      </c>
      <c r="BF119" s="155">
        <f t="shared" ref="BF119:BF124" si="5">IF(U119="snížená",N119,0)</f>
        <v>0</v>
      </c>
      <c r="BG119" s="155">
        <f t="shared" ref="BG119:BG124" si="6">IF(U119="zákl. přenesená",N119,0)</f>
        <v>0</v>
      </c>
      <c r="BH119" s="155">
        <f t="shared" ref="BH119:BH124" si="7">IF(U119="sníž. přenesená",N119,0)</f>
        <v>0</v>
      </c>
      <c r="BI119" s="155">
        <f t="shared" ref="BI119:BI124" si="8">IF(U119="nulová",N119,0)</f>
        <v>0</v>
      </c>
      <c r="BJ119" s="19" t="s">
        <v>81</v>
      </c>
      <c r="BK119" s="155">
        <f t="shared" ref="BK119:BK124" si="9">ROUND(L119*K119,2)</f>
        <v>0</v>
      </c>
      <c r="BL119" s="19" t="s">
        <v>318</v>
      </c>
      <c r="BM119" s="19" t="s">
        <v>970</v>
      </c>
    </row>
    <row r="120" spans="2:65" s="1" customFormat="1" ht="31.5" customHeight="1" x14ac:dyDescent="0.3">
      <c r="B120" s="146"/>
      <c r="C120" s="147" t="s">
        <v>86</v>
      </c>
      <c r="D120" s="147" t="s">
        <v>314</v>
      </c>
      <c r="E120" s="148" t="s">
        <v>356</v>
      </c>
      <c r="F120" s="245" t="s">
        <v>357</v>
      </c>
      <c r="G120" s="245"/>
      <c r="H120" s="245"/>
      <c r="I120" s="245"/>
      <c r="J120" s="149" t="s">
        <v>353</v>
      </c>
      <c r="K120" s="150">
        <v>8.1539999999999999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0.107</v>
      </c>
      <c r="W120" s="153">
        <f t="shared" si="1"/>
        <v>0.87247799999999998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318</v>
      </c>
      <c r="BM120" s="19" t="s">
        <v>971</v>
      </c>
    </row>
    <row r="121" spans="2:65" s="1" customFormat="1" ht="31.5" customHeight="1" x14ac:dyDescent="0.3">
      <c r="B121" s="146"/>
      <c r="C121" s="147" t="s">
        <v>210</v>
      </c>
      <c r="D121" s="147" t="s">
        <v>314</v>
      </c>
      <c r="E121" s="148" t="s">
        <v>359</v>
      </c>
      <c r="F121" s="245" t="s">
        <v>360</v>
      </c>
      <c r="G121" s="245"/>
      <c r="H121" s="245"/>
      <c r="I121" s="245"/>
      <c r="J121" s="149" t="s">
        <v>353</v>
      </c>
      <c r="K121" s="150">
        <v>19.419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4.3999999999999997E-2</v>
      </c>
      <c r="W121" s="153">
        <f t="shared" si="1"/>
        <v>0.85443599999999997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318</v>
      </c>
      <c r="BM121" s="19" t="s">
        <v>972</v>
      </c>
    </row>
    <row r="122" spans="2:65" s="1" customFormat="1" ht="31.5" customHeight="1" x14ac:dyDescent="0.3">
      <c r="B122" s="146"/>
      <c r="C122" s="147" t="s">
        <v>318</v>
      </c>
      <c r="D122" s="147" t="s">
        <v>314</v>
      </c>
      <c r="E122" s="148" t="s">
        <v>760</v>
      </c>
      <c r="F122" s="245" t="s">
        <v>761</v>
      </c>
      <c r="G122" s="245"/>
      <c r="H122" s="245"/>
      <c r="I122" s="245"/>
      <c r="J122" s="149" t="s">
        <v>353</v>
      </c>
      <c r="K122" s="150">
        <v>7.7709999999999999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0.65200000000000002</v>
      </c>
      <c r="W122" s="153">
        <f t="shared" si="1"/>
        <v>5.0666919999999998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973</v>
      </c>
    </row>
    <row r="123" spans="2:65" s="1" customFormat="1" ht="22.5" customHeight="1" x14ac:dyDescent="0.3">
      <c r="B123" s="146"/>
      <c r="C123" s="147" t="s">
        <v>326</v>
      </c>
      <c r="D123" s="147" t="s">
        <v>314</v>
      </c>
      <c r="E123" s="148" t="s">
        <v>365</v>
      </c>
      <c r="F123" s="245" t="s">
        <v>366</v>
      </c>
      <c r="G123" s="245"/>
      <c r="H123" s="245"/>
      <c r="I123" s="245"/>
      <c r="J123" s="149" t="s">
        <v>353</v>
      </c>
      <c r="K123" s="150">
        <v>11.648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8.9999999999999993E-3</v>
      </c>
      <c r="W123" s="153">
        <f t="shared" si="1"/>
        <v>0.10483199999999999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974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369</v>
      </c>
      <c r="F124" s="245" t="s">
        <v>370</v>
      </c>
      <c r="G124" s="245"/>
      <c r="H124" s="245"/>
      <c r="I124" s="245"/>
      <c r="J124" s="149" t="s">
        <v>353</v>
      </c>
      <c r="K124" s="150">
        <v>7.7709999999999999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0.29899999999999999</v>
      </c>
      <c r="W124" s="153">
        <f t="shared" si="1"/>
        <v>2.3235289999999997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975</v>
      </c>
    </row>
    <row r="125" spans="2:65" s="10" customFormat="1" ht="29.85" customHeight="1" x14ac:dyDescent="0.3">
      <c r="B125" s="135"/>
      <c r="C125" s="136"/>
      <c r="D125" s="145" t="s">
        <v>349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69">
        <f>BK125</f>
        <v>0</v>
      </c>
      <c r="O125" s="270"/>
      <c r="P125" s="270"/>
      <c r="Q125" s="270"/>
      <c r="R125" s="138"/>
      <c r="T125" s="139"/>
      <c r="U125" s="136"/>
      <c r="V125" s="136"/>
      <c r="W125" s="140">
        <f>SUM(W126:W126)</f>
        <v>1.1623499999999998</v>
      </c>
      <c r="X125" s="136"/>
      <c r="Y125" s="140">
        <f>SUM(Y126:Y126)</f>
        <v>2.4494400000000001</v>
      </c>
      <c r="Z125" s="136"/>
      <c r="AA125" s="141">
        <f>SUM(AA126:AA126)</f>
        <v>0</v>
      </c>
      <c r="AR125" s="142" t="s">
        <v>81</v>
      </c>
      <c r="AT125" s="143" t="s">
        <v>73</v>
      </c>
      <c r="AU125" s="143" t="s">
        <v>81</v>
      </c>
      <c r="AY125" s="142" t="s">
        <v>313</v>
      </c>
      <c r="BK125" s="144">
        <f>SUM(BK126:BK126)</f>
        <v>0</v>
      </c>
    </row>
    <row r="126" spans="2:65" s="1" customFormat="1" ht="31.5" customHeight="1" x14ac:dyDescent="0.3">
      <c r="B126" s="146"/>
      <c r="C126" s="147" t="s">
        <v>372</v>
      </c>
      <c r="D126" s="147" t="s">
        <v>314</v>
      </c>
      <c r="E126" s="148" t="s">
        <v>687</v>
      </c>
      <c r="F126" s="245" t="s">
        <v>688</v>
      </c>
      <c r="G126" s="245"/>
      <c r="H126" s="245"/>
      <c r="I126" s="245"/>
      <c r="J126" s="149" t="s">
        <v>353</v>
      </c>
      <c r="K126" s="150">
        <v>1.1339999999999999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1.0249999999999999</v>
      </c>
      <c r="W126" s="153">
        <f>V126*K126</f>
        <v>1.1623499999999998</v>
      </c>
      <c r="X126" s="153">
        <v>2.16</v>
      </c>
      <c r="Y126" s="153">
        <f>X126*K126</f>
        <v>2.4494400000000001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976</v>
      </c>
    </row>
    <row r="127" spans="2:65" s="10" customFormat="1" ht="29.85" customHeight="1" x14ac:dyDescent="0.3">
      <c r="B127" s="135"/>
      <c r="C127" s="136"/>
      <c r="D127" s="145" t="s">
        <v>947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W128</f>
        <v>0</v>
      </c>
      <c r="X127" s="136"/>
      <c r="Y127" s="140">
        <f>Y128</f>
        <v>0</v>
      </c>
      <c r="Z127" s="136"/>
      <c r="AA127" s="141">
        <f>AA128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BK128</f>
        <v>0</v>
      </c>
    </row>
    <row r="128" spans="2:65" s="1" customFormat="1" ht="44.25" customHeight="1" x14ac:dyDescent="0.3">
      <c r="B128" s="146"/>
      <c r="C128" s="147" t="s">
        <v>376</v>
      </c>
      <c r="D128" s="147" t="s">
        <v>314</v>
      </c>
      <c r="E128" s="148" t="s">
        <v>977</v>
      </c>
      <c r="F128" s="245" t="s">
        <v>978</v>
      </c>
      <c r="G128" s="245"/>
      <c r="H128" s="245"/>
      <c r="I128" s="245"/>
      <c r="J128" s="149" t="s">
        <v>317</v>
      </c>
      <c r="K128" s="150">
        <v>1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>V128*K128</f>
        <v>0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979</v>
      </c>
    </row>
    <row r="129" spans="2:65" s="10" customFormat="1" ht="29.85" customHeight="1" x14ac:dyDescent="0.3">
      <c r="B129" s="135"/>
      <c r="C129" s="136"/>
      <c r="D129" s="145" t="s">
        <v>350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81">
        <f>BK129</f>
        <v>0</v>
      </c>
      <c r="O129" s="282"/>
      <c r="P129" s="282"/>
      <c r="Q129" s="282"/>
      <c r="R129" s="138"/>
      <c r="T129" s="139"/>
      <c r="U129" s="136"/>
      <c r="V129" s="136"/>
      <c r="W129" s="140">
        <f>W130</f>
        <v>0.23755299999999999</v>
      </c>
      <c r="X129" s="136"/>
      <c r="Y129" s="140">
        <f>Y130</f>
        <v>0</v>
      </c>
      <c r="Z129" s="136"/>
      <c r="AA129" s="141">
        <f>AA130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BK130</f>
        <v>0</v>
      </c>
    </row>
    <row r="130" spans="2:65" s="1" customFormat="1" ht="31.5" customHeight="1" x14ac:dyDescent="0.3">
      <c r="B130" s="146"/>
      <c r="C130" s="147" t="s">
        <v>402</v>
      </c>
      <c r="D130" s="147" t="s">
        <v>314</v>
      </c>
      <c r="E130" s="148" t="s">
        <v>980</v>
      </c>
      <c r="F130" s="245" t="s">
        <v>981</v>
      </c>
      <c r="G130" s="245"/>
      <c r="H130" s="245"/>
      <c r="I130" s="245"/>
      <c r="J130" s="149" t="s">
        <v>379</v>
      </c>
      <c r="K130" s="150">
        <v>2.4489999999999998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156" t="s">
        <v>39</v>
      </c>
      <c r="V130" s="157">
        <v>9.7000000000000003E-2</v>
      </c>
      <c r="W130" s="157">
        <f>V130*K130</f>
        <v>0.23755299999999999</v>
      </c>
      <c r="X130" s="157">
        <v>0</v>
      </c>
      <c r="Y130" s="157">
        <f>X130*K130</f>
        <v>0</v>
      </c>
      <c r="Z130" s="157">
        <v>0</v>
      </c>
      <c r="AA130" s="158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982</v>
      </c>
    </row>
    <row r="131" spans="2:65" s="1" customFormat="1" ht="6.95" customHeight="1" x14ac:dyDescent="0.3">
      <c r="B131" s="57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9"/>
    </row>
  </sheetData>
  <mergeCells count="91">
    <mergeCell ref="F130:I130"/>
    <mergeCell ref="L130:M130"/>
    <mergeCell ref="N130:Q130"/>
    <mergeCell ref="N116:Q116"/>
    <mergeCell ref="N117:Q117"/>
    <mergeCell ref="N118:Q118"/>
    <mergeCell ref="N125:Q125"/>
    <mergeCell ref="N127:Q127"/>
    <mergeCell ref="N129:Q129"/>
    <mergeCell ref="F124:I124"/>
    <mergeCell ref="L124:M124"/>
    <mergeCell ref="N124:Q124"/>
    <mergeCell ref="F126:I126"/>
    <mergeCell ref="F119:I119"/>
    <mergeCell ref="L119:M119"/>
    <mergeCell ref="N119:Q119"/>
    <mergeCell ref="H1:K1"/>
    <mergeCell ref="S2:AC2"/>
    <mergeCell ref="F128:I128"/>
    <mergeCell ref="L128:M128"/>
    <mergeCell ref="N128:Q128"/>
    <mergeCell ref="F121:I121"/>
    <mergeCell ref="L121:M121"/>
    <mergeCell ref="N121:Q121"/>
    <mergeCell ref="L126:M126"/>
    <mergeCell ref="N126:Q126"/>
    <mergeCell ref="F122:I122"/>
    <mergeCell ref="L122:M122"/>
    <mergeCell ref="N122:Q122"/>
    <mergeCell ref="F123:I123"/>
    <mergeCell ref="L123:M123"/>
    <mergeCell ref="N123:Q123"/>
    <mergeCell ref="F120:I120"/>
    <mergeCell ref="L120:M120"/>
    <mergeCell ref="N120:Q120"/>
    <mergeCell ref="M112:Q112"/>
    <mergeCell ref="M113:Q113"/>
    <mergeCell ref="F115:I115"/>
    <mergeCell ref="L115:M115"/>
    <mergeCell ref="N115:Q115"/>
    <mergeCell ref="C104:Q104"/>
    <mergeCell ref="F106:P106"/>
    <mergeCell ref="F107:P107"/>
    <mergeCell ref="F108:P108"/>
    <mergeCell ref="M110:P110"/>
    <mergeCell ref="N92:Q92"/>
    <mergeCell ref="N93:Q93"/>
    <mergeCell ref="N94:Q94"/>
    <mergeCell ref="N96:Q96"/>
    <mergeCell ref="L98:Q98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0"/>
  <sheetViews>
    <sheetView showGridLines="0" workbookViewId="0">
      <pane ySplit="1" topLeftCell="A110" activePane="bottomLeft" state="frozen"/>
      <selection pane="bottomLeft" activeCell="L130" sqref="L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153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983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ROUND((SUM(BE96:BE97)+SUM(BE116:BE129)), 2)</f>
        <v>0</v>
      </c>
      <c r="I33" s="249"/>
      <c r="J33" s="249"/>
      <c r="K33" s="34"/>
      <c r="L33" s="34"/>
      <c r="M33" s="252">
        <f>ROUND(ROUND((SUM(BE96:BE97)+SUM(BE116:BE129)),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ROUND((SUM(BF96:BF97)+SUM(BF116:BF129)), 2)</f>
        <v>0</v>
      </c>
      <c r="I34" s="249"/>
      <c r="J34" s="249"/>
      <c r="K34" s="34"/>
      <c r="L34" s="34"/>
      <c r="M34" s="252">
        <f>ROUND(ROUND((SUM(BF96:BF97)+SUM(BF116:BF129)),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ROUND((SUM(BG96:BG97)+SUM(BG116:BG129)),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ROUND((SUM(BH96:BH97)+SUM(BH116:BH129)),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ROUND((SUM(BI96:BI97)+SUM(BI116:BI129)),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SO0903 - SO 09-03 - Zpevněné plochy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383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N121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385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N126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N128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909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SO0903 - SO 09-03 - Zpevněné plochy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38.165477999999993</v>
      </c>
      <c r="X116" s="49"/>
      <c r="Y116" s="132">
        <f>Y117</f>
        <v>8.2799999999999999E-2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W118+W121+W126+W128</f>
        <v>38.165477999999993</v>
      </c>
      <c r="X117" s="136"/>
      <c r="Y117" s="140">
        <f>Y118+Y121+Y126+Y128</f>
        <v>8.2799999999999999E-2</v>
      </c>
      <c r="Z117" s="136"/>
      <c r="AA117" s="141">
        <f>AA118+AA121+AA126+AA128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BK118+BK121+BK126+BK128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SUM(W119:W120)</f>
        <v>22.56</v>
      </c>
      <c r="X118" s="136"/>
      <c r="Y118" s="140">
        <f>SUM(Y119:Y120)</f>
        <v>0</v>
      </c>
      <c r="Z118" s="136"/>
      <c r="AA118" s="141">
        <f>SUM(AA119:AA120)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SUM(BK119:BK120)</f>
        <v>0</v>
      </c>
    </row>
    <row r="119" spans="2:65" s="1" customFormat="1" ht="22.5" customHeight="1" x14ac:dyDescent="0.3">
      <c r="B119" s="146"/>
      <c r="C119" s="147" t="s">
        <v>81</v>
      </c>
      <c r="D119" s="147" t="s">
        <v>314</v>
      </c>
      <c r="E119" s="148" t="s">
        <v>705</v>
      </c>
      <c r="F119" s="245" t="s">
        <v>706</v>
      </c>
      <c r="G119" s="245"/>
      <c r="H119" s="245"/>
      <c r="I119" s="245"/>
      <c r="J119" s="149" t="s">
        <v>387</v>
      </c>
      <c r="K119" s="150">
        <v>120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3.5000000000000003E-2</v>
      </c>
      <c r="W119" s="153">
        <f>V119*K119</f>
        <v>4.2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984</v>
      </c>
    </row>
    <row r="120" spans="2:65" s="1" customFormat="1" ht="44.25" customHeight="1" x14ac:dyDescent="0.3">
      <c r="B120" s="146"/>
      <c r="C120" s="147" t="s">
        <v>86</v>
      </c>
      <c r="D120" s="147" t="s">
        <v>314</v>
      </c>
      <c r="E120" s="148" t="s">
        <v>708</v>
      </c>
      <c r="F120" s="245" t="s">
        <v>709</v>
      </c>
      <c r="G120" s="245"/>
      <c r="H120" s="245"/>
      <c r="I120" s="245"/>
      <c r="J120" s="149" t="s">
        <v>387</v>
      </c>
      <c r="K120" s="150">
        <v>120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0.153</v>
      </c>
      <c r="W120" s="153">
        <f>V120*K120</f>
        <v>18.36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985</v>
      </c>
    </row>
    <row r="121" spans="2:65" s="10" customFormat="1" ht="29.85" customHeight="1" x14ac:dyDescent="0.3">
      <c r="B121" s="135"/>
      <c r="C121" s="136"/>
      <c r="D121" s="145" t="s">
        <v>383</v>
      </c>
      <c r="E121" s="145"/>
      <c r="F121" s="145"/>
      <c r="G121" s="145"/>
      <c r="H121" s="145"/>
      <c r="I121" s="145"/>
      <c r="J121" s="145"/>
      <c r="K121" s="145"/>
      <c r="L121" s="145"/>
      <c r="M121" s="145"/>
      <c r="N121" s="281">
        <f>BK121</f>
        <v>0</v>
      </c>
      <c r="O121" s="282"/>
      <c r="P121" s="282"/>
      <c r="Q121" s="282"/>
      <c r="R121" s="138"/>
      <c r="T121" s="139"/>
      <c r="U121" s="136"/>
      <c r="V121" s="136"/>
      <c r="W121" s="140">
        <f>SUM(W122:W125)</f>
        <v>6</v>
      </c>
      <c r="X121" s="136"/>
      <c r="Y121" s="140">
        <f>SUM(Y122:Y125)</f>
        <v>0</v>
      </c>
      <c r="Z121" s="136"/>
      <c r="AA121" s="141">
        <f>SUM(AA122:AA125)</f>
        <v>0</v>
      </c>
      <c r="AR121" s="142" t="s">
        <v>81</v>
      </c>
      <c r="AT121" s="143" t="s">
        <v>73</v>
      </c>
      <c r="AU121" s="143" t="s">
        <v>81</v>
      </c>
      <c r="AY121" s="142" t="s">
        <v>313</v>
      </c>
      <c r="BK121" s="144">
        <f>SUM(BK122:BK125)</f>
        <v>0</v>
      </c>
    </row>
    <row r="122" spans="2:65" s="1" customFormat="1" ht="22.5" customHeight="1" x14ac:dyDescent="0.3">
      <c r="B122" s="146"/>
      <c r="C122" s="147" t="s">
        <v>210</v>
      </c>
      <c r="D122" s="147" t="s">
        <v>314</v>
      </c>
      <c r="E122" s="148" t="s">
        <v>986</v>
      </c>
      <c r="F122" s="245" t="s">
        <v>987</v>
      </c>
      <c r="G122" s="245"/>
      <c r="H122" s="245"/>
      <c r="I122" s="245"/>
      <c r="J122" s="149" t="s">
        <v>387</v>
      </c>
      <c r="K122" s="150">
        <v>120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2.1000000000000001E-2</v>
      </c>
      <c r="W122" s="153">
        <f>V122*K122</f>
        <v>2.52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988</v>
      </c>
    </row>
    <row r="123" spans="2:65" s="1" customFormat="1" ht="22.5" customHeight="1" x14ac:dyDescent="0.3">
      <c r="B123" s="33"/>
      <c r="C123" s="34"/>
      <c r="D123" s="34"/>
      <c r="E123" s="34"/>
      <c r="F123" s="294" t="s">
        <v>989</v>
      </c>
      <c r="G123" s="295"/>
      <c r="H123" s="295"/>
      <c r="I123" s="295"/>
      <c r="J123" s="34"/>
      <c r="K123" s="34"/>
      <c r="L123" s="34"/>
      <c r="M123" s="34"/>
      <c r="N123" s="34"/>
      <c r="O123" s="34"/>
      <c r="P123" s="34"/>
      <c r="Q123" s="34"/>
      <c r="R123" s="35"/>
      <c r="T123" s="171"/>
      <c r="U123" s="34"/>
      <c r="V123" s="34"/>
      <c r="W123" s="34"/>
      <c r="X123" s="34"/>
      <c r="Y123" s="34"/>
      <c r="Z123" s="34"/>
      <c r="AA123" s="72"/>
      <c r="AT123" s="19" t="s">
        <v>445</v>
      </c>
      <c r="AU123" s="19" t="s">
        <v>86</v>
      </c>
    </row>
    <row r="124" spans="2:65" s="1" customFormat="1" ht="22.5" customHeight="1" x14ac:dyDescent="0.3">
      <c r="B124" s="146"/>
      <c r="C124" s="147" t="s">
        <v>318</v>
      </c>
      <c r="D124" s="147" t="s">
        <v>314</v>
      </c>
      <c r="E124" s="148" t="s">
        <v>990</v>
      </c>
      <c r="F124" s="245" t="s">
        <v>991</v>
      </c>
      <c r="G124" s="245"/>
      <c r="H124" s="245"/>
      <c r="I124" s="245"/>
      <c r="J124" s="149" t="s">
        <v>387</v>
      </c>
      <c r="K124" s="150">
        <v>120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2.9000000000000001E-2</v>
      </c>
      <c r="W124" s="153">
        <f>V124*K124</f>
        <v>3.48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992</v>
      </c>
    </row>
    <row r="125" spans="2:65" s="1" customFormat="1" ht="22.5" customHeight="1" x14ac:dyDescent="0.3">
      <c r="B125" s="33"/>
      <c r="C125" s="34"/>
      <c r="D125" s="34"/>
      <c r="E125" s="34"/>
      <c r="F125" s="294" t="s">
        <v>993</v>
      </c>
      <c r="G125" s="295"/>
      <c r="H125" s="295"/>
      <c r="I125" s="295"/>
      <c r="J125" s="34"/>
      <c r="K125" s="34"/>
      <c r="L125" s="34"/>
      <c r="M125" s="34"/>
      <c r="N125" s="34"/>
      <c r="O125" s="34"/>
      <c r="P125" s="34"/>
      <c r="Q125" s="34"/>
      <c r="R125" s="35"/>
      <c r="T125" s="171"/>
      <c r="U125" s="34"/>
      <c r="V125" s="34"/>
      <c r="W125" s="34"/>
      <c r="X125" s="34"/>
      <c r="Y125" s="34"/>
      <c r="Z125" s="34"/>
      <c r="AA125" s="72"/>
      <c r="AT125" s="19" t="s">
        <v>445</v>
      </c>
      <c r="AU125" s="19" t="s">
        <v>86</v>
      </c>
    </row>
    <row r="126" spans="2:65" s="10" customFormat="1" ht="29.85" customHeight="1" x14ac:dyDescent="0.3">
      <c r="B126" s="135"/>
      <c r="C126" s="136"/>
      <c r="D126" s="145" t="s">
        <v>385</v>
      </c>
      <c r="E126" s="145"/>
      <c r="F126" s="145"/>
      <c r="G126" s="145"/>
      <c r="H126" s="145"/>
      <c r="I126" s="145"/>
      <c r="J126" s="145"/>
      <c r="K126" s="145"/>
      <c r="L126" s="145"/>
      <c r="M126" s="145"/>
      <c r="N126" s="269">
        <f>BK126</f>
        <v>0</v>
      </c>
      <c r="O126" s="270"/>
      <c r="P126" s="270"/>
      <c r="Q126" s="270"/>
      <c r="R126" s="138"/>
      <c r="T126" s="139"/>
      <c r="U126" s="136"/>
      <c r="V126" s="136"/>
      <c r="W126" s="140">
        <f>W127</f>
        <v>9.6</v>
      </c>
      <c r="X126" s="136"/>
      <c r="Y126" s="140">
        <f>Y127</f>
        <v>8.2799999999999999E-2</v>
      </c>
      <c r="Z126" s="136"/>
      <c r="AA126" s="141">
        <f>AA127</f>
        <v>0</v>
      </c>
      <c r="AR126" s="142" t="s">
        <v>81</v>
      </c>
      <c r="AT126" s="143" t="s">
        <v>73</v>
      </c>
      <c r="AU126" s="143" t="s">
        <v>81</v>
      </c>
      <c r="AY126" s="142" t="s">
        <v>313</v>
      </c>
      <c r="BK126" s="144">
        <f>BK127</f>
        <v>0</v>
      </c>
    </row>
    <row r="127" spans="2:65" s="1" customFormat="1" ht="31.5" customHeight="1" x14ac:dyDescent="0.3">
      <c r="B127" s="146"/>
      <c r="C127" s="147" t="s">
        <v>326</v>
      </c>
      <c r="D127" s="147" t="s">
        <v>314</v>
      </c>
      <c r="E127" s="148" t="s">
        <v>727</v>
      </c>
      <c r="F127" s="245" t="s">
        <v>728</v>
      </c>
      <c r="G127" s="245"/>
      <c r="H127" s="245"/>
      <c r="I127" s="245"/>
      <c r="J127" s="149" t="s">
        <v>387</v>
      </c>
      <c r="K127" s="150">
        <v>120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0.08</v>
      </c>
      <c r="W127" s="153">
        <f>V127*K127</f>
        <v>9.6</v>
      </c>
      <c r="X127" s="153">
        <v>6.8999999999999997E-4</v>
      </c>
      <c r="Y127" s="153">
        <f>X127*K127</f>
        <v>8.2799999999999999E-2</v>
      </c>
      <c r="Z127" s="153">
        <v>0</v>
      </c>
      <c r="AA127" s="154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994</v>
      </c>
    </row>
    <row r="128" spans="2:65" s="10" customFormat="1" ht="29.85" customHeight="1" x14ac:dyDescent="0.3">
      <c r="B128" s="135"/>
      <c r="C128" s="136"/>
      <c r="D128" s="145" t="s">
        <v>350</v>
      </c>
      <c r="E128" s="145"/>
      <c r="F128" s="145"/>
      <c r="G128" s="145"/>
      <c r="H128" s="145"/>
      <c r="I128" s="145"/>
      <c r="J128" s="145"/>
      <c r="K128" s="145"/>
      <c r="L128" s="145"/>
      <c r="M128" s="145"/>
      <c r="N128" s="281">
        <f>BK128</f>
        <v>0</v>
      </c>
      <c r="O128" s="282"/>
      <c r="P128" s="282"/>
      <c r="Q128" s="282"/>
      <c r="R128" s="138"/>
      <c r="T128" s="139"/>
      <c r="U128" s="136"/>
      <c r="V128" s="136"/>
      <c r="W128" s="140">
        <f>W129</f>
        <v>5.4780000000000002E-3</v>
      </c>
      <c r="X128" s="136"/>
      <c r="Y128" s="140">
        <f>Y129</f>
        <v>0</v>
      </c>
      <c r="Z128" s="136"/>
      <c r="AA128" s="141">
        <f>AA129</f>
        <v>0</v>
      </c>
      <c r="AR128" s="142" t="s">
        <v>81</v>
      </c>
      <c r="AT128" s="143" t="s">
        <v>73</v>
      </c>
      <c r="AU128" s="143" t="s">
        <v>81</v>
      </c>
      <c r="AY128" s="142" t="s">
        <v>313</v>
      </c>
      <c r="BK128" s="144">
        <f>BK129</f>
        <v>0</v>
      </c>
    </row>
    <row r="129" spans="2:65" s="1" customFormat="1" ht="44.25" customHeight="1" x14ac:dyDescent="0.3">
      <c r="B129" s="146"/>
      <c r="C129" s="147" t="s">
        <v>368</v>
      </c>
      <c r="D129" s="147" t="s">
        <v>314</v>
      </c>
      <c r="E129" s="148" t="s">
        <v>730</v>
      </c>
      <c r="F129" s="245" t="s">
        <v>731</v>
      </c>
      <c r="G129" s="245"/>
      <c r="H129" s="245"/>
      <c r="I129" s="245"/>
      <c r="J129" s="149" t="s">
        <v>379</v>
      </c>
      <c r="K129" s="150">
        <v>8.3000000000000004E-2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156" t="s">
        <v>39</v>
      </c>
      <c r="V129" s="157">
        <v>6.6000000000000003E-2</v>
      </c>
      <c r="W129" s="157">
        <f>V129*K129</f>
        <v>5.4780000000000002E-3</v>
      </c>
      <c r="X129" s="157">
        <v>0</v>
      </c>
      <c r="Y129" s="157">
        <f>X129*K129</f>
        <v>0</v>
      </c>
      <c r="Z129" s="157">
        <v>0</v>
      </c>
      <c r="AA129" s="158">
        <f>Z129*K129</f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318</v>
      </c>
      <c r="BM129" s="19" t="s">
        <v>995</v>
      </c>
    </row>
    <row r="130" spans="2:65" s="1" customFormat="1" ht="6.95" customHeight="1" x14ac:dyDescent="0.3">
      <c r="B130" s="57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9"/>
    </row>
  </sheetData>
  <mergeCells count="84">
    <mergeCell ref="H1:K1"/>
    <mergeCell ref="S2:AC2"/>
    <mergeCell ref="N116:Q116"/>
    <mergeCell ref="N117:Q117"/>
    <mergeCell ref="N118:Q118"/>
    <mergeCell ref="M112:Q112"/>
    <mergeCell ref="M113:Q113"/>
    <mergeCell ref="F115:I115"/>
    <mergeCell ref="L115:M115"/>
    <mergeCell ref="N115:Q115"/>
    <mergeCell ref="C104:Q104"/>
    <mergeCell ref="F106:P106"/>
    <mergeCell ref="F107:P107"/>
    <mergeCell ref="F108:P108"/>
    <mergeCell ref="M110:P110"/>
    <mergeCell ref="N92:Q92"/>
    <mergeCell ref="N121:Q121"/>
    <mergeCell ref="N126:Q126"/>
    <mergeCell ref="F125:I125"/>
    <mergeCell ref="F127:I127"/>
    <mergeCell ref="L127:M127"/>
    <mergeCell ref="N127:Q127"/>
    <mergeCell ref="F129:I129"/>
    <mergeCell ref="L129:M129"/>
    <mergeCell ref="N129:Q129"/>
    <mergeCell ref="N128:Q128"/>
    <mergeCell ref="F122:I122"/>
    <mergeCell ref="L122:M122"/>
    <mergeCell ref="N122:Q122"/>
    <mergeCell ref="F123:I123"/>
    <mergeCell ref="F124:I124"/>
    <mergeCell ref="L124:M124"/>
    <mergeCell ref="N124:Q124"/>
    <mergeCell ref="F119:I119"/>
    <mergeCell ref="L119:M119"/>
    <mergeCell ref="N119:Q119"/>
    <mergeCell ref="F120:I120"/>
    <mergeCell ref="L120:M120"/>
    <mergeCell ref="N120:Q120"/>
    <mergeCell ref="N93:Q93"/>
    <mergeCell ref="N94:Q94"/>
    <mergeCell ref="N96:Q96"/>
    <mergeCell ref="L98:Q98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104" activePane="bottomLeft" state="frozen"/>
      <selection pane="bottomLeft" activeCell="L123" sqref="L12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156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996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ROUND((SUM(BE93:BE94)+SUM(BE113:BE122)), 2)</f>
        <v>0</v>
      </c>
      <c r="I33" s="249"/>
      <c r="J33" s="249"/>
      <c r="K33" s="34"/>
      <c r="L33" s="34"/>
      <c r="M33" s="252">
        <f>ROUND(ROUND((SUM(BE93:BE94)+SUM(BE113:BE122)),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ROUND((SUM(BF93:BF94)+SUM(BF113:BF122)), 2)</f>
        <v>0</v>
      </c>
      <c r="I34" s="249"/>
      <c r="J34" s="249"/>
      <c r="K34" s="34"/>
      <c r="L34" s="34"/>
      <c r="M34" s="252">
        <f>ROUND(ROUND((SUM(BF93:BF94)+SUM(BF113:BF122)),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SO0904 - SO 09-04 - Přípojka elektrické energie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909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SO0904 - SO 09-04 - Přípojka elektrické energie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SUM(W116:W122)</f>
        <v>0</v>
      </c>
      <c r="X115" s="136"/>
      <c r="Y115" s="140">
        <f>SUM(Y116:Y122)</f>
        <v>0</v>
      </c>
      <c r="Z115" s="136"/>
      <c r="AA115" s="141">
        <f>SUM(AA116:AA122)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SUM(BK116:BK122)</f>
        <v>0</v>
      </c>
    </row>
    <row r="116" spans="2:65" s="1" customFormat="1" ht="22.5" customHeight="1" x14ac:dyDescent="0.3">
      <c r="B116" s="146"/>
      <c r="C116" s="147" t="s">
        <v>81</v>
      </c>
      <c r="D116" s="147" t="s">
        <v>314</v>
      </c>
      <c r="E116" s="148" t="s">
        <v>734</v>
      </c>
      <c r="F116" s="245" t="s">
        <v>735</v>
      </c>
      <c r="G116" s="245"/>
      <c r="H116" s="245"/>
      <c r="I116" s="245"/>
      <c r="J116" s="149" t="s">
        <v>511</v>
      </c>
      <c r="K116" s="150">
        <v>1</v>
      </c>
      <c r="L116" s="246">
        <v>0</v>
      </c>
      <c r="M116" s="246"/>
      <c r="N116" s="246">
        <f t="shared" ref="N116:N122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2" si="1">V116*K116</f>
        <v>0</v>
      </c>
      <c r="X116" s="153">
        <v>0</v>
      </c>
      <c r="Y116" s="153">
        <f t="shared" ref="Y116:Y122" si="2">X116*K116</f>
        <v>0</v>
      </c>
      <c r="Z116" s="153">
        <v>0</v>
      </c>
      <c r="AA116" s="154">
        <f t="shared" ref="AA116:AA122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2" si="4">IF(U116="základní",N116,0)</f>
        <v>0</v>
      </c>
      <c r="BF116" s="155">
        <f t="shared" ref="BF116:BF122" si="5">IF(U116="snížená",N116,0)</f>
        <v>0</v>
      </c>
      <c r="BG116" s="155">
        <f t="shared" ref="BG116:BG122" si="6">IF(U116="zákl. přenesená",N116,0)</f>
        <v>0</v>
      </c>
      <c r="BH116" s="155">
        <f t="shared" ref="BH116:BH122" si="7">IF(U116="sníž. přenesená",N116,0)</f>
        <v>0</v>
      </c>
      <c r="BI116" s="155">
        <f t="shared" ref="BI116:BI122" si="8">IF(U116="nulová",N116,0)</f>
        <v>0</v>
      </c>
      <c r="BJ116" s="19" t="s">
        <v>81</v>
      </c>
      <c r="BK116" s="155">
        <f t="shared" ref="BK116:BK122" si="9">ROUND(L116*K116,2)</f>
        <v>0</v>
      </c>
      <c r="BL116" s="19" t="s">
        <v>335</v>
      </c>
      <c r="BM116" s="19" t="s">
        <v>997</v>
      </c>
    </row>
    <row r="117" spans="2:65" s="1" customFormat="1" ht="22.5" customHeight="1" x14ac:dyDescent="0.3">
      <c r="B117" s="146"/>
      <c r="C117" s="147" t="s">
        <v>86</v>
      </c>
      <c r="D117" s="147" t="s">
        <v>314</v>
      </c>
      <c r="E117" s="148" t="s">
        <v>737</v>
      </c>
      <c r="F117" s="245" t="s">
        <v>738</v>
      </c>
      <c r="G117" s="245"/>
      <c r="H117" s="245"/>
      <c r="I117" s="245"/>
      <c r="J117" s="149" t="s">
        <v>396</v>
      </c>
      <c r="K117" s="150">
        <v>75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998</v>
      </c>
    </row>
    <row r="118" spans="2:65" s="1" customFormat="1" ht="22.5" customHeight="1" x14ac:dyDescent="0.3">
      <c r="B118" s="146"/>
      <c r="C118" s="147" t="s">
        <v>210</v>
      </c>
      <c r="D118" s="147" t="s">
        <v>314</v>
      </c>
      <c r="E118" s="148" t="s">
        <v>740</v>
      </c>
      <c r="F118" s="245" t="s">
        <v>741</v>
      </c>
      <c r="G118" s="245"/>
      <c r="H118" s="245"/>
      <c r="I118" s="245"/>
      <c r="J118" s="149" t="s">
        <v>396</v>
      </c>
      <c r="K118" s="150">
        <v>75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999</v>
      </c>
    </row>
    <row r="119" spans="2:65" s="1" customFormat="1" ht="31.5" customHeight="1" x14ac:dyDescent="0.3">
      <c r="B119" s="146"/>
      <c r="C119" s="147" t="s">
        <v>318</v>
      </c>
      <c r="D119" s="147" t="s">
        <v>314</v>
      </c>
      <c r="E119" s="148" t="s">
        <v>743</v>
      </c>
      <c r="F119" s="245" t="s">
        <v>744</v>
      </c>
      <c r="G119" s="245"/>
      <c r="H119" s="245"/>
      <c r="I119" s="245"/>
      <c r="J119" s="149" t="s">
        <v>396</v>
      </c>
      <c r="K119" s="150">
        <v>75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1000</v>
      </c>
    </row>
    <row r="120" spans="2:65" s="1" customFormat="1" ht="22.5" customHeight="1" x14ac:dyDescent="0.3">
      <c r="B120" s="146"/>
      <c r="C120" s="147" t="s">
        <v>326</v>
      </c>
      <c r="D120" s="147" t="s">
        <v>314</v>
      </c>
      <c r="E120" s="148" t="s">
        <v>746</v>
      </c>
      <c r="F120" s="245" t="s">
        <v>747</v>
      </c>
      <c r="G120" s="245"/>
      <c r="H120" s="245"/>
      <c r="I120" s="245"/>
      <c r="J120" s="149" t="s">
        <v>396</v>
      </c>
      <c r="K120" s="150">
        <v>75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1001</v>
      </c>
    </row>
    <row r="121" spans="2:65" s="1" customFormat="1" ht="22.5" customHeight="1" x14ac:dyDescent="0.3">
      <c r="B121" s="146"/>
      <c r="C121" s="147" t="s">
        <v>368</v>
      </c>
      <c r="D121" s="147" t="s">
        <v>314</v>
      </c>
      <c r="E121" s="148" t="s">
        <v>749</v>
      </c>
      <c r="F121" s="245" t="s">
        <v>750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1002</v>
      </c>
    </row>
    <row r="122" spans="2:65" s="1" customFormat="1" ht="22.5" customHeight="1" x14ac:dyDescent="0.3">
      <c r="B122" s="146"/>
      <c r="C122" s="147" t="s">
        <v>372</v>
      </c>
      <c r="D122" s="147" t="s">
        <v>314</v>
      </c>
      <c r="E122" s="148" t="s">
        <v>752</v>
      </c>
      <c r="F122" s="245" t="s">
        <v>344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156" t="s">
        <v>39</v>
      </c>
      <c r="V122" s="157">
        <v>0</v>
      </c>
      <c r="W122" s="157">
        <f t="shared" si="1"/>
        <v>0</v>
      </c>
      <c r="X122" s="157">
        <v>0</v>
      </c>
      <c r="Y122" s="157">
        <f t="shared" si="2"/>
        <v>0</v>
      </c>
      <c r="Z122" s="157">
        <v>0</v>
      </c>
      <c r="AA122" s="158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1003</v>
      </c>
    </row>
    <row r="123" spans="2:65" s="1" customFormat="1" ht="6.95" customHeight="1" x14ac:dyDescent="0.3"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9"/>
    </row>
  </sheetData>
  <mergeCells count="79">
    <mergeCell ref="H1:K1"/>
    <mergeCell ref="S2:AC2"/>
    <mergeCell ref="F122:I122"/>
    <mergeCell ref="L122:M122"/>
    <mergeCell ref="N122:Q122"/>
    <mergeCell ref="N113:Q113"/>
    <mergeCell ref="N114:Q114"/>
    <mergeCell ref="N115:Q115"/>
    <mergeCell ref="F120:I120"/>
    <mergeCell ref="L120:M120"/>
    <mergeCell ref="N120:Q120"/>
    <mergeCell ref="F121:I121"/>
    <mergeCell ref="L121:M121"/>
    <mergeCell ref="N121:Q121"/>
    <mergeCell ref="F118:I118"/>
    <mergeCell ref="L118:M118"/>
    <mergeCell ref="N118:Q118"/>
    <mergeCell ref="F119:I119"/>
    <mergeCell ref="L119:M119"/>
    <mergeCell ref="N119:Q119"/>
    <mergeCell ref="F116:I116"/>
    <mergeCell ref="L116:M116"/>
    <mergeCell ref="N116:Q116"/>
    <mergeCell ref="F117:I117"/>
    <mergeCell ref="L117:M117"/>
    <mergeCell ref="N117:Q117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5"/>
  <sheetViews>
    <sheetView showGridLines="0" workbookViewId="0">
      <pane ySplit="1" topLeftCell="A129" activePane="bottomLeft" state="frozen"/>
      <selection pane="bottomLeft" activeCell="L145" sqref="L14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159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1004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ROUND((SUM(BE96:BE97)+SUM(BE116:BE144)), 2)</f>
        <v>0</v>
      </c>
      <c r="I33" s="249"/>
      <c r="J33" s="249"/>
      <c r="K33" s="34"/>
      <c r="L33" s="34"/>
      <c r="M33" s="252">
        <f>ROUND(ROUND((SUM(BE96:BE97)+SUM(BE116:BE144)),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ROUND((SUM(BF96:BF97)+SUM(BF116:BF144)), 2)</f>
        <v>0</v>
      </c>
      <c r="I34" s="249"/>
      <c r="J34" s="249"/>
      <c r="K34" s="34"/>
      <c r="L34" s="34"/>
      <c r="M34" s="252">
        <f>ROUND(ROUND((SUM(BF96:BF97)+SUM(BF116:BF144)),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ROUND((SUM(BG96:BG97)+SUM(BG116:BG144)),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ROUND((SUM(BH96:BH97)+SUM(BH116:BH144)),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ROUND((SUM(BI96:BI97)+SUM(BI116:BI144)),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SO0905 - SO 09-05 - Oplocení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755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N143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909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SO0905 - SO 09-05 - Oplocení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103.554</v>
      </c>
      <c r="X116" s="49"/>
      <c r="Y116" s="132">
        <f>Y117</f>
        <v>26.840479999999999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W118+W123+W127+W143</f>
        <v>103.554</v>
      </c>
      <c r="X117" s="136"/>
      <c r="Y117" s="140">
        <f>Y118+Y123+Y127+Y143</f>
        <v>26.840479999999999</v>
      </c>
      <c r="Z117" s="136"/>
      <c r="AA117" s="141">
        <f>AA118+AA123+AA127+AA143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BK118+BK123+BK127+BK143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SUM(W119:W122)</f>
        <v>16.268000000000001</v>
      </c>
      <c r="X118" s="136"/>
      <c r="Y118" s="140">
        <f>SUM(Y119:Y122)</f>
        <v>0</v>
      </c>
      <c r="Z118" s="136"/>
      <c r="AA118" s="141">
        <f>SUM(AA119:AA122)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SUM(BK119:BK122)</f>
        <v>0</v>
      </c>
    </row>
    <row r="119" spans="2:65" s="1" customFormat="1" ht="31.5" customHeight="1" x14ac:dyDescent="0.3">
      <c r="B119" s="146"/>
      <c r="C119" s="147" t="s">
        <v>81</v>
      </c>
      <c r="D119" s="147" t="s">
        <v>314</v>
      </c>
      <c r="E119" s="148" t="s">
        <v>756</v>
      </c>
      <c r="F119" s="245" t="s">
        <v>757</v>
      </c>
      <c r="G119" s="245"/>
      <c r="H119" s="245"/>
      <c r="I119" s="245"/>
      <c r="J119" s="149" t="s">
        <v>353</v>
      </c>
      <c r="K119" s="150">
        <v>10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0.871</v>
      </c>
      <c r="W119" s="153">
        <f>V119*K119</f>
        <v>8.7100000000000009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1005</v>
      </c>
    </row>
    <row r="120" spans="2:65" s="1" customFormat="1" ht="31.5" customHeight="1" x14ac:dyDescent="0.3">
      <c r="B120" s="146"/>
      <c r="C120" s="147" t="s">
        <v>86</v>
      </c>
      <c r="D120" s="147" t="s">
        <v>314</v>
      </c>
      <c r="E120" s="148" t="s">
        <v>359</v>
      </c>
      <c r="F120" s="245" t="s">
        <v>360</v>
      </c>
      <c r="G120" s="245"/>
      <c r="H120" s="245"/>
      <c r="I120" s="245"/>
      <c r="J120" s="149" t="s">
        <v>353</v>
      </c>
      <c r="K120" s="150">
        <v>10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4.3999999999999997E-2</v>
      </c>
      <c r="W120" s="153">
        <f>V120*K120</f>
        <v>0.43999999999999995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1006</v>
      </c>
    </row>
    <row r="121" spans="2:65" s="1" customFormat="1" ht="31.5" customHeight="1" x14ac:dyDescent="0.3">
      <c r="B121" s="146"/>
      <c r="C121" s="147" t="s">
        <v>210</v>
      </c>
      <c r="D121" s="147" t="s">
        <v>314</v>
      </c>
      <c r="E121" s="148" t="s">
        <v>760</v>
      </c>
      <c r="F121" s="245" t="s">
        <v>761</v>
      </c>
      <c r="G121" s="245"/>
      <c r="H121" s="245"/>
      <c r="I121" s="245"/>
      <c r="J121" s="149" t="s">
        <v>353</v>
      </c>
      <c r="K121" s="150">
        <v>10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0.65200000000000002</v>
      </c>
      <c r="W121" s="153">
        <f>V121*K121</f>
        <v>6.5200000000000005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1007</v>
      </c>
    </row>
    <row r="122" spans="2:65" s="1" customFormat="1" ht="31.5" customHeight="1" x14ac:dyDescent="0.3">
      <c r="B122" s="146"/>
      <c r="C122" s="147" t="s">
        <v>318</v>
      </c>
      <c r="D122" s="147" t="s">
        <v>314</v>
      </c>
      <c r="E122" s="148" t="s">
        <v>369</v>
      </c>
      <c r="F122" s="245" t="s">
        <v>370</v>
      </c>
      <c r="G122" s="245"/>
      <c r="H122" s="245"/>
      <c r="I122" s="245"/>
      <c r="J122" s="149" t="s">
        <v>353</v>
      </c>
      <c r="K122" s="150">
        <v>2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0.29899999999999999</v>
      </c>
      <c r="W122" s="153">
        <f>V122*K122</f>
        <v>0.59799999999999998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1008</v>
      </c>
    </row>
    <row r="123" spans="2:65" s="10" customFormat="1" ht="29.85" customHeight="1" x14ac:dyDescent="0.3">
      <c r="B123" s="135"/>
      <c r="C123" s="136"/>
      <c r="D123" s="145" t="s">
        <v>349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SUM(W124:W126)</f>
        <v>37.480000000000004</v>
      </c>
      <c r="X123" s="136"/>
      <c r="Y123" s="140">
        <f>SUM(Y124:Y126)</f>
        <v>24.590579999999999</v>
      </c>
      <c r="Z123" s="136"/>
      <c r="AA123" s="141">
        <f>SUM(AA124:AA126)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SUM(BK124:BK126)</f>
        <v>0</v>
      </c>
    </row>
    <row r="124" spans="2:65" s="1" customFormat="1" ht="22.5" customHeight="1" x14ac:dyDescent="0.3">
      <c r="B124" s="146"/>
      <c r="C124" s="147" t="s">
        <v>326</v>
      </c>
      <c r="D124" s="147" t="s">
        <v>314</v>
      </c>
      <c r="E124" s="148" t="s">
        <v>764</v>
      </c>
      <c r="F124" s="245" t="s">
        <v>765</v>
      </c>
      <c r="G124" s="245"/>
      <c r="H124" s="245"/>
      <c r="I124" s="245"/>
      <c r="J124" s="149" t="s">
        <v>353</v>
      </c>
      <c r="K124" s="150">
        <v>10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0.58399999999999996</v>
      </c>
      <c r="W124" s="153">
        <f>V124*K124</f>
        <v>5.84</v>
      </c>
      <c r="X124" s="153">
        <v>2.45329</v>
      </c>
      <c r="Y124" s="153">
        <f>X124*K124</f>
        <v>24.532899999999998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1009</v>
      </c>
    </row>
    <row r="125" spans="2:65" s="1" customFormat="1" ht="22.5" customHeight="1" x14ac:dyDescent="0.3">
      <c r="B125" s="146"/>
      <c r="C125" s="147" t="s">
        <v>368</v>
      </c>
      <c r="D125" s="147" t="s">
        <v>314</v>
      </c>
      <c r="E125" s="148" t="s">
        <v>767</v>
      </c>
      <c r="F125" s="245" t="s">
        <v>768</v>
      </c>
      <c r="G125" s="245"/>
      <c r="H125" s="245"/>
      <c r="I125" s="245"/>
      <c r="J125" s="149" t="s">
        <v>387</v>
      </c>
      <c r="K125" s="150">
        <v>56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0.36399999999999999</v>
      </c>
      <c r="W125" s="153">
        <f>V125*K125</f>
        <v>20.384</v>
      </c>
      <c r="X125" s="153">
        <v>1.0300000000000001E-3</v>
      </c>
      <c r="Y125" s="153">
        <f>X125*K125</f>
        <v>5.7680000000000009E-2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1010</v>
      </c>
    </row>
    <row r="126" spans="2:65" s="1" customFormat="1" ht="22.5" customHeight="1" x14ac:dyDescent="0.3">
      <c r="B126" s="146"/>
      <c r="C126" s="147" t="s">
        <v>372</v>
      </c>
      <c r="D126" s="147" t="s">
        <v>314</v>
      </c>
      <c r="E126" s="148" t="s">
        <v>770</v>
      </c>
      <c r="F126" s="245" t="s">
        <v>771</v>
      </c>
      <c r="G126" s="245"/>
      <c r="H126" s="245"/>
      <c r="I126" s="245"/>
      <c r="J126" s="149" t="s">
        <v>387</v>
      </c>
      <c r="K126" s="150">
        <v>56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0.20100000000000001</v>
      </c>
      <c r="W126" s="153">
        <f>V126*K126</f>
        <v>11.256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1011</v>
      </c>
    </row>
    <row r="127" spans="2:65" s="10" customFormat="1" ht="29.85" customHeight="1" x14ac:dyDescent="0.3">
      <c r="B127" s="135"/>
      <c r="C127" s="136"/>
      <c r="D127" s="145" t="s">
        <v>755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81">
        <f>BK127</f>
        <v>0</v>
      </c>
      <c r="O127" s="282"/>
      <c r="P127" s="282"/>
      <c r="Q127" s="282"/>
      <c r="R127" s="138"/>
      <c r="T127" s="139"/>
      <c r="U127" s="136"/>
      <c r="V127" s="136"/>
      <c r="W127" s="140">
        <f>SUM(W128:W142)</f>
        <v>32.36</v>
      </c>
      <c r="X127" s="136"/>
      <c r="Y127" s="140">
        <f>SUM(Y128:Y142)</f>
        <v>2.2498999999999998</v>
      </c>
      <c r="Z127" s="136"/>
      <c r="AA127" s="141">
        <f>SUM(AA128:AA142)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SUM(BK128:BK142)</f>
        <v>0</v>
      </c>
    </row>
    <row r="128" spans="2:65" s="1" customFormat="1" ht="31.5" customHeight="1" x14ac:dyDescent="0.3">
      <c r="B128" s="146"/>
      <c r="C128" s="147" t="s">
        <v>376</v>
      </c>
      <c r="D128" s="147" t="s">
        <v>314</v>
      </c>
      <c r="E128" s="148" t="s">
        <v>773</v>
      </c>
      <c r="F128" s="245" t="s">
        <v>774</v>
      </c>
      <c r="G128" s="245"/>
      <c r="H128" s="245"/>
      <c r="I128" s="245"/>
      <c r="J128" s="149" t="s">
        <v>462</v>
      </c>
      <c r="K128" s="150">
        <v>20</v>
      </c>
      <c r="L128" s="246">
        <v>0</v>
      </c>
      <c r="M128" s="246"/>
      <c r="N128" s="246">
        <f t="shared" ref="N128:N133" si="0"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0.36</v>
      </c>
      <c r="W128" s="153">
        <f t="shared" ref="W128:W133" si="1">V128*K128</f>
        <v>7.1999999999999993</v>
      </c>
      <c r="X128" s="153">
        <v>7.0200000000000002E-3</v>
      </c>
      <c r="Y128" s="153">
        <f t="shared" ref="Y128:Y133" si="2">X128*K128</f>
        <v>0.1404</v>
      </c>
      <c r="Z128" s="153">
        <v>0</v>
      </c>
      <c r="AA128" s="154">
        <f t="shared" ref="AA128:AA133" si="3"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ref="BE128:BE133" si="4">IF(U128="základní",N128,0)</f>
        <v>0</v>
      </c>
      <c r="BF128" s="155">
        <f t="shared" ref="BF128:BF133" si="5">IF(U128="snížená",N128,0)</f>
        <v>0</v>
      </c>
      <c r="BG128" s="155">
        <f t="shared" ref="BG128:BG133" si="6">IF(U128="zákl. přenesená",N128,0)</f>
        <v>0</v>
      </c>
      <c r="BH128" s="155">
        <f t="shared" ref="BH128:BH133" si="7">IF(U128="sníž. přenesená",N128,0)</f>
        <v>0</v>
      </c>
      <c r="BI128" s="155">
        <f t="shared" ref="BI128:BI133" si="8">IF(U128="nulová",N128,0)</f>
        <v>0</v>
      </c>
      <c r="BJ128" s="19" t="s">
        <v>81</v>
      </c>
      <c r="BK128" s="155">
        <f t="shared" ref="BK128:BK133" si="9">ROUND(L128*K128,2)</f>
        <v>0</v>
      </c>
      <c r="BL128" s="19" t="s">
        <v>318</v>
      </c>
      <c r="BM128" s="19" t="s">
        <v>1012</v>
      </c>
    </row>
    <row r="129" spans="2:65" s="1" customFormat="1" ht="31.5" customHeight="1" x14ac:dyDescent="0.3">
      <c r="B129" s="146"/>
      <c r="C129" s="167" t="s">
        <v>402</v>
      </c>
      <c r="D129" s="167" t="s">
        <v>435</v>
      </c>
      <c r="E129" s="168" t="s">
        <v>776</v>
      </c>
      <c r="F129" s="284" t="s">
        <v>777</v>
      </c>
      <c r="G129" s="284"/>
      <c r="H129" s="284"/>
      <c r="I129" s="284"/>
      <c r="J129" s="169" t="s">
        <v>462</v>
      </c>
      <c r="K129" s="170">
        <v>20</v>
      </c>
      <c r="L129" s="285">
        <v>0</v>
      </c>
      <c r="M129" s="285"/>
      <c r="N129" s="285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 t="shared" si="1"/>
        <v>0</v>
      </c>
      <c r="X129" s="153">
        <v>4.7000000000000002E-3</v>
      </c>
      <c r="Y129" s="153">
        <f t="shared" si="2"/>
        <v>9.4E-2</v>
      </c>
      <c r="Z129" s="153">
        <v>0</v>
      </c>
      <c r="AA129" s="154">
        <f t="shared" si="3"/>
        <v>0</v>
      </c>
      <c r="AR129" s="19" t="s">
        <v>376</v>
      </c>
      <c r="AT129" s="19" t="s">
        <v>435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1013</v>
      </c>
    </row>
    <row r="130" spans="2:65" s="1" customFormat="1" ht="31.5" customHeight="1" x14ac:dyDescent="0.3">
      <c r="B130" s="146"/>
      <c r="C130" s="167" t="s">
        <v>405</v>
      </c>
      <c r="D130" s="167" t="s">
        <v>435</v>
      </c>
      <c r="E130" s="168" t="s">
        <v>779</v>
      </c>
      <c r="F130" s="284" t="s">
        <v>780</v>
      </c>
      <c r="G130" s="284"/>
      <c r="H130" s="284"/>
      <c r="I130" s="284"/>
      <c r="J130" s="169" t="s">
        <v>462</v>
      </c>
      <c r="K130" s="170">
        <v>10</v>
      </c>
      <c r="L130" s="285">
        <v>0</v>
      </c>
      <c r="M130" s="285"/>
      <c r="N130" s="285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 t="shared" si="1"/>
        <v>0</v>
      </c>
      <c r="X130" s="153">
        <v>3.3999999999999998E-3</v>
      </c>
      <c r="Y130" s="153">
        <f t="shared" si="2"/>
        <v>3.3999999999999996E-2</v>
      </c>
      <c r="Z130" s="153">
        <v>0</v>
      </c>
      <c r="AA130" s="154">
        <f t="shared" si="3"/>
        <v>0</v>
      </c>
      <c r="AR130" s="19" t="s">
        <v>376</v>
      </c>
      <c r="AT130" s="19" t="s">
        <v>435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1014</v>
      </c>
    </row>
    <row r="131" spans="2:65" s="1" customFormat="1" ht="22.5" customHeight="1" x14ac:dyDescent="0.3">
      <c r="B131" s="146"/>
      <c r="C131" s="167" t="s">
        <v>406</v>
      </c>
      <c r="D131" s="167" t="s">
        <v>435</v>
      </c>
      <c r="E131" s="168" t="s">
        <v>782</v>
      </c>
      <c r="F131" s="284" t="s">
        <v>783</v>
      </c>
      <c r="G131" s="284"/>
      <c r="H131" s="284"/>
      <c r="I131" s="284"/>
      <c r="J131" s="169" t="s">
        <v>511</v>
      </c>
      <c r="K131" s="170">
        <v>20</v>
      </c>
      <c r="L131" s="285">
        <v>0</v>
      </c>
      <c r="M131" s="285"/>
      <c r="N131" s="285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 t="shared" si="1"/>
        <v>0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376</v>
      </c>
      <c r="AT131" s="19" t="s">
        <v>435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1015</v>
      </c>
    </row>
    <row r="132" spans="2:65" s="1" customFormat="1" ht="31.5" customHeight="1" x14ac:dyDescent="0.3">
      <c r="B132" s="146"/>
      <c r="C132" s="147" t="s">
        <v>407</v>
      </c>
      <c r="D132" s="147" t="s">
        <v>314</v>
      </c>
      <c r="E132" s="148" t="s">
        <v>785</v>
      </c>
      <c r="F132" s="245" t="s">
        <v>786</v>
      </c>
      <c r="G132" s="245"/>
      <c r="H132" s="245"/>
      <c r="I132" s="245"/>
      <c r="J132" s="149" t="s">
        <v>511</v>
      </c>
      <c r="K132" s="150">
        <v>18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 t="shared" si="1"/>
        <v>0</v>
      </c>
      <c r="X132" s="153">
        <v>0.105</v>
      </c>
      <c r="Y132" s="153">
        <f t="shared" si="2"/>
        <v>1.89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1016</v>
      </c>
    </row>
    <row r="133" spans="2:65" s="1" customFormat="1" ht="31.5" customHeight="1" x14ac:dyDescent="0.3">
      <c r="B133" s="146"/>
      <c r="C133" s="147" t="s">
        <v>409</v>
      </c>
      <c r="D133" s="147" t="s">
        <v>314</v>
      </c>
      <c r="E133" s="148" t="s">
        <v>788</v>
      </c>
      <c r="F133" s="245" t="s">
        <v>789</v>
      </c>
      <c r="G133" s="245"/>
      <c r="H133" s="245"/>
      <c r="I133" s="245"/>
      <c r="J133" s="149" t="s">
        <v>462</v>
      </c>
      <c r="K133" s="150">
        <v>1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0.86</v>
      </c>
      <c r="W133" s="153">
        <f t="shared" si="1"/>
        <v>0.86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1017</v>
      </c>
    </row>
    <row r="134" spans="2:65" s="1" customFormat="1" ht="22.5" customHeight="1" x14ac:dyDescent="0.3">
      <c r="B134" s="146"/>
      <c r="C134" s="167" t="s">
        <v>412</v>
      </c>
      <c r="D134" s="167" t="s">
        <v>435</v>
      </c>
      <c r="E134" s="168" t="s">
        <v>791</v>
      </c>
      <c r="F134" s="284" t="s">
        <v>792</v>
      </c>
      <c r="G134" s="284"/>
      <c r="H134" s="284"/>
      <c r="I134" s="284"/>
      <c r="J134" s="169" t="s">
        <v>511</v>
      </c>
      <c r="K134" s="170">
        <v>1</v>
      </c>
      <c r="L134" s="285">
        <v>0</v>
      </c>
      <c r="M134" s="285"/>
      <c r="N134" s="285">
        <f t="shared" ref="N134:N141" si="10">ROUND(L134*K134,2)</f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</v>
      </c>
      <c r="W134" s="153">
        <f t="shared" ref="W134:W141" si="11">V134*K134</f>
        <v>0</v>
      </c>
      <c r="X134" s="153">
        <v>0</v>
      </c>
      <c r="Y134" s="153">
        <f t="shared" ref="Y134:Y141" si="12">X134*K134</f>
        <v>0</v>
      </c>
      <c r="Z134" s="153">
        <v>0</v>
      </c>
      <c r="AA134" s="154">
        <f t="shared" ref="AA134:AA141" si="13">Z134*K134</f>
        <v>0</v>
      </c>
      <c r="AR134" s="19" t="s">
        <v>376</v>
      </c>
      <c r="AT134" s="19" t="s">
        <v>435</v>
      </c>
      <c r="AU134" s="19" t="s">
        <v>86</v>
      </c>
      <c r="AY134" s="19" t="s">
        <v>313</v>
      </c>
      <c r="BE134" s="155">
        <f t="shared" ref="BE134:BE141" si="14">IF(U134="základní",N134,0)</f>
        <v>0</v>
      </c>
      <c r="BF134" s="155">
        <f t="shared" ref="BF134:BF141" si="15">IF(U134="snížená",N134,0)</f>
        <v>0</v>
      </c>
      <c r="BG134" s="155">
        <f t="shared" ref="BG134:BG141" si="16">IF(U134="zákl. přenesená",N134,0)</f>
        <v>0</v>
      </c>
      <c r="BH134" s="155">
        <f t="shared" ref="BH134:BH141" si="17">IF(U134="sníž. přenesená",N134,0)</f>
        <v>0</v>
      </c>
      <c r="BI134" s="155">
        <f t="shared" ref="BI134:BI141" si="18">IF(U134="nulová",N134,0)</f>
        <v>0</v>
      </c>
      <c r="BJ134" s="19" t="s">
        <v>81</v>
      </c>
      <c r="BK134" s="155">
        <f t="shared" ref="BK134:BK141" si="19">ROUND(L134*K134,2)</f>
        <v>0</v>
      </c>
      <c r="BL134" s="19" t="s">
        <v>318</v>
      </c>
      <c r="BM134" s="19" t="s">
        <v>1018</v>
      </c>
    </row>
    <row r="135" spans="2:65" s="1" customFormat="1" ht="31.5" customHeight="1" x14ac:dyDescent="0.3">
      <c r="B135" s="146"/>
      <c r="C135" s="147" t="s">
        <v>11</v>
      </c>
      <c r="D135" s="147" t="s">
        <v>314</v>
      </c>
      <c r="E135" s="148" t="s">
        <v>794</v>
      </c>
      <c r="F135" s="245" t="s">
        <v>795</v>
      </c>
      <c r="G135" s="245"/>
      <c r="H135" s="245"/>
      <c r="I135" s="245"/>
      <c r="J135" s="149" t="s">
        <v>462</v>
      </c>
      <c r="K135" s="150">
        <v>1</v>
      </c>
      <c r="L135" s="246">
        <v>0</v>
      </c>
      <c r="M135" s="246"/>
      <c r="N135" s="246">
        <f t="shared" si="1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3.3</v>
      </c>
      <c r="W135" s="153">
        <f t="shared" si="11"/>
        <v>3.3</v>
      </c>
      <c r="X135" s="153">
        <v>0</v>
      </c>
      <c r="Y135" s="153">
        <f t="shared" si="12"/>
        <v>0</v>
      </c>
      <c r="Z135" s="153">
        <v>0</v>
      </c>
      <c r="AA135" s="154">
        <f t="shared" si="1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14"/>
        <v>0</v>
      </c>
      <c r="BF135" s="155">
        <f t="shared" si="15"/>
        <v>0</v>
      </c>
      <c r="BG135" s="155">
        <f t="shared" si="16"/>
        <v>0</v>
      </c>
      <c r="BH135" s="155">
        <f t="shared" si="17"/>
        <v>0</v>
      </c>
      <c r="BI135" s="155">
        <f t="shared" si="18"/>
        <v>0</v>
      </c>
      <c r="BJ135" s="19" t="s">
        <v>81</v>
      </c>
      <c r="BK135" s="155">
        <f t="shared" si="19"/>
        <v>0</v>
      </c>
      <c r="BL135" s="19" t="s">
        <v>318</v>
      </c>
      <c r="BM135" s="19" t="s">
        <v>1019</v>
      </c>
    </row>
    <row r="136" spans="2:65" s="1" customFormat="1" ht="31.5" customHeight="1" x14ac:dyDescent="0.3">
      <c r="B136" s="146"/>
      <c r="C136" s="167" t="s">
        <v>335</v>
      </c>
      <c r="D136" s="167" t="s">
        <v>435</v>
      </c>
      <c r="E136" s="168" t="s">
        <v>797</v>
      </c>
      <c r="F136" s="284" t="s">
        <v>798</v>
      </c>
      <c r="G136" s="284"/>
      <c r="H136" s="284"/>
      <c r="I136" s="284"/>
      <c r="J136" s="169" t="s">
        <v>511</v>
      </c>
      <c r="K136" s="170">
        <v>1</v>
      </c>
      <c r="L136" s="285">
        <v>0</v>
      </c>
      <c r="M136" s="285"/>
      <c r="N136" s="285">
        <f t="shared" si="1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 t="shared" si="11"/>
        <v>0</v>
      </c>
      <c r="X136" s="153">
        <v>0</v>
      </c>
      <c r="Y136" s="153">
        <f t="shared" si="12"/>
        <v>0</v>
      </c>
      <c r="Z136" s="153">
        <v>0</v>
      </c>
      <c r="AA136" s="154">
        <f t="shared" si="13"/>
        <v>0</v>
      </c>
      <c r="AR136" s="19" t="s">
        <v>376</v>
      </c>
      <c r="AT136" s="19" t="s">
        <v>435</v>
      </c>
      <c r="AU136" s="19" t="s">
        <v>86</v>
      </c>
      <c r="AY136" s="19" t="s">
        <v>313</v>
      </c>
      <c r="BE136" s="155">
        <f t="shared" si="14"/>
        <v>0</v>
      </c>
      <c r="BF136" s="155">
        <f t="shared" si="15"/>
        <v>0</v>
      </c>
      <c r="BG136" s="155">
        <f t="shared" si="16"/>
        <v>0</v>
      </c>
      <c r="BH136" s="155">
        <f t="shared" si="17"/>
        <v>0</v>
      </c>
      <c r="BI136" s="155">
        <f t="shared" si="18"/>
        <v>0</v>
      </c>
      <c r="BJ136" s="19" t="s">
        <v>81</v>
      </c>
      <c r="BK136" s="155">
        <f t="shared" si="19"/>
        <v>0</v>
      </c>
      <c r="BL136" s="19" t="s">
        <v>318</v>
      </c>
      <c r="BM136" s="19" t="s">
        <v>1020</v>
      </c>
    </row>
    <row r="137" spans="2:65" s="1" customFormat="1" ht="44.25" customHeight="1" x14ac:dyDescent="0.3">
      <c r="B137" s="146"/>
      <c r="C137" s="147" t="s">
        <v>419</v>
      </c>
      <c r="D137" s="147" t="s">
        <v>314</v>
      </c>
      <c r="E137" s="148" t="s">
        <v>800</v>
      </c>
      <c r="F137" s="245" t="s">
        <v>801</v>
      </c>
      <c r="G137" s="245"/>
      <c r="H137" s="245"/>
      <c r="I137" s="245"/>
      <c r="J137" s="149" t="s">
        <v>396</v>
      </c>
      <c r="K137" s="150">
        <v>50</v>
      </c>
      <c r="L137" s="246">
        <v>0</v>
      </c>
      <c r="M137" s="246"/>
      <c r="N137" s="246">
        <f t="shared" si="1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0.3</v>
      </c>
      <c r="W137" s="153">
        <f t="shared" si="11"/>
        <v>15</v>
      </c>
      <c r="X137" s="153">
        <v>0</v>
      </c>
      <c r="Y137" s="153">
        <f t="shared" si="12"/>
        <v>0</v>
      </c>
      <c r="Z137" s="153">
        <v>0</v>
      </c>
      <c r="AA137" s="154">
        <f t="shared" si="1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14"/>
        <v>0</v>
      </c>
      <c r="BF137" s="155">
        <f t="shared" si="15"/>
        <v>0</v>
      </c>
      <c r="BG137" s="155">
        <f t="shared" si="16"/>
        <v>0</v>
      </c>
      <c r="BH137" s="155">
        <f t="shared" si="17"/>
        <v>0</v>
      </c>
      <c r="BI137" s="155">
        <f t="shared" si="18"/>
        <v>0</v>
      </c>
      <c r="BJ137" s="19" t="s">
        <v>81</v>
      </c>
      <c r="BK137" s="155">
        <f t="shared" si="19"/>
        <v>0</v>
      </c>
      <c r="BL137" s="19" t="s">
        <v>318</v>
      </c>
      <c r="BM137" s="19" t="s">
        <v>1021</v>
      </c>
    </row>
    <row r="138" spans="2:65" s="1" customFormat="1" ht="31.5" customHeight="1" x14ac:dyDescent="0.3">
      <c r="B138" s="146"/>
      <c r="C138" s="167" t="s">
        <v>420</v>
      </c>
      <c r="D138" s="167" t="s">
        <v>435</v>
      </c>
      <c r="E138" s="168" t="s">
        <v>803</v>
      </c>
      <c r="F138" s="284" t="s">
        <v>804</v>
      </c>
      <c r="G138" s="284"/>
      <c r="H138" s="284"/>
      <c r="I138" s="284"/>
      <c r="J138" s="169" t="s">
        <v>396</v>
      </c>
      <c r="K138" s="170">
        <v>50</v>
      </c>
      <c r="L138" s="285">
        <v>0</v>
      </c>
      <c r="M138" s="285"/>
      <c r="N138" s="285">
        <f t="shared" si="1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 t="shared" si="11"/>
        <v>0</v>
      </c>
      <c r="X138" s="153">
        <v>1.31E-3</v>
      </c>
      <c r="Y138" s="153">
        <f t="shared" si="12"/>
        <v>6.5500000000000003E-2</v>
      </c>
      <c r="Z138" s="153">
        <v>0</v>
      </c>
      <c r="AA138" s="154">
        <f t="shared" si="13"/>
        <v>0</v>
      </c>
      <c r="AR138" s="19" t="s">
        <v>376</v>
      </c>
      <c r="AT138" s="19" t="s">
        <v>435</v>
      </c>
      <c r="AU138" s="19" t="s">
        <v>86</v>
      </c>
      <c r="AY138" s="19" t="s">
        <v>313</v>
      </c>
      <c r="BE138" s="155">
        <f t="shared" si="14"/>
        <v>0</v>
      </c>
      <c r="BF138" s="155">
        <f t="shared" si="15"/>
        <v>0</v>
      </c>
      <c r="BG138" s="155">
        <f t="shared" si="16"/>
        <v>0</v>
      </c>
      <c r="BH138" s="155">
        <f t="shared" si="17"/>
        <v>0</v>
      </c>
      <c r="BI138" s="155">
        <f t="shared" si="18"/>
        <v>0</v>
      </c>
      <c r="BJ138" s="19" t="s">
        <v>81</v>
      </c>
      <c r="BK138" s="155">
        <f t="shared" si="19"/>
        <v>0</v>
      </c>
      <c r="BL138" s="19" t="s">
        <v>318</v>
      </c>
      <c r="BM138" s="19" t="s">
        <v>1022</v>
      </c>
    </row>
    <row r="139" spans="2:65" s="1" customFormat="1" ht="31.5" customHeight="1" x14ac:dyDescent="0.3">
      <c r="B139" s="146"/>
      <c r="C139" s="167" t="s">
        <v>421</v>
      </c>
      <c r="D139" s="167" t="s">
        <v>435</v>
      </c>
      <c r="E139" s="168" t="s">
        <v>806</v>
      </c>
      <c r="F139" s="284" t="s">
        <v>807</v>
      </c>
      <c r="G139" s="284"/>
      <c r="H139" s="284"/>
      <c r="I139" s="284"/>
      <c r="J139" s="169" t="s">
        <v>396</v>
      </c>
      <c r="K139" s="170">
        <v>150</v>
      </c>
      <c r="L139" s="285">
        <v>0</v>
      </c>
      <c r="M139" s="285"/>
      <c r="N139" s="285">
        <f t="shared" si="1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 t="shared" si="11"/>
        <v>0</v>
      </c>
      <c r="X139" s="153">
        <v>4.0000000000000003E-5</v>
      </c>
      <c r="Y139" s="153">
        <f t="shared" si="12"/>
        <v>6.0000000000000001E-3</v>
      </c>
      <c r="Z139" s="153">
        <v>0</v>
      </c>
      <c r="AA139" s="154">
        <f t="shared" si="13"/>
        <v>0</v>
      </c>
      <c r="AR139" s="19" t="s">
        <v>376</v>
      </c>
      <c r="AT139" s="19" t="s">
        <v>435</v>
      </c>
      <c r="AU139" s="19" t="s">
        <v>86</v>
      </c>
      <c r="AY139" s="19" t="s">
        <v>313</v>
      </c>
      <c r="BE139" s="155">
        <f t="shared" si="14"/>
        <v>0</v>
      </c>
      <c r="BF139" s="155">
        <f t="shared" si="15"/>
        <v>0</v>
      </c>
      <c r="BG139" s="155">
        <f t="shared" si="16"/>
        <v>0</v>
      </c>
      <c r="BH139" s="155">
        <f t="shared" si="17"/>
        <v>0</v>
      </c>
      <c r="BI139" s="155">
        <f t="shared" si="18"/>
        <v>0</v>
      </c>
      <c r="BJ139" s="19" t="s">
        <v>81</v>
      </c>
      <c r="BK139" s="155">
        <f t="shared" si="19"/>
        <v>0</v>
      </c>
      <c r="BL139" s="19" t="s">
        <v>318</v>
      </c>
      <c r="BM139" s="19" t="s">
        <v>1023</v>
      </c>
    </row>
    <row r="140" spans="2:65" s="1" customFormat="1" ht="31.5" customHeight="1" x14ac:dyDescent="0.3">
      <c r="B140" s="146"/>
      <c r="C140" s="147" t="s">
        <v>426</v>
      </c>
      <c r="D140" s="147" t="s">
        <v>314</v>
      </c>
      <c r="E140" s="148" t="s">
        <v>809</v>
      </c>
      <c r="F140" s="245" t="s">
        <v>810</v>
      </c>
      <c r="G140" s="245"/>
      <c r="H140" s="245"/>
      <c r="I140" s="245"/>
      <c r="J140" s="149" t="s">
        <v>396</v>
      </c>
      <c r="K140" s="150">
        <v>150</v>
      </c>
      <c r="L140" s="246">
        <v>0</v>
      </c>
      <c r="M140" s="246"/>
      <c r="N140" s="246">
        <f t="shared" si="10"/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0.04</v>
      </c>
      <c r="W140" s="153">
        <f t="shared" si="11"/>
        <v>6</v>
      </c>
      <c r="X140" s="153">
        <v>0</v>
      </c>
      <c r="Y140" s="153">
        <f t="shared" si="12"/>
        <v>0</v>
      </c>
      <c r="Z140" s="153">
        <v>0</v>
      </c>
      <c r="AA140" s="154">
        <f t="shared" si="13"/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 t="shared" si="14"/>
        <v>0</v>
      </c>
      <c r="BF140" s="155">
        <f t="shared" si="15"/>
        <v>0</v>
      </c>
      <c r="BG140" s="155">
        <f t="shared" si="16"/>
        <v>0</v>
      </c>
      <c r="BH140" s="155">
        <f t="shared" si="17"/>
        <v>0</v>
      </c>
      <c r="BI140" s="155">
        <f t="shared" si="18"/>
        <v>0</v>
      </c>
      <c r="BJ140" s="19" t="s">
        <v>81</v>
      </c>
      <c r="BK140" s="155">
        <f t="shared" si="19"/>
        <v>0</v>
      </c>
      <c r="BL140" s="19" t="s">
        <v>318</v>
      </c>
      <c r="BM140" s="19" t="s">
        <v>1024</v>
      </c>
    </row>
    <row r="141" spans="2:65" s="1" customFormat="1" ht="22.5" customHeight="1" x14ac:dyDescent="0.3">
      <c r="B141" s="146"/>
      <c r="C141" s="167" t="s">
        <v>10</v>
      </c>
      <c r="D141" s="167" t="s">
        <v>435</v>
      </c>
      <c r="E141" s="168" t="s">
        <v>812</v>
      </c>
      <c r="F141" s="284" t="s">
        <v>813</v>
      </c>
      <c r="G141" s="284"/>
      <c r="H141" s="284"/>
      <c r="I141" s="284"/>
      <c r="J141" s="169" t="s">
        <v>462</v>
      </c>
      <c r="K141" s="170">
        <v>2</v>
      </c>
      <c r="L141" s="285">
        <v>0</v>
      </c>
      <c r="M141" s="285"/>
      <c r="N141" s="285">
        <f t="shared" si="10"/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</v>
      </c>
      <c r="W141" s="153">
        <f t="shared" si="11"/>
        <v>0</v>
      </c>
      <c r="X141" s="153">
        <v>0.01</v>
      </c>
      <c r="Y141" s="153">
        <f t="shared" si="12"/>
        <v>0.02</v>
      </c>
      <c r="Z141" s="153">
        <v>0</v>
      </c>
      <c r="AA141" s="154">
        <f t="shared" si="13"/>
        <v>0</v>
      </c>
      <c r="AR141" s="19" t="s">
        <v>376</v>
      </c>
      <c r="AT141" s="19" t="s">
        <v>435</v>
      </c>
      <c r="AU141" s="19" t="s">
        <v>86</v>
      </c>
      <c r="AY141" s="19" t="s">
        <v>313</v>
      </c>
      <c r="BE141" s="155">
        <f t="shared" si="14"/>
        <v>0</v>
      </c>
      <c r="BF141" s="155">
        <f t="shared" si="15"/>
        <v>0</v>
      </c>
      <c r="BG141" s="155">
        <f t="shared" si="16"/>
        <v>0</v>
      </c>
      <c r="BH141" s="155">
        <f t="shared" si="17"/>
        <v>0</v>
      </c>
      <c r="BI141" s="155">
        <f t="shared" si="18"/>
        <v>0</v>
      </c>
      <c r="BJ141" s="19" t="s">
        <v>81</v>
      </c>
      <c r="BK141" s="155">
        <f t="shared" si="19"/>
        <v>0</v>
      </c>
      <c r="BL141" s="19" t="s">
        <v>318</v>
      </c>
      <c r="BM141" s="19" t="s">
        <v>1025</v>
      </c>
    </row>
    <row r="142" spans="2:65" s="1" customFormat="1" ht="22.5" customHeight="1" x14ac:dyDescent="0.3">
      <c r="B142" s="33"/>
      <c r="C142" s="34"/>
      <c r="D142" s="34"/>
      <c r="E142" s="34"/>
      <c r="F142" s="294" t="s">
        <v>815</v>
      </c>
      <c r="G142" s="295"/>
      <c r="H142" s="295"/>
      <c r="I142" s="295"/>
      <c r="J142" s="34"/>
      <c r="K142" s="34"/>
      <c r="L142" s="34"/>
      <c r="M142" s="34"/>
      <c r="N142" s="34"/>
      <c r="O142" s="34"/>
      <c r="P142" s="34"/>
      <c r="Q142" s="34"/>
      <c r="R142" s="35"/>
      <c r="T142" s="171"/>
      <c r="U142" s="34"/>
      <c r="V142" s="34"/>
      <c r="W142" s="34"/>
      <c r="X142" s="34"/>
      <c r="Y142" s="34"/>
      <c r="Z142" s="34"/>
      <c r="AA142" s="72"/>
      <c r="AT142" s="19" t="s">
        <v>445</v>
      </c>
      <c r="AU142" s="19" t="s">
        <v>86</v>
      </c>
    </row>
    <row r="143" spans="2:65" s="10" customFormat="1" ht="29.85" customHeight="1" x14ac:dyDescent="0.3">
      <c r="B143" s="135"/>
      <c r="C143" s="136"/>
      <c r="D143" s="145" t="s">
        <v>350</v>
      </c>
      <c r="E143" s="145"/>
      <c r="F143" s="145"/>
      <c r="G143" s="145"/>
      <c r="H143" s="145"/>
      <c r="I143" s="145"/>
      <c r="J143" s="145"/>
      <c r="K143" s="145"/>
      <c r="L143" s="145"/>
      <c r="M143" s="145"/>
      <c r="N143" s="269">
        <f>BK143</f>
        <v>0</v>
      </c>
      <c r="O143" s="270"/>
      <c r="P143" s="270"/>
      <c r="Q143" s="270"/>
      <c r="R143" s="138"/>
      <c r="T143" s="139"/>
      <c r="U143" s="136"/>
      <c r="V143" s="136"/>
      <c r="W143" s="140">
        <f>W144</f>
        <v>17.446000000000002</v>
      </c>
      <c r="X143" s="136"/>
      <c r="Y143" s="140">
        <f>Y144</f>
        <v>0</v>
      </c>
      <c r="Z143" s="136"/>
      <c r="AA143" s="141">
        <f>AA144</f>
        <v>0</v>
      </c>
      <c r="AR143" s="142" t="s">
        <v>81</v>
      </c>
      <c r="AT143" s="143" t="s">
        <v>73</v>
      </c>
      <c r="AU143" s="143" t="s">
        <v>81</v>
      </c>
      <c r="AY143" s="142" t="s">
        <v>313</v>
      </c>
      <c r="BK143" s="144">
        <f>BK144</f>
        <v>0</v>
      </c>
    </row>
    <row r="144" spans="2:65" s="1" customFormat="1" ht="31.5" customHeight="1" x14ac:dyDescent="0.3">
      <c r="B144" s="146"/>
      <c r="C144" s="147" t="s">
        <v>431</v>
      </c>
      <c r="D144" s="147" t="s">
        <v>314</v>
      </c>
      <c r="E144" s="148" t="s">
        <v>816</v>
      </c>
      <c r="F144" s="245" t="s">
        <v>817</v>
      </c>
      <c r="G144" s="245"/>
      <c r="H144" s="245"/>
      <c r="I144" s="245"/>
      <c r="J144" s="149" t="s">
        <v>379</v>
      </c>
      <c r="K144" s="150">
        <v>26.84</v>
      </c>
      <c r="L144" s="246">
        <v>0</v>
      </c>
      <c r="M144" s="246"/>
      <c r="N144" s="246">
        <f>ROUND(L144*K144,2)</f>
        <v>0</v>
      </c>
      <c r="O144" s="246"/>
      <c r="P144" s="246"/>
      <c r="Q144" s="246"/>
      <c r="R144" s="151"/>
      <c r="T144" s="152" t="s">
        <v>5</v>
      </c>
      <c r="U144" s="156" t="s">
        <v>39</v>
      </c>
      <c r="V144" s="157">
        <v>0.65</v>
      </c>
      <c r="W144" s="157">
        <f>V144*K144</f>
        <v>17.446000000000002</v>
      </c>
      <c r="X144" s="157">
        <v>0</v>
      </c>
      <c r="Y144" s="157">
        <f>X144*K144</f>
        <v>0</v>
      </c>
      <c r="Z144" s="157">
        <v>0</v>
      </c>
      <c r="AA144" s="158">
        <f>Z144*K144</f>
        <v>0</v>
      </c>
      <c r="AR144" s="19" t="s">
        <v>318</v>
      </c>
      <c r="AT144" s="19" t="s">
        <v>314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1026</v>
      </c>
    </row>
    <row r="145" spans="2:18" s="1" customFormat="1" ht="6.95" customHeight="1" x14ac:dyDescent="0.3">
      <c r="B145" s="57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9"/>
    </row>
  </sheetData>
  <mergeCells count="131">
    <mergeCell ref="H1:K1"/>
    <mergeCell ref="S2:AC2"/>
    <mergeCell ref="F142:I142"/>
    <mergeCell ref="F144:I144"/>
    <mergeCell ref="L144:M144"/>
    <mergeCell ref="N144:Q144"/>
    <mergeCell ref="N116:Q116"/>
    <mergeCell ref="N117:Q117"/>
    <mergeCell ref="N118:Q118"/>
    <mergeCell ref="N123:Q123"/>
    <mergeCell ref="N127:Q127"/>
    <mergeCell ref="N143:Q143"/>
    <mergeCell ref="F139:I139"/>
    <mergeCell ref="L139:M139"/>
    <mergeCell ref="N139:Q139"/>
    <mergeCell ref="F140:I140"/>
    <mergeCell ref="L140:M140"/>
    <mergeCell ref="N140:Q140"/>
    <mergeCell ref="F141:I141"/>
    <mergeCell ref="L141:M141"/>
    <mergeCell ref="N141:Q141"/>
    <mergeCell ref="F136:I136"/>
    <mergeCell ref="L136:M136"/>
    <mergeCell ref="N136:Q136"/>
    <mergeCell ref="F137:I137"/>
    <mergeCell ref="L137:M137"/>
    <mergeCell ref="N137:Q137"/>
    <mergeCell ref="F138:I138"/>
    <mergeCell ref="L138:M138"/>
    <mergeCell ref="N138:Q138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F130:I130"/>
    <mergeCell ref="L130:M130"/>
    <mergeCell ref="N130:Q130"/>
    <mergeCell ref="F131:I131"/>
    <mergeCell ref="L131:M131"/>
    <mergeCell ref="N131:Q131"/>
    <mergeCell ref="F132:I132"/>
    <mergeCell ref="L132:M132"/>
    <mergeCell ref="N132:Q132"/>
    <mergeCell ref="F126:I126"/>
    <mergeCell ref="L126:M126"/>
    <mergeCell ref="N126:Q126"/>
    <mergeCell ref="F128:I128"/>
    <mergeCell ref="L128:M128"/>
    <mergeCell ref="N128:Q128"/>
    <mergeCell ref="F129:I129"/>
    <mergeCell ref="L129:M129"/>
    <mergeCell ref="N129:Q129"/>
    <mergeCell ref="F122:I122"/>
    <mergeCell ref="L122:M122"/>
    <mergeCell ref="N122:Q122"/>
    <mergeCell ref="F124:I124"/>
    <mergeCell ref="L124:M124"/>
    <mergeCell ref="N124:Q124"/>
    <mergeCell ref="F125:I125"/>
    <mergeCell ref="L125:M125"/>
    <mergeCell ref="N125:Q125"/>
    <mergeCell ref="F119:I119"/>
    <mergeCell ref="L119:M119"/>
    <mergeCell ref="N119:Q119"/>
    <mergeCell ref="F120:I120"/>
    <mergeCell ref="L120:M120"/>
    <mergeCell ref="N120:Q120"/>
    <mergeCell ref="F121:I121"/>
    <mergeCell ref="L121:M121"/>
    <mergeCell ref="N121:Q121"/>
    <mergeCell ref="F106:P106"/>
    <mergeCell ref="F107:P107"/>
    <mergeCell ref="F108:P108"/>
    <mergeCell ref="M110:P110"/>
    <mergeCell ref="M112:Q112"/>
    <mergeCell ref="M113:Q113"/>
    <mergeCell ref="F115:I115"/>
    <mergeCell ref="L115:M115"/>
    <mergeCell ref="N115:Q115"/>
    <mergeCell ref="N89:Q89"/>
    <mergeCell ref="N90:Q90"/>
    <mergeCell ref="N91:Q91"/>
    <mergeCell ref="N92:Q92"/>
    <mergeCell ref="N93:Q93"/>
    <mergeCell ref="N94:Q94"/>
    <mergeCell ref="N96:Q96"/>
    <mergeCell ref="L98:Q98"/>
    <mergeCell ref="C104:Q104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09"/>
  <sheetViews>
    <sheetView showGridLines="0" workbookViewId="0">
      <pane ySplit="1" topLeftCell="A140" activePane="bottomLeft" state="frozen"/>
      <selection pane="bottomLeft" activeCell="L151" sqref="L151:M15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162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1027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N101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ROUND((SUM(BE101:BE102)+SUM(BE121:BE208)), 2)</f>
        <v>0</v>
      </c>
      <c r="I33" s="249"/>
      <c r="J33" s="249"/>
      <c r="K33" s="34"/>
      <c r="L33" s="34"/>
      <c r="M33" s="252">
        <f>ROUND(ROUND((SUM(BE101:BE102)+SUM(BE121:BE208)),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ROUND((SUM(BF101:BF102)+SUM(BF121:BF208)), 2)</f>
        <v>0</v>
      </c>
      <c r="I34" s="249"/>
      <c r="J34" s="249"/>
      <c r="K34" s="34"/>
      <c r="L34" s="34"/>
      <c r="M34" s="252">
        <f>ROUND(ROUND((SUM(BF101:BF102)+SUM(BF121:BF208)),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ROUND((SUM(BG101:BG102)+SUM(BG121:BG208)),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ROUND((SUM(BH101:BH102)+SUM(BH121:BH208)),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ROUND((SUM(BI101:BI102)+SUM(BI121:BI208)),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SO0906 - SO 09-06 - Potrubní část P101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N121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N122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N123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N144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N155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N157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N162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N164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N172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N173</f>
        <v>0</v>
      </c>
      <c r="O99" s="237"/>
      <c r="P99" s="237"/>
      <c r="Q99" s="237"/>
      <c r="R99" s="125"/>
    </row>
    <row r="100" spans="2:21" s="1" customFormat="1" ht="21.75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18" t="s">
        <v>298</v>
      </c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257">
        <v>0</v>
      </c>
      <c r="O101" s="260"/>
      <c r="P101" s="260"/>
      <c r="Q101" s="260"/>
      <c r="R101" s="35"/>
      <c r="T101" s="126"/>
      <c r="U101" s="127" t="s">
        <v>38</v>
      </c>
    </row>
    <row r="102" spans="2:21" s="1" customFormat="1" ht="18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1" s="1" customFormat="1" ht="29.25" customHeight="1" x14ac:dyDescent="0.3">
      <c r="B103" s="33"/>
      <c r="C103" s="109" t="s">
        <v>276</v>
      </c>
      <c r="D103" s="110"/>
      <c r="E103" s="110"/>
      <c r="F103" s="110"/>
      <c r="G103" s="110"/>
      <c r="H103" s="110"/>
      <c r="I103" s="110"/>
      <c r="J103" s="110"/>
      <c r="K103" s="110"/>
      <c r="L103" s="240">
        <f>ROUND(SUM(N89+N101),2)</f>
        <v>0</v>
      </c>
      <c r="M103" s="240"/>
      <c r="N103" s="240"/>
      <c r="O103" s="240"/>
      <c r="P103" s="240"/>
      <c r="Q103" s="240"/>
      <c r="R103" s="35"/>
    </row>
    <row r="104" spans="2:21" s="1" customFormat="1" ht="6.95" customHeight="1" x14ac:dyDescent="0.3"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9"/>
    </row>
    <row r="108" spans="2:21" s="1" customFormat="1" ht="6.95" customHeight="1" x14ac:dyDescent="0.3"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2"/>
    </row>
    <row r="109" spans="2:21" s="1" customFormat="1" ht="36.950000000000003" customHeight="1" x14ac:dyDescent="0.3">
      <c r="B109" s="33"/>
      <c r="C109" s="205" t="s">
        <v>299</v>
      </c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249"/>
      <c r="R109" s="35"/>
    </row>
    <row r="110" spans="2:21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21" s="1" customFormat="1" ht="30" customHeight="1" x14ac:dyDescent="0.3">
      <c r="B111" s="33"/>
      <c r="C111" s="30" t="s">
        <v>17</v>
      </c>
      <c r="D111" s="34"/>
      <c r="E111" s="34"/>
      <c r="F111" s="247" t="str">
        <f>F6</f>
        <v>Výstavba inženýrských sítí v prostoru Slatinice</v>
      </c>
      <c r="G111" s="248"/>
      <c r="H111" s="248"/>
      <c r="I111" s="248"/>
      <c r="J111" s="248"/>
      <c r="K111" s="248"/>
      <c r="L111" s="248"/>
      <c r="M111" s="248"/>
      <c r="N111" s="248"/>
      <c r="O111" s="248"/>
      <c r="P111" s="248"/>
      <c r="Q111" s="34"/>
      <c r="R111" s="35"/>
    </row>
    <row r="112" spans="2:21" ht="30" customHeight="1" x14ac:dyDescent="0.3">
      <c r="B112" s="23"/>
      <c r="C112" s="30" t="s">
        <v>283</v>
      </c>
      <c r="D112" s="26"/>
      <c r="E112" s="26"/>
      <c r="F112" s="247" t="s">
        <v>909</v>
      </c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6"/>
      <c r="R112" s="24"/>
    </row>
    <row r="113" spans="2:65" s="1" customFormat="1" ht="36.950000000000003" customHeight="1" x14ac:dyDescent="0.3">
      <c r="B113" s="33"/>
      <c r="C113" s="67" t="s">
        <v>285</v>
      </c>
      <c r="D113" s="34"/>
      <c r="E113" s="34"/>
      <c r="F113" s="221" t="str">
        <f>F8</f>
        <v>SO0906 - SO 09-06 - Potrubní část P101</v>
      </c>
      <c r="G113" s="249"/>
      <c r="H113" s="249"/>
      <c r="I113" s="249"/>
      <c r="J113" s="249"/>
      <c r="K113" s="249"/>
      <c r="L113" s="249"/>
      <c r="M113" s="249"/>
      <c r="N113" s="249"/>
      <c r="O113" s="249"/>
      <c r="P113" s="249"/>
      <c r="Q113" s="34"/>
      <c r="R113" s="35"/>
    </row>
    <row r="114" spans="2:65" s="1" customFormat="1" ht="6.9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1" customFormat="1" ht="18" customHeight="1" x14ac:dyDescent="0.3">
      <c r="B115" s="33"/>
      <c r="C115" s="30" t="s">
        <v>21</v>
      </c>
      <c r="D115" s="34"/>
      <c r="E115" s="34"/>
      <c r="F115" s="28" t="str">
        <f>F10</f>
        <v>Slatinice</v>
      </c>
      <c r="G115" s="34"/>
      <c r="H115" s="34"/>
      <c r="I115" s="34"/>
      <c r="J115" s="34"/>
      <c r="K115" s="30" t="s">
        <v>23</v>
      </c>
      <c r="L115" s="34"/>
      <c r="M115" s="250">
        <f>IF(O10="","",O10)</f>
        <v>43193</v>
      </c>
      <c r="N115" s="250"/>
      <c r="O115" s="250"/>
      <c r="P115" s="250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5" x14ac:dyDescent="0.3">
      <c r="B117" s="33"/>
      <c r="C117" s="30" t="s">
        <v>24</v>
      </c>
      <c r="D117" s="34"/>
      <c r="E117" s="34"/>
      <c r="F117" s="28" t="str">
        <f>E13</f>
        <v>Vršanská uhelná a.s.</v>
      </c>
      <c r="G117" s="34"/>
      <c r="H117" s="34"/>
      <c r="I117" s="34"/>
      <c r="J117" s="34"/>
      <c r="K117" s="30" t="s">
        <v>30</v>
      </c>
      <c r="L117" s="34"/>
      <c r="M117" s="207" t="str">
        <f>E19</f>
        <v>PipeTech Project s.r.o.</v>
      </c>
      <c r="N117" s="207"/>
      <c r="O117" s="207"/>
      <c r="P117" s="207"/>
      <c r="Q117" s="207"/>
      <c r="R117" s="35"/>
    </row>
    <row r="118" spans="2:65" s="1" customFormat="1" ht="14.45" customHeight="1" x14ac:dyDescent="0.3">
      <c r="B118" s="33"/>
      <c r="C118" s="30" t="s">
        <v>28</v>
      </c>
      <c r="D118" s="34"/>
      <c r="E118" s="34"/>
      <c r="F118" s="28" t="str">
        <f>IF(E16="","",E16)</f>
        <v xml:space="preserve"> </v>
      </c>
      <c r="G118" s="34"/>
      <c r="H118" s="34"/>
      <c r="I118" s="34"/>
      <c r="J118" s="34"/>
      <c r="K118" s="30" t="s">
        <v>33</v>
      </c>
      <c r="L118" s="34"/>
      <c r="M118" s="207" t="str">
        <f>E22</f>
        <v>Ing. Orságová, Ing. Kessler, Ing. Vosáhlo</v>
      </c>
      <c r="N118" s="207"/>
      <c r="O118" s="207"/>
      <c r="P118" s="207"/>
      <c r="Q118" s="207"/>
      <c r="R118" s="35"/>
    </row>
    <row r="119" spans="2:65" s="1" customFormat="1" ht="10.35" customHeight="1" x14ac:dyDescent="0.3"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5"/>
    </row>
    <row r="120" spans="2:65" s="9" customFormat="1" ht="29.25" customHeight="1" x14ac:dyDescent="0.3">
      <c r="B120" s="128"/>
      <c r="C120" s="129" t="s">
        <v>300</v>
      </c>
      <c r="D120" s="130" t="s">
        <v>301</v>
      </c>
      <c r="E120" s="130" t="s">
        <v>56</v>
      </c>
      <c r="F120" s="272" t="s">
        <v>302</v>
      </c>
      <c r="G120" s="272"/>
      <c r="H120" s="272"/>
      <c r="I120" s="272"/>
      <c r="J120" s="130" t="s">
        <v>303</v>
      </c>
      <c r="K120" s="130" t="s">
        <v>304</v>
      </c>
      <c r="L120" s="273" t="s">
        <v>305</v>
      </c>
      <c r="M120" s="273"/>
      <c r="N120" s="272" t="s">
        <v>291</v>
      </c>
      <c r="O120" s="272"/>
      <c r="P120" s="272"/>
      <c r="Q120" s="274"/>
      <c r="R120" s="131"/>
      <c r="T120" s="74" t="s">
        <v>306</v>
      </c>
      <c r="U120" s="75" t="s">
        <v>38</v>
      </c>
      <c r="V120" s="75" t="s">
        <v>307</v>
      </c>
      <c r="W120" s="75" t="s">
        <v>308</v>
      </c>
      <c r="X120" s="75" t="s">
        <v>309</v>
      </c>
      <c r="Y120" s="75" t="s">
        <v>310</v>
      </c>
      <c r="Z120" s="75" t="s">
        <v>311</v>
      </c>
      <c r="AA120" s="76" t="s">
        <v>312</v>
      </c>
    </row>
    <row r="121" spans="2:65" s="1" customFormat="1" ht="29.25" customHeight="1" x14ac:dyDescent="0.35">
      <c r="B121" s="33"/>
      <c r="C121" s="78" t="s">
        <v>287</v>
      </c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275">
        <f>BK121</f>
        <v>0</v>
      </c>
      <c r="O121" s="276"/>
      <c r="P121" s="276"/>
      <c r="Q121" s="276"/>
      <c r="R121" s="35"/>
      <c r="T121" s="77"/>
      <c r="U121" s="49"/>
      <c r="V121" s="49"/>
      <c r="W121" s="132">
        <f>W122+W172</f>
        <v>31603.953000000001</v>
      </c>
      <c r="X121" s="49"/>
      <c r="Y121" s="132">
        <f>Y122+Y172</f>
        <v>72.360530000000011</v>
      </c>
      <c r="Z121" s="49"/>
      <c r="AA121" s="133">
        <f>AA122+AA172</f>
        <v>0</v>
      </c>
      <c r="AT121" s="19" t="s">
        <v>73</v>
      </c>
      <c r="AU121" s="19" t="s">
        <v>293</v>
      </c>
      <c r="BK121" s="134">
        <f>BK122+BK172</f>
        <v>0</v>
      </c>
    </row>
    <row r="122" spans="2:65" s="10" customFormat="1" ht="37.35" customHeight="1" x14ac:dyDescent="0.35">
      <c r="B122" s="135"/>
      <c r="C122" s="136"/>
      <c r="D122" s="137" t="s">
        <v>347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277">
        <f>BK122</f>
        <v>0</v>
      </c>
      <c r="O122" s="258"/>
      <c r="P122" s="258"/>
      <c r="Q122" s="258"/>
      <c r="R122" s="138"/>
      <c r="T122" s="139"/>
      <c r="U122" s="136"/>
      <c r="V122" s="136"/>
      <c r="W122" s="140">
        <f>W123+W144+W149+W155+W157+W162+W164</f>
        <v>22525.270999999997</v>
      </c>
      <c r="X122" s="136"/>
      <c r="Y122" s="140">
        <f>Y123+Y144+Y149+Y155+Y157+Y162+Y164</f>
        <v>69.682100000000005</v>
      </c>
      <c r="Z122" s="136"/>
      <c r="AA122" s="141">
        <f>AA123+AA144+AA149+AA155+AA157+AA162+AA164</f>
        <v>0</v>
      </c>
      <c r="AR122" s="142" t="s">
        <v>81</v>
      </c>
      <c r="AT122" s="143" t="s">
        <v>73</v>
      </c>
      <c r="AU122" s="143" t="s">
        <v>74</v>
      </c>
      <c r="AY122" s="142" t="s">
        <v>313</v>
      </c>
      <c r="BK122" s="144">
        <f>BK123+BK144+BK149+BK155+BK157+BK162+BK164</f>
        <v>0</v>
      </c>
    </row>
    <row r="123" spans="2:65" s="10" customFormat="1" ht="19.899999999999999" customHeight="1" x14ac:dyDescent="0.3">
      <c r="B123" s="135"/>
      <c r="C123" s="136"/>
      <c r="D123" s="145" t="s">
        <v>348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SUM(W124:W143)</f>
        <v>11415.68</v>
      </c>
      <c r="X123" s="136"/>
      <c r="Y123" s="140">
        <f>SUM(Y124:Y143)</f>
        <v>1.2334000000000001</v>
      </c>
      <c r="Z123" s="136"/>
      <c r="AA123" s="141">
        <f>SUM(AA124:AA143)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SUM(BK124:BK143)</f>
        <v>0</v>
      </c>
    </row>
    <row r="124" spans="2:65" s="1" customFormat="1" ht="31.5" customHeight="1" x14ac:dyDescent="0.3">
      <c r="B124" s="146"/>
      <c r="C124" s="147" t="s">
        <v>81</v>
      </c>
      <c r="D124" s="147" t="s">
        <v>314</v>
      </c>
      <c r="E124" s="148" t="s">
        <v>388</v>
      </c>
      <c r="F124" s="245" t="s">
        <v>1829</v>
      </c>
      <c r="G124" s="245"/>
      <c r="H124" s="245"/>
      <c r="I124" s="245"/>
      <c r="J124" s="149" t="s">
        <v>390</v>
      </c>
      <c r="K124" s="150">
        <v>340</v>
      </c>
      <c r="L124" s="246">
        <v>0</v>
      </c>
      <c r="M124" s="246"/>
      <c r="N124" s="246">
        <f t="shared" ref="N124:N137" si="0"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</v>
      </c>
      <c r="W124" s="153">
        <f t="shared" ref="W124:W137" si="1">V124*K124</f>
        <v>68</v>
      </c>
      <c r="X124" s="153">
        <v>0</v>
      </c>
      <c r="Y124" s="153">
        <f t="shared" ref="Y124:Y137" si="2">X124*K124</f>
        <v>0</v>
      </c>
      <c r="Z124" s="153">
        <v>0</v>
      </c>
      <c r="AA124" s="154">
        <f t="shared" ref="AA124:AA137" si="3"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ref="BE124:BE137" si="4">IF(U124="základní",N124,0)</f>
        <v>0</v>
      </c>
      <c r="BF124" s="155">
        <f t="shared" ref="BF124:BF137" si="5">IF(U124="snížená",N124,0)</f>
        <v>0</v>
      </c>
      <c r="BG124" s="155">
        <f t="shared" ref="BG124:BG137" si="6">IF(U124="zákl. přenesená",N124,0)</f>
        <v>0</v>
      </c>
      <c r="BH124" s="155">
        <f t="shared" ref="BH124:BH137" si="7">IF(U124="sníž. přenesená",N124,0)</f>
        <v>0</v>
      </c>
      <c r="BI124" s="155">
        <f t="shared" ref="BI124:BI137" si="8">IF(U124="nulová",N124,0)</f>
        <v>0</v>
      </c>
      <c r="BJ124" s="19" t="s">
        <v>81</v>
      </c>
      <c r="BK124" s="155">
        <f t="shared" ref="BK124:BK137" si="9">ROUND(L124*K124,2)</f>
        <v>0</v>
      </c>
      <c r="BL124" s="19" t="s">
        <v>318</v>
      </c>
      <c r="BM124" s="19" t="s">
        <v>1112</v>
      </c>
    </row>
    <row r="125" spans="2:65" s="1" customFormat="1" ht="31.5" customHeight="1" x14ac:dyDescent="0.3">
      <c r="B125" s="146"/>
      <c r="C125" s="147" t="s">
        <v>86</v>
      </c>
      <c r="D125" s="147" t="s">
        <v>314</v>
      </c>
      <c r="E125" s="148" t="s">
        <v>391</v>
      </c>
      <c r="F125" s="245" t="s">
        <v>1830</v>
      </c>
      <c r="G125" s="245"/>
      <c r="H125" s="245"/>
      <c r="I125" s="245"/>
      <c r="J125" s="149" t="s">
        <v>393</v>
      </c>
      <c r="K125" s="150">
        <v>60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1113</v>
      </c>
    </row>
    <row r="126" spans="2:65" s="1" customFormat="1" ht="31.5" customHeight="1" x14ac:dyDescent="0.3">
      <c r="B126" s="146"/>
      <c r="C126" s="147" t="s">
        <v>210</v>
      </c>
      <c r="D126" s="147" t="s">
        <v>314</v>
      </c>
      <c r="E126" s="148" t="s">
        <v>394</v>
      </c>
      <c r="F126" s="245" t="s">
        <v>395</v>
      </c>
      <c r="G126" s="245"/>
      <c r="H126" s="245"/>
      <c r="I126" s="245"/>
      <c r="J126" s="149" t="s">
        <v>396</v>
      </c>
      <c r="K126" s="150">
        <v>20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0.70299999999999996</v>
      </c>
      <c r="W126" s="153">
        <f t="shared" si="1"/>
        <v>14.059999999999999</v>
      </c>
      <c r="X126" s="153">
        <v>8.6800000000000002E-3</v>
      </c>
      <c r="Y126" s="153">
        <f t="shared" si="2"/>
        <v>0.1736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1114</v>
      </c>
    </row>
    <row r="127" spans="2:65" s="1" customFormat="1" ht="31.5" customHeight="1" x14ac:dyDescent="0.3">
      <c r="B127" s="146"/>
      <c r="C127" s="147" t="s">
        <v>318</v>
      </c>
      <c r="D127" s="147" t="s">
        <v>314</v>
      </c>
      <c r="E127" s="148" t="s">
        <v>397</v>
      </c>
      <c r="F127" s="245" t="s">
        <v>398</v>
      </c>
      <c r="G127" s="245"/>
      <c r="H127" s="245"/>
      <c r="I127" s="245"/>
      <c r="J127" s="149" t="s">
        <v>396</v>
      </c>
      <c r="K127" s="150">
        <v>20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1.153</v>
      </c>
      <c r="W127" s="153">
        <f t="shared" si="1"/>
        <v>23.060000000000002</v>
      </c>
      <c r="X127" s="153">
        <v>1.269E-2</v>
      </c>
      <c r="Y127" s="153">
        <f t="shared" si="2"/>
        <v>0.25380000000000003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1115</v>
      </c>
    </row>
    <row r="128" spans="2:65" s="1" customFormat="1" ht="31.5" customHeight="1" x14ac:dyDescent="0.3">
      <c r="B128" s="146"/>
      <c r="C128" s="147" t="s">
        <v>326</v>
      </c>
      <c r="D128" s="147" t="s">
        <v>314</v>
      </c>
      <c r="E128" s="148" t="s">
        <v>399</v>
      </c>
      <c r="F128" s="245" t="s">
        <v>400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0.54700000000000004</v>
      </c>
      <c r="W128" s="153">
        <f t="shared" si="1"/>
        <v>10.940000000000001</v>
      </c>
      <c r="X128" s="153">
        <v>3.6900000000000002E-2</v>
      </c>
      <c r="Y128" s="153">
        <f t="shared" si="2"/>
        <v>0.73799999999999999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1116</v>
      </c>
    </row>
    <row r="129" spans="2:65" s="1" customFormat="1" ht="31.5" customHeight="1" x14ac:dyDescent="0.3">
      <c r="B129" s="146"/>
      <c r="C129" s="147" t="s">
        <v>368</v>
      </c>
      <c r="D129" s="147" t="s">
        <v>314</v>
      </c>
      <c r="E129" s="148" t="s">
        <v>1627</v>
      </c>
      <c r="F129" s="245" t="s">
        <v>1853</v>
      </c>
      <c r="G129" s="245"/>
      <c r="H129" s="245"/>
      <c r="I129" s="245"/>
      <c r="J129" s="149" t="s">
        <v>353</v>
      </c>
      <c r="K129" s="150">
        <v>17944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0.08</v>
      </c>
      <c r="W129" s="153">
        <f t="shared" si="1"/>
        <v>1435.52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1867</v>
      </c>
    </row>
    <row r="130" spans="2:65" s="1" customFormat="1" ht="31.5" customHeight="1" x14ac:dyDescent="0.3">
      <c r="B130" s="146"/>
      <c r="C130" s="147" t="s">
        <v>372</v>
      </c>
      <c r="D130" s="147" t="s">
        <v>314</v>
      </c>
      <c r="E130" s="148" t="s">
        <v>401</v>
      </c>
      <c r="F130" s="245" t="s">
        <v>408</v>
      </c>
      <c r="G130" s="245"/>
      <c r="H130" s="245"/>
      <c r="I130" s="245"/>
      <c r="J130" s="149" t="s">
        <v>353</v>
      </c>
      <c r="K130" s="150">
        <v>200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0.112</v>
      </c>
      <c r="W130" s="153">
        <f t="shared" si="1"/>
        <v>22.400000000000002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1868</v>
      </c>
    </row>
    <row r="131" spans="2:65" s="1" customFormat="1" ht="31.5" customHeight="1" x14ac:dyDescent="0.3">
      <c r="B131" s="146"/>
      <c r="C131" s="147" t="s">
        <v>376</v>
      </c>
      <c r="D131" s="147" t="s">
        <v>314</v>
      </c>
      <c r="E131" s="148" t="s">
        <v>403</v>
      </c>
      <c r="F131" s="245" t="s">
        <v>404</v>
      </c>
      <c r="G131" s="245"/>
      <c r="H131" s="245"/>
      <c r="I131" s="245"/>
      <c r="J131" s="149" t="s">
        <v>353</v>
      </c>
      <c r="K131" s="150">
        <v>17944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7.2999999999999995E-2</v>
      </c>
      <c r="W131" s="153">
        <f t="shared" si="1"/>
        <v>1309.9119999999998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1869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410</v>
      </c>
      <c r="F132" s="245" t="s">
        <v>411</v>
      </c>
      <c r="G132" s="245"/>
      <c r="H132" s="245"/>
      <c r="I132" s="245"/>
      <c r="J132" s="149" t="s">
        <v>353</v>
      </c>
      <c r="K132" s="150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16.001999999999999</v>
      </c>
      <c r="W132" s="153">
        <f t="shared" si="1"/>
        <v>160.01999999999998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1122</v>
      </c>
    </row>
    <row r="133" spans="2:65" s="1" customFormat="1" ht="31.5" customHeight="1" x14ac:dyDescent="0.3">
      <c r="B133" s="146"/>
      <c r="C133" s="147" t="s">
        <v>405</v>
      </c>
      <c r="D133" s="147" t="s">
        <v>314</v>
      </c>
      <c r="E133" s="148" t="s">
        <v>413</v>
      </c>
      <c r="F133" s="245" t="s">
        <v>414</v>
      </c>
      <c r="G133" s="245"/>
      <c r="H133" s="245"/>
      <c r="I133" s="245"/>
      <c r="J133" s="149" t="s">
        <v>387</v>
      </c>
      <c r="K133" s="150">
        <v>80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0.47899999999999998</v>
      </c>
      <c r="W133" s="153">
        <f t="shared" si="1"/>
        <v>38.32</v>
      </c>
      <c r="X133" s="153">
        <v>8.4999999999999995E-4</v>
      </c>
      <c r="Y133" s="153">
        <f t="shared" si="2"/>
        <v>6.7999999999999991E-2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1123</v>
      </c>
    </row>
    <row r="134" spans="2:65" s="1" customFormat="1" ht="31.5" customHeight="1" x14ac:dyDescent="0.3">
      <c r="B134" s="146"/>
      <c r="C134" s="147" t="s">
        <v>406</v>
      </c>
      <c r="D134" s="147" t="s">
        <v>314</v>
      </c>
      <c r="E134" s="148" t="s">
        <v>415</v>
      </c>
      <c r="F134" s="245" t="s">
        <v>416</v>
      </c>
      <c r="G134" s="245"/>
      <c r="H134" s="245"/>
      <c r="I134" s="245"/>
      <c r="J134" s="149" t="s">
        <v>387</v>
      </c>
      <c r="K134" s="150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0.32700000000000001</v>
      </c>
      <c r="W134" s="153">
        <f t="shared" si="1"/>
        <v>26.16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1124</v>
      </c>
    </row>
    <row r="135" spans="2:65" s="1" customFormat="1" ht="31.5" customHeight="1" x14ac:dyDescent="0.3">
      <c r="B135" s="146"/>
      <c r="C135" s="147" t="s">
        <v>407</v>
      </c>
      <c r="D135" s="147" t="s">
        <v>314</v>
      </c>
      <c r="E135" s="148" t="s">
        <v>417</v>
      </c>
      <c r="F135" s="245" t="s">
        <v>418</v>
      </c>
      <c r="G135" s="245"/>
      <c r="H135" s="245"/>
      <c r="I135" s="245"/>
      <c r="J135" s="149" t="s">
        <v>353</v>
      </c>
      <c r="K135" s="150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0.51900000000000002</v>
      </c>
      <c r="W135" s="153">
        <f t="shared" si="1"/>
        <v>10.38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1125</v>
      </c>
    </row>
    <row r="136" spans="2:65" s="1" customFormat="1" ht="31.5" customHeight="1" x14ac:dyDescent="0.3">
      <c r="B136" s="146"/>
      <c r="C136" s="147" t="s">
        <v>409</v>
      </c>
      <c r="D136" s="147" t="s">
        <v>314</v>
      </c>
      <c r="E136" s="148" t="s">
        <v>359</v>
      </c>
      <c r="F136" s="245" t="s">
        <v>360</v>
      </c>
      <c r="G136" s="245"/>
      <c r="H136" s="245"/>
      <c r="I136" s="245"/>
      <c r="J136" s="149" t="s">
        <v>353</v>
      </c>
      <c r="K136" s="150">
        <v>17944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4.3999999999999997E-2</v>
      </c>
      <c r="W136" s="153">
        <f t="shared" si="1"/>
        <v>789.53599999999994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1870</v>
      </c>
    </row>
    <row r="137" spans="2:65" s="1" customFormat="1" ht="31.5" customHeight="1" x14ac:dyDescent="0.3">
      <c r="B137" s="146"/>
      <c r="C137" s="147" t="s">
        <v>412</v>
      </c>
      <c r="D137" s="147" t="s">
        <v>314</v>
      </c>
      <c r="E137" s="148" t="s">
        <v>362</v>
      </c>
      <c r="F137" s="245" t="s">
        <v>363</v>
      </c>
      <c r="G137" s="245"/>
      <c r="H137" s="245"/>
      <c r="I137" s="245"/>
      <c r="J137" s="149" t="s">
        <v>353</v>
      </c>
      <c r="K137" s="150">
        <v>17944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9.7000000000000003E-2</v>
      </c>
      <c r="W137" s="153">
        <f t="shared" si="1"/>
        <v>1740.568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1871</v>
      </c>
    </row>
    <row r="138" spans="2:65" s="11" customFormat="1" ht="31.5" customHeight="1" x14ac:dyDescent="0.3">
      <c r="B138" s="159"/>
      <c r="C138" s="172"/>
      <c r="D138" s="172"/>
      <c r="E138" s="161" t="s">
        <v>5</v>
      </c>
      <c r="F138" s="286" t="s">
        <v>1854</v>
      </c>
      <c r="G138" s="287"/>
      <c r="H138" s="287"/>
      <c r="I138" s="287"/>
      <c r="J138" s="172"/>
      <c r="K138" s="162"/>
      <c r="L138" s="172"/>
      <c r="M138" s="172"/>
      <c r="N138" s="172"/>
      <c r="O138" s="172"/>
      <c r="P138" s="172"/>
      <c r="Q138" s="172"/>
      <c r="R138" s="163"/>
      <c r="T138" s="164"/>
      <c r="U138" s="172"/>
      <c r="V138" s="172"/>
      <c r="W138" s="172"/>
      <c r="X138" s="172"/>
      <c r="Y138" s="172"/>
      <c r="Z138" s="172"/>
      <c r="AA138" s="165"/>
      <c r="AT138" s="166" t="s">
        <v>355</v>
      </c>
      <c r="AU138" s="166" t="s">
        <v>86</v>
      </c>
      <c r="AV138" s="11" t="s">
        <v>86</v>
      </c>
      <c r="AW138" s="11" t="s">
        <v>32</v>
      </c>
      <c r="AX138" s="11" t="s">
        <v>81</v>
      </c>
      <c r="AY138" s="166" t="s">
        <v>313</v>
      </c>
    </row>
    <row r="139" spans="2:65" s="1" customFormat="1" ht="31.5" customHeight="1" x14ac:dyDescent="0.3">
      <c r="B139" s="146"/>
      <c r="C139" s="147" t="s">
        <v>11</v>
      </c>
      <c r="D139" s="147" t="s">
        <v>314</v>
      </c>
      <c r="E139" s="148" t="s">
        <v>422</v>
      </c>
      <c r="F139" s="245" t="s">
        <v>423</v>
      </c>
      <c r="G139" s="245"/>
      <c r="H139" s="245"/>
      <c r="I139" s="245"/>
      <c r="J139" s="149" t="s">
        <v>353</v>
      </c>
      <c r="K139" s="150">
        <v>16862</v>
      </c>
      <c r="L139" s="246">
        <v>0</v>
      </c>
      <c r="M139" s="246"/>
      <c r="N139" s="246">
        <f>ROUND(L139*K139,2)</f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4.2999999999999997E-2</v>
      </c>
      <c r="W139" s="153">
        <f>V139*K139</f>
        <v>725.06599999999992</v>
      </c>
      <c r="X139" s="153">
        <v>0</v>
      </c>
      <c r="Y139" s="153">
        <f>X139*K139</f>
        <v>0</v>
      </c>
      <c r="Z139" s="153">
        <v>0</v>
      </c>
      <c r="AA139" s="154">
        <f>Z139*K139</f>
        <v>0</v>
      </c>
      <c r="AR139" s="19" t="s">
        <v>318</v>
      </c>
      <c r="AT139" s="19" t="s">
        <v>314</v>
      </c>
      <c r="AU139" s="19" t="s">
        <v>86</v>
      </c>
      <c r="AY139" s="19" t="s">
        <v>313</v>
      </c>
      <c r="BE139" s="155">
        <f>IF(U139="základní",N139,0)</f>
        <v>0</v>
      </c>
      <c r="BF139" s="155">
        <f>IF(U139="snížená",N139,0)</f>
        <v>0</v>
      </c>
      <c r="BG139" s="155">
        <f>IF(U139="zákl. přenesená",N139,0)</f>
        <v>0</v>
      </c>
      <c r="BH139" s="155">
        <f>IF(U139="sníž. přenesená",N139,0)</f>
        <v>0</v>
      </c>
      <c r="BI139" s="155">
        <f>IF(U139="nulová",N139,0)</f>
        <v>0</v>
      </c>
      <c r="BJ139" s="19" t="s">
        <v>81</v>
      </c>
      <c r="BK139" s="155">
        <f>ROUND(L139*K139,2)</f>
        <v>0</v>
      </c>
      <c r="BL139" s="19" t="s">
        <v>318</v>
      </c>
      <c r="BM139" s="19" t="s">
        <v>1126</v>
      </c>
    </row>
    <row r="140" spans="2:65" s="11" customFormat="1" ht="22.5" customHeight="1" x14ac:dyDescent="0.3">
      <c r="B140" s="159"/>
      <c r="C140" s="172"/>
      <c r="D140" s="172"/>
      <c r="E140" s="161" t="s">
        <v>5</v>
      </c>
      <c r="F140" s="286" t="s">
        <v>425</v>
      </c>
      <c r="G140" s="287"/>
      <c r="H140" s="287"/>
      <c r="I140" s="287"/>
      <c r="J140" s="172"/>
      <c r="K140" s="162"/>
      <c r="L140" s="172"/>
      <c r="M140" s="172"/>
      <c r="N140" s="172"/>
      <c r="O140" s="172"/>
      <c r="P140" s="172"/>
      <c r="Q140" s="172"/>
      <c r="R140" s="163"/>
      <c r="T140" s="164"/>
      <c r="U140" s="172"/>
      <c r="V140" s="172"/>
      <c r="W140" s="172"/>
      <c r="X140" s="172"/>
      <c r="Y140" s="172"/>
      <c r="Z140" s="172"/>
      <c r="AA140" s="165"/>
      <c r="AT140" s="166" t="s">
        <v>355</v>
      </c>
      <c r="AU140" s="166" t="s">
        <v>86</v>
      </c>
      <c r="AV140" s="11" t="s">
        <v>86</v>
      </c>
      <c r="AW140" s="11" t="s">
        <v>32</v>
      </c>
      <c r="AX140" s="11" t="s">
        <v>81</v>
      </c>
      <c r="AY140" s="166" t="s">
        <v>313</v>
      </c>
    </row>
    <row r="141" spans="2:65" s="1" customFormat="1" ht="31.5" customHeight="1" x14ac:dyDescent="0.3">
      <c r="B141" s="146"/>
      <c r="C141" s="147">
        <v>16</v>
      </c>
      <c r="D141" s="147" t="s">
        <v>314</v>
      </c>
      <c r="E141" s="148" t="s">
        <v>369</v>
      </c>
      <c r="F141" s="245" t="s">
        <v>370</v>
      </c>
      <c r="G141" s="245"/>
      <c r="H141" s="245"/>
      <c r="I141" s="245"/>
      <c r="J141" s="149" t="s">
        <v>353</v>
      </c>
      <c r="K141" s="150">
        <v>16862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0.29899999999999999</v>
      </c>
      <c r="W141" s="153">
        <f>V141*K141</f>
        <v>5041.7379999999994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1127</v>
      </c>
    </row>
    <row r="142" spans="2:65" s="1" customFormat="1" ht="31.5" customHeight="1" x14ac:dyDescent="0.3">
      <c r="B142" s="146"/>
      <c r="C142" s="147">
        <v>17</v>
      </c>
      <c r="D142" s="147" t="s">
        <v>314</v>
      </c>
      <c r="E142" s="148" t="s">
        <v>1850</v>
      </c>
      <c r="F142" s="245" t="s">
        <v>1851</v>
      </c>
      <c r="G142" s="245"/>
      <c r="H142" s="245"/>
      <c r="I142" s="245"/>
      <c r="J142" s="149" t="s">
        <v>353</v>
      </c>
      <c r="K142" s="150">
        <v>7147</v>
      </c>
      <c r="L142" s="246">
        <v>0</v>
      </c>
      <c r="M142" s="246"/>
      <c r="N142" s="246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</v>
      </c>
      <c r="W142" s="153">
        <f>V142*K142</f>
        <v>0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318</v>
      </c>
      <c r="AT142" s="19" t="s">
        <v>314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1872</v>
      </c>
    </row>
    <row r="143" spans="2:65" s="1" customFormat="1" ht="34.5" customHeight="1" x14ac:dyDescent="0.3">
      <c r="B143" s="146"/>
      <c r="C143" s="167">
        <v>18</v>
      </c>
      <c r="D143" s="167" t="s">
        <v>435</v>
      </c>
      <c r="E143" s="168" t="s">
        <v>1837</v>
      </c>
      <c r="F143" s="284" t="s">
        <v>1993</v>
      </c>
      <c r="G143" s="284"/>
      <c r="H143" s="284"/>
      <c r="I143" s="284"/>
      <c r="J143" s="169" t="s">
        <v>379</v>
      </c>
      <c r="K143" s="170">
        <v>14196</v>
      </c>
      <c r="L143" s="285">
        <v>0</v>
      </c>
      <c r="M143" s="285"/>
      <c r="N143" s="285">
        <f>ROUND(L143*K143,2)</f>
        <v>0</v>
      </c>
      <c r="O143" s="246"/>
      <c r="P143" s="246"/>
      <c r="Q143" s="246"/>
      <c r="R143" s="151"/>
      <c r="T143" s="152" t="s">
        <v>5</v>
      </c>
      <c r="U143" s="42" t="s">
        <v>39</v>
      </c>
      <c r="V143" s="153">
        <v>0</v>
      </c>
      <c r="W143" s="153">
        <f>V143*K143</f>
        <v>0</v>
      </c>
      <c r="X143" s="153">
        <v>0</v>
      </c>
      <c r="Y143" s="153">
        <f>X143*K143</f>
        <v>0</v>
      </c>
      <c r="Z143" s="153">
        <v>0</v>
      </c>
      <c r="AA143" s="154">
        <f>Z143*K143</f>
        <v>0</v>
      </c>
      <c r="AR143" s="19" t="s">
        <v>376</v>
      </c>
      <c r="AT143" s="19" t="s">
        <v>435</v>
      </c>
      <c r="AU143" s="19" t="s">
        <v>86</v>
      </c>
      <c r="AY143" s="19" t="s">
        <v>313</v>
      </c>
      <c r="BE143" s="155">
        <f>IF(U143="základní",N143,0)</f>
        <v>0</v>
      </c>
      <c r="BF143" s="155">
        <f>IF(U143="snížená",N143,0)</f>
        <v>0</v>
      </c>
      <c r="BG143" s="155">
        <f>IF(U143="zákl. přenesená",N143,0)</f>
        <v>0</v>
      </c>
      <c r="BH143" s="155">
        <f>IF(U143="sníž. přenesená",N143,0)</f>
        <v>0</v>
      </c>
      <c r="BI143" s="155">
        <f>IF(U143="nulová",N143,0)</f>
        <v>0</v>
      </c>
      <c r="BJ143" s="19" t="s">
        <v>81</v>
      </c>
      <c r="BK143" s="155">
        <f>ROUND(L143*K143,2)</f>
        <v>0</v>
      </c>
      <c r="BL143" s="19" t="s">
        <v>318</v>
      </c>
      <c r="BM143" s="19" t="s">
        <v>1865</v>
      </c>
    </row>
    <row r="144" spans="2:65" s="10" customFormat="1" ht="29.85" customHeight="1" x14ac:dyDescent="0.3">
      <c r="B144" s="135"/>
      <c r="C144" s="136"/>
      <c r="D144" s="145" t="s">
        <v>349</v>
      </c>
      <c r="E144" s="145"/>
      <c r="F144" s="145"/>
      <c r="G144" s="145"/>
      <c r="H144" s="145"/>
      <c r="I144" s="145"/>
      <c r="J144" s="145"/>
      <c r="K144" s="145"/>
      <c r="L144" s="145"/>
      <c r="M144" s="145"/>
      <c r="N144" s="269">
        <f>BK144</f>
        <v>0</v>
      </c>
      <c r="O144" s="270"/>
      <c r="P144" s="270"/>
      <c r="Q144" s="270"/>
      <c r="R144" s="138"/>
      <c r="T144" s="139"/>
      <c r="U144" s="136"/>
      <c r="V144" s="136"/>
      <c r="W144" s="140">
        <f>SUM(W145:W148)</f>
        <v>5806.92</v>
      </c>
      <c r="X144" s="136"/>
      <c r="Y144" s="140">
        <f>SUM(Y145:Y148)</f>
        <v>16.925999999999998</v>
      </c>
      <c r="Z144" s="136"/>
      <c r="AA144" s="141">
        <f>SUM(AA145:AA148)</f>
        <v>0</v>
      </c>
      <c r="AR144" s="142" t="s">
        <v>81</v>
      </c>
      <c r="AT144" s="143" t="s">
        <v>73</v>
      </c>
      <c r="AU144" s="143" t="s">
        <v>81</v>
      </c>
      <c r="AY144" s="142" t="s">
        <v>313</v>
      </c>
      <c r="BK144" s="144">
        <f>SUM(BK145:BK148)</f>
        <v>0</v>
      </c>
    </row>
    <row r="145" spans="2:65" s="1" customFormat="1" ht="31.5" customHeight="1" x14ac:dyDescent="0.3">
      <c r="B145" s="146"/>
      <c r="C145" s="147">
        <v>19</v>
      </c>
      <c r="D145" s="147" t="s">
        <v>314</v>
      </c>
      <c r="E145" s="148" t="s">
        <v>432</v>
      </c>
      <c r="F145" s="245" t="s">
        <v>433</v>
      </c>
      <c r="G145" s="245"/>
      <c r="H145" s="245"/>
      <c r="I145" s="245"/>
      <c r="J145" s="149" t="s">
        <v>387</v>
      </c>
      <c r="K145" s="150">
        <v>26040</v>
      </c>
      <c r="L145" s="246">
        <v>0</v>
      </c>
      <c r="M145" s="246"/>
      <c r="N145" s="246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0.13</v>
      </c>
      <c r="W145" s="153">
        <f>V145*K145</f>
        <v>3385.2000000000003</v>
      </c>
      <c r="X145" s="153">
        <v>0</v>
      </c>
      <c r="Y145" s="153">
        <f>X145*K145</f>
        <v>0</v>
      </c>
      <c r="Z145" s="153">
        <v>0</v>
      </c>
      <c r="AA145" s="154">
        <f>Z145*K145</f>
        <v>0</v>
      </c>
      <c r="AR145" s="19" t="s">
        <v>318</v>
      </c>
      <c r="AT145" s="19" t="s">
        <v>314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1037</v>
      </c>
    </row>
    <row r="146" spans="2:65" s="1" customFormat="1" ht="22.5" customHeight="1" x14ac:dyDescent="0.3">
      <c r="B146" s="146"/>
      <c r="C146" s="167">
        <v>20</v>
      </c>
      <c r="D146" s="167" t="s">
        <v>435</v>
      </c>
      <c r="E146" s="168" t="s">
        <v>436</v>
      </c>
      <c r="F146" s="284" t="s">
        <v>437</v>
      </c>
      <c r="G146" s="284"/>
      <c r="H146" s="284"/>
      <c r="I146" s="284"/>
      <c r="J146" s="169" t="s">
        <v>387</v>
      </c>
      <c r="K146" s="170">
        <v>26040</v>
      </c>
      <c r="L146" s="285">
        <v>0</v>
      </c>
      <c r="M146" s="285"/>
      <c r="N146" s="285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</v>
      </c>
      <c r="W146" s="153">
        <f>V146*K146</f>
        <v>0</v>
      </c>
      <c r="X146" s="153">
        <v>3.2000000000000003E-4</v>
      </c>
      <c r="Y146" s="153">
        <f>X146*K146</f>
        <v>8.3328000000000007</v>
      </c>
      <c r="Z146" s="153">
        <v>0</v>
      </c>
      <c r="AA146" s="154">
        <f>Z146*K146</f>
        <v>0</v>
      </c>
      <c r="AR146" s="19" t="s">
        <v>376</v>
      </c>
      <c r="AT146" s="19" t="s">
        <v>435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1038</v>
      </c>
    </row>
    <row r="147" spans="2:65" s="1" customFormat="1" ht="31.5" customHeight="1" x14ac:dyDescent="0.3">
      <c r="B147" s="146"/>
      <c r="C147" s="147">
        <v>21</v>
      </c>
      <c r="D147" s="147" t="s">
        <v>314</v>
      </c>
      <c r="E147" s="148" t="s">
        <v>439</v>
      </c>
      <c r="F147" s="245" t="s">
        <v>440</v>
      </c>
      <c r="G147" s="245"/>
      <c r="H147" s="245"/>
      <c r="I147" s="245"/>
      <c r="J147" s="149" t="s">
        <v>387</v>
      </c>
      <c r="K147" s="150">
        <v>19530</v>
      </c>
      <c r="L147" s="246">
        <v>0</v>
      </c>
      <c r="M147" s="246"/>
      <c r="N147" s="246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0.124</v>
      </c>
      <c r="W147" s="153">
        <f>V147*K147</f>
        <v>2421.7199999999998</v>
      </c>
      <c r="X147" s="153">
        <v>1.3999999999999999E-4</v>
      </c>
      <c r="Y147" s="153">
        <f>X147*K147</f>
        <v>2.7342</v>
      </c>
      <c r="Z147" s="153">
        <v>0</v>
      </c>
      <c r="AA147" s="154">
        <f>Z147*K147</f>
        <v>0</v>
      </c>
      <c r="AR147" s="19" t="s">
        <v>318</v>
      </c>
      <c r="AT147" s="19" t="s">
        <v>314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1039</v>
      </c>
    </row>
    <row r="148" spans="2:65" s="1" customFormat="1" ht="22.5" customHeight="1" x14ac:dyDescent="0.3">
      <c r="B148" s="146"/>
      <c r="C148" s="167">
        <v>22</v>
      </c>
      <c r="D148" s="167" t="s">
        <v>435</v>
      </c>
      <c r="E148" s="168" t="s">
        <v>442</v>
      </c>
      <c r="F148" s="284" t="s">
        <v>443</v>
      </c>
      <c r="G148" s="284"/>
      <c r="H148" s="284"/>
      <c r="I148" s="284"/>
      <c r="J148" s="169" t="s">
        <v>387</v>
      </c>
      <c r="K148" s="170">
        <v>19530</v>
      </c>
      <c r="L148" s="285">
        <v>0</v>
      </c>
      <c r="M148" s="285"/>
      <c r="N148" s="285">
        <f>ROUND(L148*K148,2)</f>
        <v>0</v>
      </c>
      <c r="O148" s="246"/>
      <c r="P148" s="246"/>
      <c r="Q148" s="246"/>
      <c r="R148" s="151"/>
      <c r="T148" s="152" t="s">
        <v>5</v>
      </c>
      <c r="U148" s="42" t="s">
        <v>39</v>
      </c>
      <c r="V148" s="153">
        <v>0</v>
      </c>
      <c r="W148" s="153">
        <f>V148*K148</f>
        <v>0</v>
      </c>
      <c r="X148" s="153">
        <v>2.9999999999999997E-4</v>
      </c>
      <c r="Y148" s="153">
        <f>X148*K148</f>
        <v>5.8589999999999991</v>
      </c>
      <c r="Z148" s="153">
        <v>0</v>
      </c>
      <c r="AA148" s="154">
        <f>Z148*K148</f>
        <v>0</v>
      </c>
      <c r="AR148" s="19" t="s">
        <v>376</v>
      </c>
      <c r="AT148" s="19" t="s">
        <v>435</v>
      </c>
      <c r="AU148" s="19" t="s">
        <v>86</v>
      </c>
      <c r="AY148" s="19" t="s">
        <v>313</v>
      </c>
      <c r="BE148" s="155">
        <f>IF(U148="základní",N148,0)</f>
        <v>0</v>
      </c>
      <c r="BF148" s="155">
        <f>IF(U148="snížená",N148,0)</f>
        <v>0</v>
      </c>
      <c r="BG148" s="155">
        <f>IF(U148="zákl. přenesená",N148,0)</f>
        <v>0</v>
      </c>
      <c r="BH148" s="155">
        <f>IF(U148="sníž. přenesená",N148,0)</f>
        <v>0</v>
      </c>
      <c r="BI148" s="155">
        <f>IF(U148="nulová",N148,0)</f>
        <v>0</v>
      </c>
      <c r="BJ148" s="19" t="s">
        <v>81</v>
      </c>
      <c r="BK148" s="155">
        <f>ROUND(L148*K148,2)</f>
        <v>0</v>
      </c>
      <c r="BL148" s="19" t="s">
        <v>318</v>
      </c>
      <c r="BM148" s="19" t="s">
        <v>1040</v>
      </c>
    </row>
    <row r="149" spans="2:65" s="10" customFormat="1" ht="29.85" customHeight="1" x14ac:dyDescent="0.3">
      <c r="B149" s="135"/>
      <c r="C149" s="136"/>
      <c r="D149" s="145" t="s">
        <v>382</v>
      </c>
      <c r="E149" s="145"/>
      <c r="F149" s="145"/>
      <c r="G149" s="145"/>
      <c r="H149" s="145"/>
      <c r="I149" s="145"/>
      <c r="J149" s="145"/>
      <c r="K149" s="145"/>
      <c r="L149" s="145"/>
      <c r="M149" s="145"/>
      <c r="N149" s="269">
        <f>BK149</f>
        <v>0</v>
      </c>
      <c r="O149" s="270"/>
      <c r="P149" s="270"/>
      <c r="Q149" s="270"/>
      <c r="R149" s="138"/>
      <c r="T149" s="139"/>
      <c r="U149" s="136"/>
      <c r="V149" s="136"/>
      <c r="W149" s="140">
        <f>SUM(W150:W154)</f>
        <v>5103.2619999999997</v>
      </c>
      <c r="X149" s="136"/>
      <c r="Y149" s="140">
        <f>SUM(Y150:Y154)</f>
        <v>42.681600000000003</v>
      </c>
      <c r="Z149" s="136"/>
      <c r="AA149" s="141">
        <f>SUM(AA150:AA154)</f>
        <v>0</v>
      </c>
      <c r="AR149" s="142" t="s">
        <v>81</v>
      </c>
      <c r="AT149" s="143" t="s">
        <v>73</v>
      </c>
      <c r="AU149" s="143" t="s">
        <v>81</v>
      </c>
      <c r="AY149" s="142" t="s">
        <v>313</v>
      </c>
      <c r="BK149" s="144">
        <f>SUM(BK150:BK154)</f>
        <v>0</v>
      </c>
    </row>
    <row r="150" spans="2:65" s="1" customFormat="1" ht="31.5" customHeight="1" x14ac:dyDescent="0.3">
      <c r="B150" s="146"/>
      <c r="C150" s="147">
        <v>23</v>
      </c>
      <c r="D150" s="147" t="s">
        <v>314</v>
      </c>
      <c r="E150" s="148" t="s">
        <v>446</v>
      </c>
      <c r="F150" s="288" t="s">
        <v>2010</v>
      </c>
      <c r="G150" s="288"/>
      <c r="H150" s="288"/>
      <c r="I150" s="288"/>
      <c r="J150" s="149" t="s">
        <v>353</v>
      </c>
      <c r="K150" s="202">
        <v>1953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1.3029999999999999</v>
      </c>
      <c r="W150" s="153">
        <f>V150*K150</f>
        <v>2544.759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1041</v>
      </c>
    </row>
    <row r="151" spans="2:65" s="1" customFormat="1" ht="31.5" customHeight="1" x14ac:dyDescent="0.3">
      <c r="B151" s="146"/>
      <c r="C151" s="147" t="s">
        <v>2012</v>
      </c>
      <c r="D151" s="147" t="s">
        <v>314</v>
      </c>
      <c r="E151" s="148" t="s">
        <v>446</v>
      </c>
      <c r="F151" s="288" t="s">
        <v>2011</v>
      </c>
      <c r="G151" s="288"/>
      <c r="H151" s="288"/>
      <c r="I151" s="288"/>
      <c r="J151" s="149" t="s">
        <v>353</v>
      </c>
      <c r="K151" s="202">
        <v>1953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1.3029999999999999</v>
      </c>
      <c r="W151" s="153">
        <f>V151*K151</f>
        <v>2544.759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1041</v>
      </c>
    </row>
    <row r="152" spans="2:65" s="1" customFormat="1" ht="31.5" customHeight="1" x14ac:dyDescent="0.3">
      <c r="B152" s="146"/>
      <c r="C152" s="147">
        <v>24</v>
      </c>
      <c r="D152" s="147" t="s">
        <v>314</v>
      </c>
      <c r="E152" s="148" t="s">
        <v>449</v>
      </c>
      <c r="F152" s="245" t="s">
        <v>450</v>
      </c>
      <c r="G152" s="245"/>
      <c r="H152" s="245"/>
      <c r="I152" s="245"/>
      <c r="J152" s="149" t="s">
        <v>353</v>
      </c>
      <c r="K152" s="150">
        <v>651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0</v>
      </c>
      <c r="W152" s="153">
        <f>V152*K152</f>
        <v>0</v>
      </c>
      <c r="X152" s="153">
        <v>0</v>
      </c>
      <c r="Y152" s="153">
        <f>X152*K152</f>
        <v>0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1042</v>
      </c>
    </row>
    <row r="153" spans="2:65" s="1" customFormat="1" ht="31.5" customHeight="1" x14ac:dyDescent="0.3">
      <c r="B153" s="146"/>
      <c r="C153" s="147">
        <v>25</v>
      </c>
      <c r="D153" s="147" t="s">
        <v>314</v>
      </c>
      <c r="E153" s="148" t="s">
        <v>1989</v>
      </c>
      <c r="F153" s="245" t="s">
        <v>456</v>
      </c>
      <c r="G153" s="245"/>
      <c r="H153" s="245"/>
      <c r="I153" s="245"/>
      <c r="J153" s="149" t="s">
        <v>387</v>
      </c>
      <c r="K153" s="150">
        <v>51</v>
      </c>
      <c r="L153" s="246">
        <v>0</v>
      </c>
      <c r="M153" s="246"/>
      <c r="N153" s="246">
        <f>ROUND(L153*K153,2)</f>
        <v>0</v>
      </c>
      <c r="O153" s="246"/>
      <c r="P153" s="246"/>
      <c r="Q153" s="246"/>
      <c r="R153" s="151"/>
      <c r="T153" s="152" t="s">
        <v>5</v>
      </c>
      <c r="U153" s="42" t="s">
        <v>39</v>
      </c>
      <c r="V153" s="153">
        <v>4.3999999999999997E-2</v>
      </c>
      <c r="W153" s="153">
        <f>V153*K153</f>
        <v>2.2439999999999998</v>
      </c>
      <c r="X153" s="153">
        <v>0</v>
      </c>
      <c r="Y153" s="153">
        <f>X153*K153</f>
        <v>0</v>
      </c>
      <c r="Z153" s="153">
        <v>0</v>
      </c>
      <c r="AA153" s="154">
        <f>Z153*K153</f>
        <v>0</v>
      </c>
      <c r="AR153" s="19" t="s">
        <v>318</v>
      </c>
      <c r="AT153" s="19" t="s">
        <v>314</v>
      </c>
      <c r="AU153" s="19" t="s">
        <v>86</v>
      </c>
      <c r="AY153" s="19" t="s">
        <v>313</v>
      </c>
      <c r="BE153" s="155">
        <f>IF(U153="základní",N153,0)</f>
        <v>0</v>
      </c>
      <c r="BF153" s="155">
        <f>IF(U153="snížená",N153,0)</f>
        <v>0</v>
      </c>
      <c r="BG153" s="155">
        <f>IF(U153="zákl. přenesená",N153,0)</f>
        <v>0</v>
      </c>
      <c r="BH153" s="155">
        <f>IF(U153="sníž. přenesená",N153,0)</f>
        <v>0</v>
      </c>
      <c r="BI153" s="155">
        <f>IF(U153="nulová",N153,0)</f>
        <v>0</v>
      </c>
      <c r="BJ153" s="19" t="s">
        <v>81</v>
      </c>
      <c r="BK153" s="155">
        <f>ROUND(L153*K153,2)</f>
        <v>0</v>
      </c>
      <c r="BL153" s="19" t="s">
        <v>318</v>
      </c>
      <c r="BM153" s="19" t="s">
        <v>1990</v>
      </c>
    </row>
    <row r="154" spans="2:65" s="1" customFormat="1" ht="31.5" customHeight="1" x14ac:dyDescent="0.3">
      <c r="B154" s="146"/>
      <c r="C154" s="147">
        <v>26</v>
      </c>
      <c r="D154" s="147" t="s">
        <v>314</v>
      </c>
      <c r="E154" s="148" t="s">
        <v>452</v>
      </c>
      <c r="F154" s="245" t="s">
        <v>453</v>
      </c>
      <c r="G154" s="245"/>
      <c r="H154" s="245"/>
      <c r="I154" s="245"/>
      <c r="J154" s="149" t="s">
        <v>353</v>
      </c>
      <c r="K154" s="150">
        <v>20</v>
      </c>
      <c r="L154" s="246">
        <v>0</v>
      </c>
      <c r="M154" s="246"/>
      <c r="N154" s="246">
        <f>ROUND(L154*K154,2)</f>
        <v>0</v>
      </c>
      <c r="O154" s="246"/>
      <c r="P154" s="246"/>
      <c r="Q154" s="246"/>
      <c r="R154" s="151"/>
      <c r="T154" s="152" t="s">
        <v>5</v>
      </c>
      <c r="U154" s="42" t="s">
        <v>39</v>
      </c>
      <c r="V154" s="153">
        <v>0.57499999999999996</v>
      </c>
      <c r="W154" s="153">
        <f>V154*K154</f>
        <v>11.5</v>
      </c>
      <c r="X154" s="153">
        <v>2.13408</v>
      </c>
      <c r="Y154" s="153">
        <f>X154*K154</f>
        <v>42.681600000000003</v>
      </c>
      <c r="Z154" s="153">
        <v>0</v>
      </c>
      <c r="AA154" s="154">
        <f>Z154*K154</f>
        <v>0</v>
      </c>
      <c r="AR154" s="19" t="s">
        <v>318</v>
      </c>
      <c r="AT154" s="19" t="s">
        <v>314</v>
      </c>
      <c r="AU154" s="19" t="s">
        <v>86</v>
      </c>
      <c r="AY154" s="19" t="s">
        <v>313</v>
      </c>
      <c r="BE154" s="155">
        <f>IF(U154="základní",N154,0)</f>
        <v>0</v>
      </c>
      <c r="BF154" s="155">
        <f>IF(U154="snížená",N154,0)</f>
        <v>0</v>
      </c>
      <c r="BG154" s="155">
        <f>IF(U154="zákl. přenesená",N154,0)</f>
        <v>0</v>
      </c>
      <c r="BH154" s="155">
        <f>IF(U154="sníž. přenesená",N154,0)</f>
        <v>0</v>
      </c>
      <c r="BI154" s="155">
        <f>IF(U154="nulová",N154,0)</f>
        <v>0</v>
      </c>
      <c r="BJ154" s="19" t="s">
        <v>81</v>
      </c>
      <c r="BK154" s="155">
        <f>ROUND(L154*K154,2)</f>
        <v>0</v>
      </c>
      <c r="BL154" s="19" t="s">
        <v>318</v>
      </c>
      <c r="BM154" s="19" t="s">
        <v>1043</v>
      </c>
    </row>
    <row r="155" spans="2:65" s="10" customFormat="1" ht="29.85" customHeight="1" x14ac:dyDescent="0.3">
      <c r="B155" s="135"/>
      <c r="C155" s="136"/>
      <c r="D155" s="145" t="s">
        <v>383</v>
      </c>
      <c r="E155" s="145"/>
      <c r="F155" s="145"/>
      <c r="G155" s="145"/>
      <c r="H155" s="145"/>
      <c r="I155" s="145"/>
      <c r="J155" s="145"/>
      <c r="K155" s="145"/>
      <c r="L155" s="145"/>
      <c r="M155" s="145"/>
      <c r="N155" s="281">
        <f>BK155</f>
        <v>0</v>
      </c>
      <c r="O155" s="282"/>
      <c r="P155" s="282"/>
      <c r="Q155" s="282"/>
      <c r="R155" s="138"/>
      <c r="T155" s="139"/>
      <c r="U155" s="136"/>
      <c r="V155" s="136"/>
      <c r="W155" s="140">
        <f>SUM(W156:W156)</f>
        <v>2.2439999999999998</v>
      </c>
      <c r="X155" s="136"/>
      <c r="Y155" s="140">
        <f>SUM(Y156:Y156)</f>
        <v>0</v>
      </c>
      <c r="Z155" s="136"/>
      <c r="AA155" s="141">
        <f>SUM(AA156:AA156)</f>
        <v>0</v>
      </c>
      <c r="AR155" s="142" t="s">
        <v>81</v>
      </c>
      <c r="AT155" s="143" t="s">
        <v>73</v>
      </c>
      <c r="AU155" s="143" t="s">
        <v>81</v>
      </c>
      <c r="AY155" s="142" t="s">
        <v>313</v>
      </c>
      <c r="BK155" s="144">
        <f>SUM(BK156:BK156)</f>
        <v>0</v>
      </c>
    </row>
    <row r="156" spans="2:65" s="1" customFormat="1" ht="31.5" customHeight="1" x14ac:dyDescent="0.3">
      <c r="B156" s="146"/>
      <c r="C156" s="147">
        <v>27</v>
      </c>
      <c r="D156" s="147" t="s">
        <v>314</v>
      </c>
      <c r="E156" s="148" t="s">
        <v>458</v>
      </c>
      <c r="F156" s="245" t="s">
        <v>2001</v>
      </c>
      <c r="G156" s="245"/>
      <c r="H156" s="245"/>
      <c r="I156" s="245"/>
      <c r="J156" s="149" t="s">
        <v>387</v>
      </c>
      <c r="K156" s="150">
        <v>51</v>
      </c>
      <c r="L156" s="246">
        <v>0</v>
      </c>
      <c r="M156" s="246"/>
      <c r="N156" s="246">
        <f>ROUND(L156*K156,2)</f>
        <v>0</v>
      </c>
      <c r="O156" s="246"/>
      <c r="P156" s="246"/>
      <c r="Q156" s="246"/>
      <c r="R156" s="151"/>
      <c r="T156" s="152" t="s">
        <v>5</v>
      </c>
      <c r="U156" s="42" t="s">
        <v>39</v>
      </c>
      <c r="V156" s="153">
        <v>4.3999999999999997E-2</v>
      </c>
      <c r="W156" s="153">
        <f>V156*K156</f>
        <v>2.2439999999999998</v>
      </c>
      <c r="X156" s="153">
        <v>0</v>
      </c>
      <c r="Y156" s="153">
        <f>X156*K156</f>
        <v>0</v>
      </c>
      <c r="Z156" s="153">
        <v>0</v>
      </c>
      <c r="AA156" s="154">
        <f>Z156*K156</f>
        <v>0</v>
      </c>
      <c r="AR156" s="19" t="s">
        <v>318</v>
      </c>
      <c r="AT156" s="19" t="s">
        <v>314</v>
      </c>
      <c r="AU156" s="19" t="s">
        <v>86</v>
      </c>
      <c r="AY156" s="19" t="s">
        <v>313</v>
      </c>
      <c r="BE156" s="155">
        <f>IF(U156="základní",N156,0)</f>
        <v>0</v>
      </c>
      <c r="BF156" s="155">
        <f>IF(U156="snížená",N156,0)</f>
        <v>0</v>
      </c>
      <c r="BG156" s="155">
        <f>IF(U156="zákl. přenesená",N156,0)</f>
        <v>0</v>
      </c>
      <c r="BH156" s="155">
        <f>IF(U156="sníž. přenesená",N156,0)</f>
        <v>0</v>
      </c>
      <c r="BI156" s="155">
        <f>IF(U156="nulová",N156,0)</f>
        <v>0</v>
      </c>
      <c r="BJ156" s="19" t="s">
        <v>81</v>
      </c>
      <c r="BK156" s="155">
        <f>ROUND(L156*K156,2)</f>
        <v>0</v>
      </c>
      <c r="BL156" s="19" t="s">
        <v>318</v>
      </c>
      <c r="BM156" s="19" t="s">
        <v>1044</v>
      </c>
    </row>
    <row r="157" spans="2:65" s="10" customFormat="1" ht="29.85" customHeight="1" x14ac:dyDescent="0.3">
      <c r="B157" s="135"/>
      <c r="C157" s="136"/>
      <c r="D157" s="145" t="s">
        <v>384</v>
      </c>
      <c r="E157" s="145"/>
      <c r="F157" s="145"/>
      <c r="G157" s="145"/>
      <c r="H157" s="145"/>
      <c r="I157" s="145"/>
      <c r="J157" s="145"/>
      <c r="K157" s="145"/>
      <c r="L157" s="145"/>
      <c r="M157" s="145"/>
      <c r="N157" s="281">
        <f>BK157</f>
        <v>0</v>
      </c>
      <c r="O157" s="282"/>
      <c r="P157" s="282"/>
      <c r="Q157" s="282"/>
      <c r="R157" s="138"/>
      <c r="T157" s="139"/>
      <c r="U157" s="136"/>
      <c r="V157" s="136"/>
      <c r="W157" s="140">
        <f>SUM(W158:W161)</f>
        <v>192.06</v>
      </c>
      <c r="X157" s="136"/>
      <c r="Y157" s="140">
        <f>SUM(Y158:Y161)</f>
        <v>8.8410999999999991</v>
      </c>
      <c r="Z157" s="136"/>
      <c r="AA157" s="141">
        <f>SUM(AA158:AA161)</f>
        <v>0</v>
      </c>
      <c r="AR157" s="142" t="s">
        <v>81</v>
      </c>
      <c r="AT157" s="143" t="s">
        <v>73</v>
      </c>
      <c r="AU157" s="143" t="s">
        <v>81</v>
      </c>
      <c r="AY157" s="142" t="s">
        <v>313</v>
      </c>
      <c r="BK157" s="144">
        <f>SUM(BK158:BK161)</f>
        <v>0</v>
      </c>
    </row>
    <row r="158" spans="2:65" s="1" customFormat="1" ht="31.5" customHeight="1" x14ac:dyDescent="0.3">
      <c r="B158" s="146"/>
      <c r="C158" s="147">
        <v>28</v>
      </c>
      <c r="D158" s="147" t="s">
        <v>314</v>
      </c>
      <c r="E158" s="148" t="s">
        <v>460</v>
      </c>
      <c r="F158" s="245" t="s">
        <v>461</v>
      </c>
      <c r="G158" s="245"/>
      <c r="H158" s="245"/>
      <c r="I158" s="245"/>
      <c r="J158" s="149" t="s">
        <v>462</v>
      </c>
      <c r="K158" s="150">
        <v>30</v>
      </c>
      <c r="L158" s="246">
        <v>0</v>
      </c>
      <c r="M158" s="246"/>
      <c r="N158" s="246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1.5620000000000001</v>
      </c>
      <c r="W158" s="153">
        <f>V158*K158</f>
        <v>46.86</v>
      </c>
      <c r="X158" s="153">
        <v>9.1800000000000007E-3</v>
      </c>
      <c r="Y158" s="153">
        <f>X158*K158</f>
        <v>0.27540000000000003</v>
      </c>
      <c r="Z158" s="153">
        <v>0</v>
      </c>
      <c r="AA158" s="154">
        <f>Z158*K158</f>
        <v>0</v>
      </c>
      <c r="AR158" s="19" t="s">
        <v>318</v>
      </c>
      <c r="AT158" s="19" t="s">
        <v>314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1045</v>
      </c>
    </row>
    <row r="159" spans="2:65" s="1" customFormat="1" ht="31.5" customHeight="1" x14ac:dyDescent="0.3">
      <c r="B159" s="146"/>
      <c r="C159" s="167">
        <v>29</v>
      </c>
      <c r="D159" s="167" t="s">
        <v>435</v>
      </c>
      <c r="E159" s="168" t="s">
        <v>464</v>
      </c>
      <c r="F159" s="284" t="s">
        <v>465</v>
      </c>
      <c r="G159" s="284"/>
      <c r="H159" s="284"/>
      <c r="I159" s="284"/>
      <c r="J159" s="169" t="s">
        <v>462</v>
      </c>
      <c r="K159" s="170">
        <v>30</v>
      </c>
      <c r="L159" s="285">
        <v>0</v>
      </c>
      <c r="M159" s="285"/>
      <c r="N159" s="285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0</v>
      </c>
      <c r="W159" s="153">
        <f>V159*K159</f>
        <v>0</v>
      </c>
      <c r="X159" s="153">
        <v>0.26400000000000001</v>
      </c>
      <c r="Y159" s="153">
        <f>X159*K159</f>
        <v>7.92</v>
      </c>
      <c r="Z159" s="153">
        <v>0</v>
      </c>
      <c r="AA159" s="154">
        <f>Z159*K159</f>
        <v>0</v>
      </c>
      <c r="AR159" s="19" t="s">
        <v>376</v>
      </c>
      <c r="AT159" s="19" t="s">
        <v>435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1046</v>
      </c>
    </row>
    <row r="160" spans="2:65" s="1" customFormat="1" ht="31.5" customHeight="1" x14ac:dyDescent="0.3">
      <c r="B160" s="146"/>
      <c r="C160" s="147">
        <v>30</v>
      </c>
      <c r="D160" s="147" t="s">
        <v>314</v>
      </c>
      <c r="E160" s="148" t="s">
        <v>467</v>
      </c>
      <c r="F160" s="245" t="s">
        <v>468</v>
      </c>
      <c r="G160" s="245"/>
      <c r="H160" s="245"/>
      <c r="I160" s="245"/>
      <c r="J160" s="149" t="s">
        <v>462</v>
      </c>
      <c r="K160" s="150">
        <v>30</v>
      </c>
      <c r="L160" s="246">
        <v>0</v>
      </c>
      <c r="M160" s="246"/>
      <c r="N160" s="246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0.40300000000000002</v>
      </c>
      <c r="W160" s="153">
        <f>V160*K160</f>
        <v>12.09</v>
      </c>
      <c r="X160" s="153">
        <v>1.6000000000000001E-4</v>
      </c>
      <c r="Y160" s="153">
        <f>X160*K160</f>
        <v>4.8000000000000004E-3</v>
      </c>
      <c r="Z160" s="153">
        <v>0</v>
      </c>
      <c r="AA160" s="154">
        <f>Z160*K160</f>
        <v>0</v>
      </c>
      <c r="AR160" s="19" t="s">
        <v>318</v>
      </c>
      <c r="AT160" s="19" t="s">
        <v>314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1047</v>
      </c>
    </row>
    <row r="161" spans="2:65" s="1" customFormat="1" ht="22.5" customHeight="1" x14ac:dyDescent="0.3">
      <c r="B161" s="146"/>
      <c r="C161" s="147">
        <v>31</v>
      </c>
      <c r="D161" s="147" t="s">
        <v>314</v>
      </c>
      <c r="E161" s="148" t="s">
        <v>470</v>
      </c>
      <c r="F161" s="245" t="s">
        <v>471</v>
      </c>
      <c r="G161" s="245"/>
      <c r="H161" s="245"/>
      <c r="I161" s="245"/>
      <c r="J161" s="149" t="s">
        <v>396</v>
      </c>
      <c r="K161" s="150">
        <v>4930</v>
      </c>
      <c r="L161" s="246">
        <v>0</v>
      </c>
      <c r="M161" s="246"/>
      <c r="N161" s="246">
        <f>ROUND(L161*K161,2)</f>
        <v>0</v>
      </c>
      <c r="O161" s="246"/>
      <c r="P161" s="246"/>
      <c r="Q161" s="246"/>
      <c r="R161" s="151"/>
      <c r="T161" s="152" t="s">
        <v>5</v>
      </c>
      <c r="U161" s="42" t="s">
        <v>39</v>
      </c>
      <c r="V161" s="153">
        <v>2.7E-2</v>
      </c>
      <c r="W161" s="153">
        <f>V161*K161</f>
        <v>133.10999999999999</v>
      </c>
      <c r="X161" s="153">
        <v>1.2999999999999999E-4</v>
      </c>
      <c r="Y161" s="153">
        <f>X161*K161</f>
        <v>0.64089999999999991</v>
      </c>
      <c r="Z161" s="153">
        <v>0</v>
      </c>
      <c r="AA161" s="154">
        <f>Z161*K161</f>
        <v>0</v>
      </c>
      <c r="AR161" s="19" t="s">
        <v>318</v>
      </c>
      <c r="AT161" s="19" t="s">
        <v>314</v>
      </c>
      <c r="AU161" s="19" t="s">
        <v>86</v>
      </c>
      <c r="AY161" s="19" t="s">
        <v>313</v>
      </c>
      <c r="BE161" s="155">
        <f>IF(U161="základní",N161,0)</f>
        <v>0</v>
      </c>
      <c r="BF161" s="155">
        <f>IF(U161="snížená",N161,0)</f>
        <v>0</v>
      </c>
      <c r="BG161" s="155">
        <f>IF(U161="zákl. přenesená",N161,0)</f>
        <v>0</v>
      </c>
      <c r="BH161" s="155">
        <f>IF(U161="sníž. přenesená",N161,0)</f>
        <v>0</v>
      </c>
      <c r="BI161" s="155">
        <f>IF(U161="nulová",N161,0)</f>
        <v>0</v>
      </c>
      <c r="BJ161" s="19" t="s">
        <v>81</v>
      </c>
      <c r="BK161" s="155">
        <f>ROUND(L161*K161,2)</f>
        <v>0</v>
      </c>
      <c r="BL161" s="19" t="s">
        <v>318</v>
      </c>
      <c r="BM161" s="19" t="s">
        <v>1048</v>
      </c>
    </row>
    <row r="162" spans="2:65" s="10" customFormat="1" ht="29.85" customHeight="1" x14ac:dyDescent="0.3">
      <c r="B162" s="135"/>
      <c r="C162" s="136"/>
      <c r="D162" s="145" t="s">
        <v>385</v>
      </c>
      <c r="E162" s="145"/>
      <c r="F162" s="145"/>
      <c r="G162" s="145"/>
      <c r="H162" s="145"/>
      <c r="I162" s="145"/>
      <c r="J162" s="145"/>
      <c r="K162" s="145"/>
      <c r="L162" s="145"/>
      <c r="M162" s="145"/>
      <c r="N162" s="281">
        <f>BK162</f>
        <v>0</v>
      </c>
      <c r="O162" s="282"/>
      <c r="P162" s="282"/>
      <c r="Q162" s="282"/>
      <c r="R162" s="138"/>
      <c r="T162" s="139"/>
      <c r="U162" s="136"/>
      <c r="V162" s="136"/>
      <c r="W162" s="140">
        <f>SUM(W163:W163)</f>
        <v>0</v>
      </c>
      <c r="X162" s="136"/>
      <c r="Y162" s="140">
        <f>SUM(Y163:Y163)</f>
        <v>0</v>
      </c>
      <c r="Z162" s="136"/>
      <c r="AA162" s="141">
        <f>SUM(AA163:AA163)</f>
        <v>0</v>
      </c>
      <c r="AR162" s="142" t="s">
        <v>81</v>
      </c>
      <c r="AT162" s="143" t="s">
        <v>73</v>
      </c>
      <c r="AU162" s="143" t="s">
        <v>81</v>
      </c>
      <c r="AY162" s="142" t="s">
        <v>313</v>
      </c>
      <c r="BK162" s="144">
        <f>SUM(BK163:BK163)</f>
        <v>0</v>
      </c>
    </row>
    <row r="163" spans="2:65" s="1" customFormat="1" ht="57" customHeight="1" x14ac:dyDescent="0.3">
      <c r="B163" s="146"/>
      <c r="C163" s="147">
        <v>32</v>
      </c>
      <c r="D163" s="147" t="s">
        <v>314</v>
      </c>
      <c r="E163" s="148" t="s">
        <v>474</v>
      </c>
      <c r="F163" s="245" t="s">
        <v>475</v>
      </c>
      <c r="G163" s="245"/>
      <c r="H163" s="245"/>
      <c r="I163" s="245"/>
      <c r="J163" s="149" t="s">
        <v>396</v>
      </c>
      <c r="K163" s="150">
        <v>20</v>
      </c>
      <c r="L163" s="246">
        <v>0</v>
      </c>
      <c r="M163" s="246"/>
      <c r="N163" s="246">
        <f>ROUND(L163*K163,2)</f>
        <v>0</v>
      </c>
      <c r="O163" s="246"/>
      <c r="P163" s="246"/>
      <c r="Q163" s="246"/>
      <c r="R163" s="151"/>
      <c r="T163" s="152" t="s">
        <v>5</v>
      </c>
      <c r="U163" s="42" t="s">
        <v>39</v>
      </c>
      <c r="V163" s="153">
        <v>0</v>
      </c>
      <c r="W163" s="153">
        <f>V163*K163</f>
        <v>0</v>
      </c>
      <c r="X163" s="153">
        <v>0</v>
      </c>
      <c r="Y163" s="153">
        <f>X163*K163</f>
        <v>0</v>
      </c>
      <c r="Z163" s="153">
        <v>0</v>
      </c>
      <c r="AA163" s="154">
        <f>Z163*K163</f>
        <v>0</v>
      </c>
      <c r="AR163" s="19" t="s">
        <v>318</v>
      </c>
      <c r="AT163" s="19" t="s">
        <v>314</v>
      </c>
      <c r="AU163" s="19" t="s">
        <v>86</v>
      </c>
      <c r="AY163" s="19" t="s">
        <v>313</v>
      </c>
      <c r="BE163" s="155">
        <f>IF(U163="základní",N163,0)</f>
        <v>0</v>
      </c>
      <c r="BF163" s="155">
        <f>IF(U163="snížená",N163,0)</f>
        <v>0</v>
      </c>
      <c r="BG163" s="155">
        <f>IF(U163="zákl. přenesená",N163,0)</f>
        <v>0</v>
      </c>
      <c r="BH163" s="155">
        <f>IF(U163="sníž. přenesená",N163,0)</f>
        <v>0</v>
      </c>
      <c r="BI163" s="155">
        <f>IF(U163="nulová",N163,0)</f>
        <v>0</v>
      </c>
      <c r="BJ163" s="19" t="s">
        <v>81</v>
      </c>
      <c r="BK163" s="155">
        <f>ROUND(L163*K163,2)</f>
        <v>0</v>
      </c>
      <c r="BL163" s="19" t="s">
        <v>318</v>
      </c>
      <c r="BM163" s="19" t="s">
        <v>1049</v>
      </c>
    </row>
    <row r="164" spans="2:65" s="10" customFormat="1" ht="29.85" customHeight="1" x14ac:dyDescent="0.3">
      <c r="B164" s="135"/>
      <c r="C164" s="136"/>
      <c r="D164" s="145" t="s">
        <v>386</v>
      </c>
      <c r="E164" s="145"/>
      <c r="F164" s="145"/>
      <c r="G164" s="145"/>
      <c r="H164" s="145"/>
      <c r="I164" s="145"/>
      <c r="J164" s="145"/>
      <c r="K164" s="145"/>
      <c r="L164" s="145"/>
      <c r="M164" s="145"/>
      <c r="N164" s="269">
        <f>BK164</f>
        <v>0</v>
      </c>
      <c r="O164" s="270"/>
      <c r="P164" s="270"/>
      <c r="Q164" s="270"/>
      <c r="R164" s="138"/>
      <c r="T164" s="139"/>
      <c r="U164" s="136"/>
      <c r="V164" s="136"/>
      <c r="W164" s="140">
        <f>SUM(W165:W171)</f>
        <v>5.1050000000000004</v>
      </c>
      <c r="X164" s="136"/>
      <c r="Y164" s="140">
        <f>SUM(Y165:Y171)</f>
        <v>0</v>
      </c>
      <c r="Z164" s="136"/>
      <c r="AA164" s="141">
        <f>SUM(AA165:AA171)</f>
        <v>0</v>
      </c>
      <c r="AR164" s="142" t="s">
        <v>81</v>
      </c>
      <c r="AT164" s="143" t="s">
        <v>73</v>
      </c>
      <c r="AU164" s="143" t="s">
        <v>81</v>
      </c>
      <c r="AY164" s="142" t="s">
        <v>313</v>
      </c>
      <c r="BK164" s="144">
        <f>SUM(BK165:BK171)</f>
        <v>0</v>
      </c>
    </row>
    <row r="165" spans="2:65" s="1" customFormat="1" ht="31.5" customHeight="1" x14ac:dyDescent="0.3">
      <c r="B165" s="146"/>
      <c r="C165" s="147">
        <v>33</v>
      </c>
      <c r="D165" s="147" t="s">
        <v>314</v>
      </c>
      <c r="E165" s="148" t="s">
        <v>476</v>
      </c>
      <c r="F165" s="245" t="s">
        <v>477</v>
      </c>
      <c r="G165" s="245"/>
      <c r="H165" s="245"/>
      <c r="I165" s="245"/>
      <c r="J165" s="149" t="s">
        <v>379</v>
      </c>
      <c r="K165" s="150">
        <v>5</v>
      </c>
      <c r="L165" s="246">
        <v>0</v>
      </c>
      <c r="M165" s="246"/>
      <c r="N165" s="246">
        <f t="shared" ref="N165:N171" si="10">ROUND(L165*K165,2)</f>
        <v>0</v>
      </c>
      <c r="O165" s="246"/>
      <c r="P165" s="246"/>
      <c r="Q165" s="246"/>
      <c r="R165" s="151"/>
      <c r="T165" s="152" t="s">
        <v>5</v>
      </c>
      <c r="U165" s="42" t="s">
        <v>39</v>
      </c>
      <c r="V165" s="153">
        <v>0</v>
      </c>
      <c r="W165" s="153">
        <f t="shared" ref="W165:W171" si="11">V165*K165</f>
        <v>0</v>
      </c>
      <c r="X165" s="153">
        <v>0</v>
      </c>
      <c r="Y165" s="153">
        <f t="shared" ref="Y165:Y171" si="12">X165*K165</f>
        <v>0</v>
      </c>
      <c r="Z165" s="153">
        <v>0</v>
      </c>
      <c r="AA165" s="154">
        <f t="shared" ref="AA165:AA171" si="13">Z165*K165</f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 t="shared" ref="BE165:BE171" si="14">IF(U165="základní",N165,0)</f>
        <v>0</v>
      </c>
      <c r="BF165" s="155">
        <f t="shared" ref="BF165:BF171" si="15">IF(U165="snížená",N165,0)</f>
        <v>0</v>
      </c>
      <c r="BG165" s="155">
        <f t="shared" ref="BG165:BG171" si="16">IF(U165="zákl. přenesená",N165,0)</f>
        <v>0</v>
      </c>
      <c r="BH165" s="155">
        <f t="shared" ref="BH165:BH171" si="17">IF(U165="sníž. přenesená",N165,0)</f>
        <v>0</v>
      </c>
      <c r="BI165" s="155">
        <f t="shared" ref="BI165:BI171" si="18">IF(U165="nulová",N165,0)</f>
        <v>0</v>
      </c>
      <c r="BJ165" s="19" t="s">
        <v>81</v>
      </c>
      <c r="BK165" s="155">
        <f t="shared" ref="BK165:BK171" si="19">ROUND(L165*K165,2)</f>
        <v>0</v>
      </c>
      <c r="BL165" s="19" t="s">
        <v>318</v>
      </c>
      <c r="BM165" s="19" t="s">
        <v>1050</v>
      </c>
    </row>
    <row r="166" spans="2:65" s="1" customFormat="1" ht="44.25" customHeight="1" x14ac:dyDescent="0.3">
      <c r="B166" s="146"/>
      <c r="C166" s="147">
        <v>34</v>
      </c>
      <c r="D166" s="147" t="s">
        <v>314</v>
      </c>
      <c r="E166" s="148" t="s">
        <v>1329</v>
      </c>
      <c r="F166" s="245" t="s">
        <v>1330</v>
      </c>
      <c r="G166" s="245"/>
      <c r="H166" s="245"/>
      <c r="I166" s="245"/>
      <c r="J166" s="149" t="s">
        <v>379</v>
      </c>
      <c r="K166" s="150">
        <v>5</v>
      </c>
      <c r="L166" s="246">
        <v>0</v>
      </c>
      <c r="M166" s="246"/>
      <c r="N166" s="246">
        <f t="shared" si="10"/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0</v>
      </c>
      <c r="W166" s="153">
        <f t="shared" si="11"/>
        <v>0</v>
      </c>
      <c r="X166" s="153">
        <v>0</v>
      </c>
      <c r="Y166" s="153">
        <f t="shared" si="12"/>
        <v>0</v>
      </c>
      <c r="Z166" s="153">
        <v>0</v>
      </c>
      <c r="AA166" s="154">
        <f t="shared" si="13"/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si="14"/>
        <v>0</v>
      </c>
      <c r="BF166" s="155">
        <f t="shared" si="15"/>
        <v>0</v>
      </c>
      <c r="BG166" s="155">
        <f t="shared" si="16"/>
        <v>0</v>
      </c>
      <c r="BH166" s="155">
        <f t="shared" si="17"/>
        <v>0</v>
      </c>
      <c r="BI166" s="155">
        <f t="shared" si="18"/>
        <v>0</v>
      </c>
      <c r="BJ166" s="19" t="s">
        <v>81</v>
      </c>
      <c r="BK166" s="155">
        <f t="shared" si="19"/>
        <v>0</v>
      </c>
      <c r="BL166" s="19" t="s">
        <v>318</v>
      </c>
      <c r="BM166" s="19" t="s">
        <v>1827</v>
      </c>
    </row>
    <row r="167" spans="2:65" s="1" customFormat="1" ht="31.5" customHeight="1" x14ac:dyDescent="0.3">
      <c r="B167" s="146"/>
      <c r="C167" s="147">
        <v>35</v>
      </c>
      <c r="D167" s="147" t="s">
        <v>314</v>
      </c>
      <c r="E167" s="148" t="s">
        <v>478</v>
      </c>
      <c r="F167" s="245" t="s">
        <v>479</v>
      </c>
      <c r="G167" s="245"/>
      <c r="H167" s="245"/>
      <c r="I167" s="245"/>
      <c r="J167" s="149" t="s">
        <v>379</v>
      </c>
      <c r="K167" s="150">
        <v>5</v>
      </c>
      <c r="L167" s="246">
        <v>0</v>
      </c>
      <c r="M167" s="246"/>
      <c r="N167" s="246">
        <f t="shared" si="10"/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0.03</v>
      </c>
      <c r="W167" s="153">
        <f t="shared" si="11"/>
        <v>0.15</v>
      </c>
      <c r="X167" s="153">
        <v>0</v>
      </c>
      <c r="Y167" s="153">
        <f t="shared" si="12"/>
        <v>0</v>
      </c>
      <c r="Z167" s="153">
        <v>0</v>
      </c>
      <c r="AA167" s="154">
        <f t="shared" si="13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4"/>
        <v>0</v>
      </c>
      <c r="BF167" s="155">
        <f t="shared" si="15"/>
        <v>0</v>
      </c>
      <c r="BG167" s="155">
        <f t="shared" si="16"/>
        <v>0</v>
      </c>
      <c r="BH167" s="155">
        <f t="shared" si="17"/>
        <v>0</v>
      </c>
      <c r="BI167" s="155">
        <f t="shared" si="18"/>
        <v>0</v>
      </c>
      <c r="BJ167" s="19" t="s">
        <v>81</v>
      </c>
      <c r="BK167" s="155">
        <f t="shared" si="19"/>
        <v>0</v>
      </c>
      <c r="BL167" s="19" t="s">
        <v>318</v>
      </c>
      <c r="BM167" s="19" t="s">
        <v>1860</v>
      </c>
    </row>
    <row r="168" spans="2:65" s="1" customFormat="1" ht="31.5" customHeight="1" x14ac:dyDescent="0.3">
      <c r="B168" s="146"/>
      <c r="C168" s="147">
        <v>36</v>
      </c>
      <c r="D168" s="147" t="s">
        <v>314</v>
      </c>
      <c r="E168" s="148" t="s">
        <v>480</v>
      </c>
      <c r="F168" s="245" t="s">
        <v>481</v>
      </c>
      <c r="G168" s="245"/>
      <c r="H168" s="245"/>
      <c r="I168" s="245"/>
      <c r="J168" s="149" t="s">
        <v>379</v>
      </c>
      <c r="K168" s="150">
        <v>5</v>
      </c>
      <c r="L168" s="246">
        <v>0</v>
      </c>
      <c r="M168" s="246"/>
      <c r="N168" s="246">
        <f t="shared" si="10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2E-3</v>
      </c>
      <c r="W168" s="153">
        <f t="shared" si="11"/>
        <v>0.01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1861</v>
      </c>
    </row>
    <row r="169" spans="2:65" s="1" customFormat="1" ht="31.5" customHeight="1" x14ac:dyDescent="0.3">
      <c r="B169" s="146"/>
      <c r="C169" s="147">
        <v>37</v>
      </c>
      <c r="D169" s="147" t="s">
        <v>314</v>
      </c>
      <c r="E169" s="148" t="s">
        <v>482</v>
      </c>
      <c r="F169" s="245" t="s">
        <v>483</v>
      </c>
      <c r="G169" s="245"/>
      <c r="H169" s="245"/>
      <c r="I169" s="245"/>
      <c r="J169" s="149" t="s">
        <v>379</v>
      </c>
      <c r="K169" s="150">
        <v>5</v>
      </c>
      <c r="L169" s="246">
        <v>0</v>
      </c>
      <c r="M169" s="246"/>
      <c r="N169" s="246">
        <f t="shared" si="10"/>
        <v>0</v>
      </c>
      <c r="O169" s="246"/>
      <c r="P169" s="246"/>
      <c r="Q169" s="246"/>
      <c r="R169" s="151"/>
      <c r="T169" s="152" t="s">
        <v>5</v>
      </c>
      <c r="U169" s="42" t="s">
        <v>39</v>
      </c>
      <c r="V169" s="153">
        <v>3.2000000000000001E-2</v>
      </c>
      <c r="W169" s="153">
        <f t="shared" si="11"/>
        <v>0.16</v>
      </c>
      <c r="X169" s="153">
        <v>0</v>
      </c>
      <c r="Y169" s="153">
        <f t="shared" si="12"/>
        <v>0</v>
      </c>
      <c r="Z169" s="153">
        <v>0</v>
      </c>
      <c r="AA169" s="154">
        <f t="shared" si="13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4"/>
        <v>0</v>
      </c>
      <c r="BF169" s="155">
        <f t="shared" si="15"/>
        <v>0</v>
      </c>
      <c r="BG169" s="155">
        <f t="shared" si="16"/>
        <v>0</v>
      </c>
      <c r="BH169" s="155">
        <f t="shared" si="17"/>
        <v>0</v>
      </c>
      <c r="BI169" s="155">
        <f t="shared" si="18"/>
        <v>0</v>
      </c>
      <c r="BJ169" s="19" t="s">
        <v>81</v>
      </c>
      <c r="BK169" s="155">
        <f t="shared" si="19"/>
        <v>0</v>
      </c>
      <c r="BL169" s="19" t="s">
        <v>318</v>
      </c>
      <c r="BM169" s="19" t="s">
        <v>1051</v>
      </c>
    </row>
    <row r="170" spans="2:65" s="1" customFormat="1" ht="31.5" customHeight="1" x14ac:dyDescent="0.3">
      <c r="B170" s="146"/>
      <c r="C170" s="147">
        <v>38</v>
      </c>
      <c r="D170" s="147" t="s">
        <v>314</v>
      </c>
      <c r="E170" s="148" t="s">
        <v>484</v>
      </c>
      <c r="F170" s="245" t="s">
        <v>485</v>
      </c>
      <c r="G170" s="245"/>
      <c r="H170" s="245"/>
      <c r="I170" s="245"/>
      <c r="J170" s="149" t="s">
        <v>379</v>
      </c>
      <c r="K170" s="150">
        <v>5</v>
      </c>
      <c r="L170" s="246">
        <v>0</v>
      </c>
      <c r="M170" s="246"/>
      <c r="N170" s="246">
        <f t="shared" si="10"/>
        <v>0</v>
      </c>
      <c r="O170" s="246"/>
      <c r="P170" s="246"/>
      <c r="Q170" s="246"/>
      <c r="R170" s="151"/>
      <c r="T170" s="152" t="s">
        <v>5</v>
      </c>
      <c r="U170" s="42" t="s">
        <v>39</v>
      </c>
      <c r="V170" s="153">
        <v>3.0000000000000001E-3</v>
      </c>
      <c r="W170" s="153">
        <f t="shared" si="11"/>
        <v>1.4999999999999999E-2</v>
      </c>
      <c r="X170" s="153">
        <v>0</v>
      </c>
      <c r="Y170" s="153">
        <f t="shared" si="12"/>
        <v>0</v>
      </c>
      <c r="Z170" s="153">
        <v>0</v>
      </c>
      <c r="AA170" s="154">
        <f t="shared" si="13"/>
        <v>0</v>
      </c>
      <c r="AR170" s="19" t="s">
        <v>318</v>
      </c>
      <c r="AT170" s="19" t="s">
        <v>314</v>
      </c>
      <c r="AU170" s="19" t="s">
        <v>86</v>
      </c>
      <c r="AY170" s="19" t="s">
        <v>313</v>
      </c>
      <c r="BE170" s="155">
        <f t="shared" si="14"/>
        <v>0</v>
      </c>
      <c r="BF170" s="155">
        <f t="shared" si="15"/>
        <v>0</v>
      </c>
      <c r="BG170" s="155">
        <f t="shared" si="16"/>
        <v>0</v>
      </c>
      <c r="BH170" s="155">
        <f t="shared" si="17"/>
        <v>0</v>
      </c>
      <c r="BI170" s="155">
        <f t="shared" si="18"/>
        <v>0</v>
      </c>
      <c r="BJ170" s="19" t="s">
        <v>81</v>
      </c>
      <c r="BK170" s="155">
        <f t="shared" si="19"/>
        <v>0</v>
      </c>
      <c r="BL170" s="19" t="s">
        <v>318</v>
      </c>
      <c r="BM170" s="19" t="s">
        <v>1052</v>
      </c>
    </row>
    <row r="171" spans="2:65" s="1" customFormat="1" ht="31.5" customHeight="1" x14ac:dyDescent="0.3">
      <c r="B171" s="146"/>
      <c r="C171" s="147">
        <v>39</v>
      </c>
      <c r="D171" s="147" t="s">
        <v>314</v>
      </c>
      <c r="E171" s="148" t="s">
        <v>486</v>
      </c>
      <c r="F171" s="245" t="s">
        <v>487</v>
      </c>
      <c r="G171" s="245"/>
      <c r="H171" s="245"/>
      <c r="I171" s="245"/>
      <c r="J171" s="149" t="s">
        <v>379</v>
      </c>
      <c r="K171" s="150">
        <v>30</v>
      </c>
      <c r="L171" s="246">
        <v>0</v>
      </c>
      <c r="M171" s="246"/>
      <c r="N171" s="246">
        <f t="shared" si="10"/>
        <v>0</v>
      </c>
      <c r="O171" s="246"/>
      <c r="P171" s="246"/>
      <c r="Q171" s="246"/>
      <c r="R171" s="151"/>
      <c r="T171" s="152" t="s">
        <v>5</v>
      </c>
      <c r="U171" s="42" t="s">
        <v>39</v>
      </c>
      <c r="V171" s="153">
        <v>0.159</v>
      </c>
      <c r="W171" s="153">
        <f t="shared" si="11"/>
        <v>4.7700000000000005</v>
      </c>
      <c r="X171" s="153">
        <v>0</v>
      </c>
      <c r="Y171" s="153">
        <f t="shared" si="12"/>
        <v>0</v>
      </c>
      <c r="Z171" s="153">
        <v>0</v>
      </c>
      <c r="AA171" s="154">
        <f t="shared" si="13"/>
        <v>0</v>
      </c>
      <c r="AR171" s="19" t="s">
        <v>318</v>
      </c>
      <c r="AT171" s="19" t="s">
        <v>314</v>
      </c>
      <c r="AU171" s="19" t="s">
        <v>86</v>
      </c>
      <c r="AY171" s="19" t="s">
        <v>313</v>
      </c>
      <c r="BE171" s="155">
        <f t="shared" si="14"/>
        <v>0</v>
      </c>
      <c r="BF171" s="155">
        <f t="shared" si="15"/>
        <v>0</v>
      </c>
      <c r="BG171" s="155">
        <f t="shared" si="16"/>
        <v>0</v>
      </c>
      <c r="BH171" s="155">
        <f t="shared" si="17"/>
        <v>0</v>
      </c>
      <c r="BI171" s="155">
        <f t="shared" si="18"/>
        <v>0</v>
      </c>
      <c r="BJ171" s="19" t="s">
        <v>81</v>
      </c>
      <c r="BK171" s="155">
        <f t="shared" si="19"/>
        <v>0</v>
      </c>
      <c r="BL171" s="19" t="s">
        <v>318</v>
      </c>
      <c r="BM171" s="19" t="s">
        <v>1053</v>
      </c>
    </row>
    <row r="172" spans="2:65" s="10" customFormat="1" ht="37.35" customHeight="1" x14ac:dyDescent="0.35">
      <c r="B172" s="135"/>
      <c r="C172" s="136"/>
      <c r="D172" s="137" t="s">
        <v>296</v>
      </c>
      <c r="E172" s="137"/>
      <c r="F172" s="137"/>
      <c r="G172" s="137"/>
      <c r="H172" s="137"/>
      <c r="I172" s="137"/>
      <c r="J172" s="137"/>
      <c r="K172" s="137"/>
      <c r="L172" s="137"/>
      <c r="M172" s="137"/>
      <c r="N172" s="267">
        <f>BK172</f>
        <v>0</v>
      </c>
      <c r="O172" s="268"/>
      <c r="P172" s="268"/>
      <c r="Q172" s="268"/>
      <c r="R172" s="138"/>
      <c r="T172" s="139"/>
      <c r="U172" s="136"/>
      <c r="V172" s="136"/>
      <c r="W172" s="140">
        <f>W173</f>
        <v>9078.6820000000025</v>
      </c>
      <c r="X172" s="136"/>
      <c r="Y172" s="140">
        <f>Y173</f>
        <v>2.6784299999999996</v>
      </c>
      <c r="Z172" s="136"/>
      <c r="AA172" s="141">
        <f>AA173</f>
        <v>0</v>
      </c>
      <c r="AR172" s="142" t="s">
        <v>210</v>
      </c>
      <c r="AT172" s="143" t="s">
        <v>73</v>
      </c>
      <c r="AU172" s="143" t="s">
        <v>74</v>
      </c>
      <c r="AY172" s="142" t="s">
        <v>313</v>
      </c>
      <c r="BK172" s="144">
        <f>BK173</f>
        <v>0</v>
      </c>
    </row>
    <row r="173" spans="2:65" s="10" customFormat="1" ht="19.899999999999999" customHeight="1" x14ac:dyDescent="0.3">
      <c r="B173" s="135"/>
      <c r="C173" s="136"/>
      <c r="D173" s="145" t="s">
        <v>297</v>
      </c>
      <c r="E173" s="145"/>
      <c r="F173" s="145"/>
      <c r="G173" s="145"/>
      <c r="H173" s="145"/>
      <c r="I173" s="145"/>
      <c r="J173" s="145"/>
      <c r="K173" s="145"/>
      <c r="L173" s="145"/>
      <c r="M173" s="145"/>
      <c r="N173" s="269">
        <f>BK173</f>
        <v>0</v>
      </c>
      <c r="O173" s="270"/>
      <c r="P173" s="270"/>
      <c r="Q173" s="270"/>
      <c r="R173" s="138"/>
      <c r="T173" s="139"/>
      <c r="U173" s="136"/>
      <c r="V173" s="136"/>
      <c r="W173" s="140">
        <f>SUM(W174:W208)</f>
        <v>9078.6820000000025</v>
      </c>
      <c r="X173" s="136"/>
      <c r="Y173" s="140">
        <f>SUM(Y174:Y208)</f>
        <v>2.6784299999999996</v>
      </c>
      <c r="Z173" s="136"/>
      <c r="AA173" s="141">
        <f>SUM(AA174:AA208)</f>
        <v>0</v>
      </c>
      <c r="AR173" s="142" t="s">
        <v>210</v>
      </c>
      <c r="AT173" s="143" t="s">
        <v>73</v>
      </c>
      <c r="AU173" s="143" t="s">
        <v>81</v>
      </c>
      <c r="AY173" s="142" t="s">
        <v>313</v>
      </c>
      <c r="BK173" s="144">
        <f>SUM(BK174:BK208)</f>
        <v>0</v>
      </c>
    </row>
    <row r="174" spans="2:65" s="1" customFormat="1" ht="22.5" customHeight="1" x14ac:dyDescent="0.3">
      <c r="B174" s="146"/>
      <c r="C174" s="147">
        <v>40</v>
      </c>
      <c r="D174" s="147" t="s">
        <v>314</v>
      </c>
      <c r="E174" s="148" t="s">
        <v>488</v>
      </c>
      <c r="F174" s="245" t="s">
        <v>1054</v>
      </c>
      <c r="G174" s="245"/>
      <c r="H174" s="245"/>
      <c r="I174" s="245"/>
      <c r="J174" s="149" t="s">
        <v>462</v>
      </c>
      <c r="K174" s="150">
        <v>4</v>
      </c>
      <c r="L174" s="246">
        <v>0</v>
      </c>
      <c r="M174" s="246"/>
      <c r="N174" s="246">
        <f t="shared" ref="N174:N208" si="20">ROUND(L174*K174,2)</f>
        <v>0</v>
      </c>
      <c r="O174" s="246"/>
      <c r="P174" s="246"/>
      <c r="Q174" s="246"/>
      <c r="R174" s="151"/>
      <c r="T174" s="152" t="s">
        <v>5</v>
      </c>
      <c r="U174" s="42" t="s">
        <v>39</v>
      </c>
      <c r="V174" s="153">
        <v>0.23799999999999999</v>
      </c>
      <c r="W174" s="153">
        <f t="shared" ref="W174:W208" si="21">V174*K174</f>
        <v>0.95199999999999996</v>
      </c>
      <c r="X174" s="153">
        <v>0</v>
      </c>
      <c r="Y174" s="153">
        <f t="shared" ref="Y174:Y208" si="22">X174*K174</f>
        <v>0</v>
      </c>
      <c r="Z174" s="153">
        <v>0</v>
      </c>
      <c r="AA174" s="154">
        <f t="shared" ref="AA174:AA208" si="23">Z174*K174</f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ref="BE174:BE208" si="24">IF(U174="základní",N174,0)</f>
        <v>0</v>
      </c>
      <c r="BF174" s="155">
        <f t="shared" ref="BF174:BF208" si="25">IF(U174="snížená",N174,0)</f>
        <v>0</v>
      </c>
      <c r="BG174" s="155">
        <f t="shared" ref="BG174:BG208" si="26">IF(U174="zákl. přenesená",N174,0)</f>
        <v>0</v>
      </c>
      <c r="BH174" s="155">
        <f t="shared" ref="BH174:BH208" si="27">IF(U174="sníž. přenesená",N174,0)</f>
        <v>0</v>
      </c>
      <c r="BI174" s="155">
        <f t="shared" ref="BI174:BI208" si="28">IF(U174="nulová",N174,0)</f>
        <v>0</v>
      </c>
      <c r="BJ174" s="19" t="s">
        <v>81</v>
      </c>
      <c r="BK174" s="155">
        <f t="shared" ref="BK174:BK208" si="29">ROUND(L174*K174,2)</f>
        <v>0</v>
      </c>
      <c r="BL174" s="19" t="s">
        <v>490</v>
      </c>
      <c r="BM174" s="19" t="s">
        <v>1055</v>
      </c>
    </row>
    <row r="175" spans="2:65" s="1" customFormat="1" ht="31.5" customHeight="1" x14ac:dyDescent="0.3">
      <c r="B175" s="146"/>
      <c r="C175" s="147">
        <v>41</v>
      </c>
      <c r="D175" s="147" t="s">
        <v>314</v>
      </c>
      <c r="E175" s="148" t="s">
        <v>1056</v>
      </c>
      <c r="F175" s="245" t="s">
        <v>1057</v>
      </c>
      <c r="G175" s="245"/>
      <c r="H175" s="245"/>
      <c r="I175" s="245"/>
      <c r="J175" s="149" t="s">
        <v>462</v>
      </c>
      <c r="K175" s="150">
        <v>32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7.8150000000000004</v>
      </c>
      <c r="W175" s="153">
        <f t="shared" si="21"/>
        <v>250.08</v>
      </c>
      <c r="X175" s="153">
        <v>1.8500000000000001E-3</v>
      </c>
      <c r="Y175" s="153">
        <f t="shared" si="22"/>
        <v>5.9200000000000003E-2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1058</v>
      </c>
    </row>
    <row r="176" spans="2:65" s="1" customFormat="1" ht="31.5" customHeight="1" x14ac:dyDescent="0.3">
      <c r="B176" s="146"/>
      <c r="C176" s="147">
        <v>42</v>
      </c>
      <c r="D176" s="147" t="s">
        <v>314</v>
      </c>
      <c r="E176" s="148" t="s">
        <v>495</v>
      </c>
      <c r="F176" s="245" t="s">
        <v>1059</v>
      </c>
      <c r="G176" s="245"/>
      <c r="H176" s="245"/>
      <c r="I176" s="245"/>
      <c r="J176" s="149" t="s">
        <v>462</v>
      </c>
      <c r="K176" s="150">
        <v>1</v>
      </c>
      <c r="L176" s="246">
        <v>0</v>
      </c>
      <c r="M176" s="246"/>
      <c r="N176" s="246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7.8150000000000004</v>
      </c>
      <c r="W176" s="153">
        <f t="shared" si="21"/>
        <v>7.8150000000000004</v>
      </c>
      <c r="X176" s="153">
        <v>1.8500000000000001E-3</v>
      </c>
      <c r="Y176" s="153">
        <f t="shared" si="22"/>
        <v>1.8500000000000001E-3</v>
      </c>
      <c r="Z176" s="153">
        <v>0</v>
      </c>
      <c r="AA176" s="154">
        <f t="shared" si="23"/>
        <v>0</v>
      </c>
      <c r="AR176" s="19" t="s">
        <v>490</v>
      </c>
      <c r="AT176" s="19" t="s">
        <v>314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1060</v>
      </c>
    </row>
    <row r="177" spans="2:65" s="1" customFormat="1" ht="22.5" customHeight="1" x14ac:dyDescent="0.3">
      <c r="B177" s="146"/>
      <c r="C177" s="147">
        <v>43</v>
      </c>
      <c r="D177" s="147" t="s">
        <v>314</v>
      </c>
      <c r="E177" s="148" t="s">
        <v>1061</v>
      </c>
      <c r="F177" s="245" t="s">
        <v>1062</v>
      </c>
      <c r="G177" s="245"/>
      <c r="H177" s="245"/>
      <c r="I177" s="245"/>
      <c r="J177" s="149" t="s">
        <v>396</v>
      </c>
      <c r="K177" s="150">
        <v>4930</v>
      </c>
      <c r="L177" s="246">
        <v>0</v>
      </c>
      <c r="M177" s="246"/>
      <c r="N177" s="246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0.79700000000000004</v>
      </c>
      <c r="W177" s="153">
        <f t="shared" si="21"/>
        <v>3929.21</v>
      </c>
      <c r="X177" s="153">
        <v>5.0000000000000001E-4</v>
      </c>
      <c r="Y177" s="153">
        <f t="shared" si="22"/>
        <v>2.4649999999999999</v>
      </c>
      <c r="Z177" s="153">
        <v>0</v>
      </c>
      <c r="AA177" s="154">
        <f t="shared" si="23"/>
        <v>0</v>
      </c>
      <c r="AR177" s="19" t="s">
        <v>490</v>
      </c>
      <c r="AT177" s="19" t="s">
        <v>314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490</v>
      </c>
      <c r="BM177" s="19" t="s">
        <v>1063</v>
      </c>
    </row>
    <row r="178" spans="2:65" s="1" customFormat="1" ht="44.25" customHeight="1" x14ac:dyDescent="0.3">
      <c r="B178" s="146"/>
      <c r="C178" s="147">
        <v>44</v>
      </c>
      <c r="D178" s="167" t="s">
        <v>435</v>
      </c>
      <c r="E178" s="168" t="s">
        <v>1064</v>
      </c>
      <c r="F178" s="284" t="s">
        <v>1065</v>
      </c>
      <c r="G178" s="284"/>
      <c r="H178" s="284"/>
      <c r="I178" s="284"/>
      <c r="J178" s="169" t="s">
        <v>396</v>
      </c>
      <c r="K178" s="170">
        <v>4872</v>
      </c>
      <c r="L178" s="285">
        <v>0</v>
      </c>
      <c r="M178" s="285"/>
      <c r="N178" s="285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0</v>
      </c>
      <c r="W178" s="153">
        <f t="shared" si="21"/>
        <v>0</v>
      </c>
      <c r="X178" s="153">
        <v>0</v>
      </c>
      <c r="Y178" s="153">
        <f t="shared" si="22"/>
        <v>0</v>
      </c>
      <c r="Z178" s="153">
        <v>0</v>
      </c>
      <c r="AA178" s="154">
        <f t="shared" si="23"/>
        <v>0</v>
      </c>
      <c r="AR178" s="19" t="s">
        <v>514</v>
      </c>
      <c r="AT178" s="19" t="s">
        <v>435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490</v>
      </c>
      <c r="BM178" s="19" t="s">
        <v>1066</v>
      </c>
    </row>
    <row r="179" spans="2:65" s="1" customFormat="1" ht="44.25" customHeight="1" x14ac:dyDescent="0.3">
      <c r="B179" s="146"/>
      <c r="C179" s="147">
        <v>45</v>
      </c>
      <c r="D179" s="167" t="s">
        <v>435</v>
      </c>
      <c r="E179" s="168" t="s">
        <v>1067</v>
      </c>
      <c r="F179" s="284" t="s">
        <v>1068</v>
      </c>
      <c r="G179" s="284"/>
      <c r="H179" s="284"/>
      <c r="I179" s="284"/>
      <c r="J179" s="169" t="s">
        <v>396</v>
      </c>
      <c r="K179" s="170">
        <v>108</v>
      </c>
      <c r="L179" s="285">
        <v>0</v>
      </c>
      <c r="M179" s="285"/>
      <c r="N179" s="285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0</v>
      </c>
      <c r="W179" s="153">
        <f t="shared" si="21"/>
        <v>0</v>
      </c>
      <c r="X179" s="153">
        <v>0</v>
      </c>
      <c r="Y179" s="153">
        <f t="shared" si="22"/>
        <v>0</v>
      </c>
      <c r="Z179" s="153">
        <v>0</v>
      </c>
      <c r="AA179" s="154">
        <f t="shared" si="23"/>
        <v>0</v>
      </c>
      <c r="AR179" s="19" t="s">
        <v>514</v>
      </c>
      <c r="AT179" s="19" t="s">
        <v>435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1069</v>
      </c>
    </row>
    <row r="180" spans="2:65" s="1" customFormat="1" ht="27.75" customHeight="1" x14ac:dyDescent="0.3">
      <c r="B180" s="146"/>
      <c r="C180" s="147">
        <v>46</v>
      </c>
      <c r="D180" s="147" t="s">
        <v>314</v>
      </c>
      <c r="E180" s="148" t="s">
        <v>1894</v>
      </c>
      <c r="F180" s="261" t="s">
        <v>1962</v>
      </c>
      <c r="G180" s="262"/>
      <c r="H180" s="262"/>
      <c r="I180" s="263"/>
      <c r="J180" s="149" t="s">
        <v>462</v>
      </c>
      <c r="K180" s="150">
        <v>22</v>
      </c>
      <c r="L180" s="264">
        <v>0</v>
      </c>
      <c r="M180" s="265"/>
      <c r="N180" s="264">
        <f t="shared" si="20"/>
        <v>0</v>
      </c>
      <c r="O180" s="266"/>
      <c r="P180" s="266"/>
      <c r="Q180" s="265"/>
      <c r="R180" s="151"/>
      <c r="T180" s="152" t="s">
        <v>5</v>
      </c>
      <c r="U180" s="42" t="s">
        <v>39</v>
      </c>
      <c r="V180" s="153">
        <v>0</v>
      </c>
      <c r="W180" s="153">
        <f t="shared" si="21"/>
        <v>0</v>
      </c>
      <c r="X180" s="153">
        <v>0</v>
      </c>
      <c r="Y180" s="153">
        <f t="shared" si="22"/>
        <v>0</v>
      </c>
      <c r="Z180" s="153">
        <v>0</v>
      </c>
      <c r="AA180" s="154">
        <f t="shared" si="23"/>
        <v>0</v>
      </c>
      <c r="AR180" s="19" t="s">
        <v>490</v>
      </c>
      <c r="AT180" s="19" t="s">
        <v>314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490</v>
      </c>
      <c r="BM180" s="19" t="s">
        <v>1781</v>
      </c>
    </row>
    <row r="181" spans="2:65" s="1" customFormat="1" ht="22.5" customHeight="1" x14ac:dyDescent="0.3">
      <c r="B181" s="146"/>
      <c r="C181" s="147">
        <v>47</v>
      </c>
      <c r="D181" s="147" t="s">
        <v>314</v>
      </c>
      <c r="E181" s="148" t="s">
        <v>510</v>
      </c>
      <c r="F181" s="245" t="s">
        <v>1923</v>
      </c>
      <c r="G181" s="245"/>
      <c r="H181" s="245"/>
      <c r="I181" s="245"/>
      <c r="J181" s="149" t="s">
        <v>511</v>
      </c>
      <c r="K181" s="150">
        <v>495</v>
      </c>
      <c r="L181" s="246">
        <v>0</v>
      </c>
      <c r="M181" s="246"/>
      <c r="N181" s="246">
        <f t="shared" si="20"/>
        <v>0</v>
      </c>
      <c r="O181" s="246"/>
      <c r="P181" s="246"/>
      <c r="Q181" s="246"/>
      <c r="R181" s="151"/>
      <c r="T181" s="152" t="s">
        <v>5</v>
      </c>
      <c r="U181" s="42" t="s">
        <v>39</v>
      </c>
      <c r="V181" s="153">
        <v>0.23</v>
      </c>
      <c r="W181" s="153">
        <f t="shared" si="21"/>
        <v>113.85000000000001</v>
      </c>
      <c r="X181" s="153">
        <v>1.9000000000000001E-4</v>
      </c>
      <c r="Y181" s="153">
        <f t="shared" si="22"/>
        <v>9.4050000000000009E-2</v>
      </c>
      <c r="Z181" s="153">
        <v>0</v>
      </c>
      <c r="AA181" s="154">
        <f t="shared" si="23"/>
        <v>0</v>
      </c>
      <c r="AR181" s="19" t="s">
        <v>490</v>
      </c>
      <c r="AT181" s="19" t="s">
        <v>314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490</v>
      </c>
      <c r="BM181" s="19" t="s">
        <v>1070</v>
      </c>
    </row>
    <row r="182" spans="2:65" s="1" customFormat="1" ht="31.5" customHeight="1" x14ac:dyDescent="0.3">
      <c r="B182" s="146"/>
      <c r="C182" s="147">
        <v>48</v>
      </c>
      <c r="D182" s="167" t="s">
        <v>435</v>
      </c>
      <c r="E182" s="168" t="s">
        <v>513</v>
      </c>
      <c r="F182" s="284" t="s">
        <v>1963</v>
      </c>
      <c r="G182" s="284"/>
      <c r="H182" s="284"/>
      <c r="I182" s="284"/>
      <c r="J182" s="169" t="s">
        <v>511</v>
      </c>
      <c r="K182" s="170">
        <v>495</v>
      </c>
      <c r="L182" s="285">
        <v>0</v>
      </c>
      <c r="M182" s="285"/>
      <c r="N182" s="285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0</v>
      </c>
      <c r="W182" s="153">
        <f t="shared" si="21"/>
        <v>0</v>
      </c>
      <c r="X182" s="153">
        <v>0</v>
      </c>
      <c r="Y182" s="153">
        <f t="shared" si="22"/>
        <v>0</v>
      </c>
      <c r="Z182" s="153">
        <v>0</v>
      </c>
      <c r="AA182" s="154">
        <f t="shared" si="23"/>
        <v>0</v>
      </c>
      <c r="AR182" s="19" t="s">
        <v>514</v>
      </c>
      <c r="AT182" s="19" t="s">
        <v>435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1072</v>
      </c>
    </row>
    <row r="183" spans="2:65" s="1" customFormat="1" ht="31.5" customHeight="1" x14ac:dyDescent="0.3">
      <c r="B183" s="146"/>
      <c r="C183" s="147">
        <v>49</v>
      </c>
      <c r="D183" s="147" t="s">
        <v>314</v>
      </c>
      <c r="E183" s="148" t="s">
        <v>516</v>
      </c>
      <c r="F183" s="245" t="s">
        <v>1950</v>
      </c>
      <c r="G183" s="245"/>
      <c r="H183" s="245"/>
      <c r="I183" s="245"/>
      <c r="J183" s="149" t="s">
        <v>387</v>
      </c>
      <c r="K183" s="150">
        <v>3</v>
      </c>
      <c r="L183" s="246">
        <v>0</v>
      </c>
      <c r="M183" s="246"/>
      <c r="N183" s="246">
        <f t="shared" si="20"/>
        <v>0</v>
      </c>
      <c r="O183" s="246"/>
      <c r="P183" s="246"/>
      <c r="Q183" s="246"/>
      <c r="R183" s="151"/>
      <c r="T183" s="152" t="s">
        <v>5</v>
      </c>
      <c r="U183" s="42" t="s">
        <v>39</v>
      </c>
      <c r="V183" s="153">
        <v>0.18</v>
      </c>
      <c r="W183" s="153">
        <f t="shared" si="21"/>
        <v>0.54</v>
      </c>
      <c r="X183" s="153">
        <v>1.1E-4</v>
      </c>
      <c r="Y183" s="153">
        <f t="shared" si="22"/>
        <v>3.3E-4</v>
      </c>
      <c r="Z183" s="153">
        <v>0</v>
      </c>
      <c r="AA183" s="154">
        <f t="shared" si="23"/>
        <v>0</v>
      </c>
      <c r="AR183" s="19" t="s">
        <v>490</v>
      </c>
      <c r="AT183" s="19" t="s">
        <v>314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490</v>
      </c>
      <c r="BM183" s="19" t="s">
        <v>1073</v>
      </c>
    </row>
    <row r="184" spans="2:65" s="1" customFormat="1" ht="22.5" customHeight="1" x14ac:dyDescent="0.3">
      <c r="B184" s="146"/>
      <c r="C184" s="147">
        <v>50</v>
      </c>
      <c r="D184" s="167" t="s">
        <v>435</v>
      </c>
      <c r="E184" s="168" t="s">
        <v>519</v>
      </c>
      <c r="F184" s="284" t="s">
        <v>1951</v>
      </c>
      <c r="G184" s="284"/>
      <c r="H184" s="284"/>
      <c r="I184" s="284"/>
      <c r="J184" s="169" t="s">
        <v>396</v>
      </c>
      <c r="K184" s="170">
        <v>16</v>
      </c>
      <c r="L184" s="285">
        <v>0</v>
      </c>
      <c r="M184" s="285"/>
      <c r="N184" s="285">
        <f t="shared" si="20"/>
        <v>0</v>
      </c>
      <c r="O184" s="246"/>
      <c r="P184" s="246"/>
      <c r="Q184" s="246"/>
      <c r="R184" s="151"/>
      <c r="T184" s="152" t="s">
        <v>5</v>
      </c>
      <c r="U184" s="42" t="s">
        <v>39</v>
      </c>
      <c r="V184" s="153">
        <v>0</v>
      </c>
      <c r="W184" s="153">
        <f t="shared" si="21"/>
        <v>0</v>
      </c>
      <c r="X184" s="153">
        <v>0</v>
      </c>
      <c r="Y184" s="153">
        <f t="shared" si="22"/>
        <v>0</v>
      </c>
      <c r="Z184" s="153">
        <v>0</v>
      </c>
      <c r="AA184" s="154">
        <f t="shared" si="23"/>
        <v>0</v>
      </c>
      <c r="AR184" s="19" t="s">
        <v>514</v>
      </c>
      <c r="AT184" s="19" t="s">
        <v>435</v>
      </c>
      <c r="AU184" s="19" t="s">
        <v>86</v>
      </c>
      <c r="AY184" s="19" t="s">
        <v>313</v>
      </c>
      <c r="BE184" s="155">
        <f t="shared" si="24"/>
        <v>0</v>
      </c>
      <c r="BF184" s="155">
        <f t="shared" si="25"/>
        <v>0</v>
      </c>
      <c r="BG184" s="155">
        <f t="shared" si="26"/>
        <v>0</v>
      </c>
      <c r="BH184" s="155">
        <f t="shared" si="27"/>
        <v>0</v>
      </c>
      <c r="BI184" s="155">
        <f t="shared" si="28"/>
        <v>0</v>
      </c>
      <c r="BJ184" s="19" t="s">
        <v>81</v>
      </c>
      <c r="BK184" s="155">
        <f t="shared" si="29"/>
        <v>0</v>
      </c>
      <c r="BL184" s="19" t="s">
        <v>490</v>
      </c>
      <c r="BM184" s="19" t="s">
        <v>1074</v>
      </c>
    </row>
    <row r="185" spans="2:65" s="1" customFormat="1" ht="22.5" customHeight="1" x14ac:dyDescent="0.3">
      <c r="B185" s="146"/>
      <c r="C185" s="147">
        <v>51</v>
      </c>
      <c r="D185" s="147" t="s">
        <v>314</v>
      </c>
      <c r="E185" s="148" t="s">
        <v>522</v>
      </c>
      <c r="F185" s="245" t="s">
        <v>1952</v>
      </c>
      <c r="G185" s="245"/>
      <c r="H185" s="245"/>
      <c r="I185" s="245"/>
      <c r="J185" s="149" t="s">
        <v>387</v>
      </c>
      <c r="K185" s="150">
        <v>100</v>
      </c>
      <c r="L185" s="246">
        <v>0</v>
      </c>
      <c r="M185" s="246"/>
      <c r="N185" s="246">
        <f t="shared" si="20"/>
        <v>0</v>
      </c>
      <c r="O185" s="246"/>
      <c r="P185" s="246"/>
      <c r="Q185" s="246"/>
      <c r="R185" s="151"/>
      <c r="T185" s="152" t="s">
        <v>5</v>
      </c>
      <c r="U185" s="42" t="s">
        <v>39</v>
      </c>
      <c r="V185" s="153">
        <v>1.0569999999999999</v>
      </c>
      <c r="W185" s="153">
        <f t="shared" si="21"/>
        <v>105.69999999999999</v>
      </c>
      <c r="X185" s="153">
        <v>5.8E-4</v>
      </c>
      <c r="Y185" s="153">
        <f t="shared" si="22"/>
        <v>5.8000000000000003E-2</v>
      </c>
      <c r="Z185" s="153">
        <v>0</v>
      </c>
      <c r="AA185" s="154">
        <f t="shared" si="23"/>
        <v>0</v>
      </c>
      <c r="AR185" s="19" t="s">
        <v>490</v>
      </c>
      <c r="AT185" s="19" t="s">
        <v>314</v>
      </c>
      <c r="AU185" s="19" t="s">
        <v>86</v>
      </c>
      <c r="AY185" s="19" t="s">
        <v>313</v>
      </c>
      <c r="BE185" s="155">
        <f t="shared" si="24"/>
        <v>0</v>
      </c>
      <c r="BF185" s="155">
        <f t="shared" si="25"/>
        <v>0</v>
      </c>
      <c r="BG185" s="155">
        <f t="shared" si="26"/>
        <v>0</v>
      </c>
      <c r="BH185" s="155">
        <f t="shared" si="27"/>
        <v>0</v>
      </c>
      <c r="BI185" s="155">
        <f t="shared" si="28"/>
        <v>0</v>
      </c>
      <c r="BJ185" s="19" t="s">
        <v>81</v>
      </c>
      <c r="BK185" s="155">
        <f t="shared" si="29"/>
        <v>0</v>
      </c>
      <c r="BL185" s="19" t="s">
        <v>490</v>
      </c>
      <c r="BM185" s="19" t="s">
        <v>1075</v>
      </c>
    </row>
    <row r="186" spans="2:65" s="1" customFormat="1" ht="22.5" customHeight="1" x14ac:dyDescent="0.3">
      <c r="B186" s="146"/>
      <c r="C186" s="147">
        <v>52</v>
      </c>
      <c r="D186" s="167" t="s">
        <v>435</v>
      </c>
      <c r="E186" s="168" t="s">
        <v>525</v>
      </c>
      <c r="F186" s="284" t="s">
        <v>1953</v>
      </c>
      <c r="G186" s="284"/>
      <c r="H186" s="284"/>
      <c r="I186" s="284"/>
      <c r="J186" s="169" t="s">
        <v>396</v>
      </c>
      <c r="K186" s="170">
        <v>2000</v>
      </c>
      <c r="L186" s="285">
        <v>0</v>
      </c>
      <c r="M186" s="285"/>
      <c r="N186" s="285">
        <f t="shared" si="20"/>
        <v>0</v>
      </c>
      <c r="O186" s="246"/>
      <c r="P186" s="246"/>
      <c r="Q186" s="246"/>
      <c r="R186" s="151"/>
      <c r="T186" s="152" t="s">
        <v>5</v>
      </c>
      <c r="U186" s="42" t="s">
        <v>39</v>
      </c>
      <c r="V186" s="153">
        <v>0</v>
      </c>
      <c r="W186" s="153">
        <f t="shared" si="21"/>
        <v>0</v>
      </c>
      <c r="X186" s="153">
        <v>0</v>
      </c>
      <c r="Y186" s="153">
        <f t="shared" si="22"/>
        <v>0</v>
      </c>
      <c r="Z186" s="153">
        <v>0</v>
      </c>
      <c r="AA186" s="154">
        <f t="shared" si="23"/>
        <v>0</v>
      </c>
      <c r="AR186" s="19" t="s">
        <v>514</v>
      </c>
      <c r="AT186" s="19" t="s">
        <v>435</v>
      </c>
      <c r="AU186" s="19" t="s">
        <v>86</v>
      </c>
      <c r="AY186" s="19" t="s">
        <v>313</v>
      </c>
      <c r="BE186" s="155">
        <f t="shared" si="24"/>
        <v>0</v>
      </c>
      <c r="BF186" s="155">
        <f t="shared" si="25"/>
        <v>0</v>
      </c>
      <c r="BG186" s="155">
        <f t="shared" si="26"/>
        <v>0</v>
      </c>
      <c r="BH186" s="155">
        <f t="shared" si="27"/>
        <v>0</v>
      </c>
      <c r="BI186" s="155">
        <f t="shared" si="28"/>
        <v>0</v>
      </c>
      <c r="BJ186" s="19" t="s">
        <v>81</v>
      </c>
      <c r="BK186" s="155">
        <f t="shared" si="29"/>
        <v>0</v>
      </c>
      <c r="BL186" s="19" t="s">
        <v>490</v>
      </c>
      <c r="BM186" s="19" t="s">
        <v>1076</v>
      </c>
    </row>
    <row r="187" spans="2:65" s="1" customFormat="1" ht="31.5" customHeight="1" x14ac:dyDescent="0.3">
      <c r="B187" s="146"/>
      <c r="C187" s="147">
        <v>53</v>
      </c>
      <c r="D187" s="147" t="s">
        <v>314</v>
      </c>
      <c r="E187" s="148" t="s">
        <v>528</v>
      </c>
      <c r="F187" s="245" t="s">
        <v>1954</v>
      </c>
      <c r="G187" s="245"/>
      <c r="H187" s="245"/>
      <c r="I187" s="245"/>
      <c r="J187" s="149" t="s">
        <v>387</v>
      </c>
      <c r="K187" s="150">
        <v>9</v>
      </c>
      <c r="L187" s="246">
        <v>0</v>
      </c>
      <c r="M187" s="246"/>
      <c r="N187" s="246">
        <f t="shared" si="2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0.66500000000000004</v>
      </c>
      <c r="W187" s="153">
        <f t="shared" si="21"/>
        <v>5.9850000000000003</v>
      </c>
      <c r="X187" s="153">
        <v>0</v>
      </c>
      <c r="Y187" s="153">
        <f t="shared" si="22"/>
        <v>0</v>
      </c>
      <c r="Z187" s="153">
        <v>0</v>
      </c>
      <c r="AA187" s="154">
        <f t="shared" si="23"/>
        <v>0</v>
      </c>
      <c r="AR187" s="19" t="s">
        <v>490</v>
      </c>
      <c r="AT187" s="19" t="s">
        <v>314</v>
      </c>
      <c r="AU187" s="19" t="s">
        <v>86</v>
      </c>
      <c r="AY187" s="19" t="s">
        <v>313</v>
      </c>
      <c r="BE187" s="155">
        <f t="shared" si="24"/>
        <v>0</v>
      </c>
      <c r="BF187" s="155">
        <f t="shared" si="25"/>
        <v>0</v>
      </c>
      <c r="BG187" s="155">
        <f t="shared" si="26"/>
        <v>0</v>
      </c>
      <c r="BH187" s="155">
        <f t="shared" si="27"/>
        <v>0</v>
      </c>
      <c r="BI187" s="155">
        <f t="shared" si="28"/>
        <v>0</v>
      </c>
      <c r="BJ187" s="19" t="s">
        <v>81</v>
      </c>
      <c r="BK187" s="155">
        <f t="shared" si="29"/>
        <v>0</v>
      </c>
      <c r="BL187" s="19" t="s">
        <v>490</v>
      </c>
      <c r="BM187" s="19" t="s">
        <v>1077</v>
      </c>
    </row>
    <row r="188" spans="2:65" s="1" customFormat="1" ht="22.5" customHeight="1" x14ac:dyDescent="0.3">
      <c r="B188" s="146"/>
      <c r="C188" s="147">
        <v>54</v>
      </c>
      <c r="D188" s="167" t="s">
        <v>435</v>
      </c>
      <c r="E188" s="168" t="s">
        <v>531</v>
      </c>
      <c r="F188" s="284" t="s">
        <v>1955</v>
      </c>
      <c r="G188" s="284"/>
      <c r="H188" s="284"/>
      <c r="I188" s="284"/>
      <c r="J188" s="169" t="s">
        <v>396</v>
      </c>
      <c r="K188" s="170">
        <v>260</v>
      </c>
      <c r="L188" s="285">
        <v>0</v>
      </c>
      <c r="M188" s="285"/>
      <c r="N188" s="285">
        <f t="shared" si="2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</v>
      </c>
      <c r="W188" s="153">
        <f t="shared" si="21"/>
        <v>0</v>
      </c>
      <c r="X188" s="153">
        <v>0</v>
      </c>
      <c r="Y188" s="153">
        <f t="shared" si="22"/>
        <v>0</v>
      </c>
      <c r="Z188" s="153">
        <v>0</v>
      </c>
      <c r="AA188" s="154">
        <f t="shared" si="23"/>
        <v>0</v>
      </c>
      <c r="AR188" s="19" t="s">
        <v>514</v>
      </c>
      <c r="AT188" s="19" t="s">
        <v>435</v>
      </c>
      <c r="AU188" s="19" t="s">
        <v>86</v>
      </c>
      <c r="AY188" s="19" t="s">
        <v>313</v>
      </c>
      <c r="BE188" s="155">
        <f t="shared" si="24"/>
        <v>0</v>
      </c>
      <c r="BF188" s="155">
        <f t="shared" si="25"/>
        <v>0</v>
      </c>
      <c r="BG188" s="155">
        <f t="shared" si="26"/>
        <v>0</v>
      </c>
      <c r="BH188" s="155">
        <f t="shared" si="27"/>
        <v>0</v>
      </c>
      <c r="BI188" s="155">
        <f t="shared" si="28"/>
        <v>0</v>
      </c>
      <c r="BJ188" s="19" t="s">
        <v>81</v>
      </c>
      <c r="BK188" s="155">
        <f t="shared" si="29"/>
        <v>0</v>
      </c>
      <c r="BL188" s="19" t="s">
        <v>490</v>
      </c>
      <c r="BM188" s="19" t="s">
        <v>1078</v>
      </c>
    </row>
    <row r="189" spans="2:65" s="1" customFormat="1" ht="22.5" customHeight="1" x14ac:dyDescent="0.3">
      <c r="B189" s="146"/>
      <c r="C189" s="147">
        <v>55</v>
      </c>
      <c r="D189" s="147" t="s">
        <v>314</v>
      </c>
      <c r="E189" s="148" t="s">
        <v>534</v>
      </c>
      <c r="F189" s="245" t="s">
        <v>535</v>
      </c>
      <c r="G189" s="245"/>
      <c r="H189" s="245"/>
      <c r="I189" s="245"/>
      <c r="J189" s="149" t="s">
        <v>462</v>
      </c>
      <c r="K189" s="150">
        <v>30</v>
      </c>
      <c r="L189" s="246">
        <v>0</v>
      </c>
      <c r="M189" s="246"/>
      <c r="N189" s="246">
        <f t="shared" si="2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0.47699999999999998</v>
      </c>
      <c r="W189" s="153">
        <f t="shared" si="21"/>
        <v>14.309999999999999</v>
      </c>
      <c r="X189" s="153">
        <v>0</v>
      </c>
      <c r="Y189" s="153">
        <f t="shared" si="22"/>
        <v>0</v>
      </c>
      <c r="Z189" s="153">
        <v>0</v>
      </c>
      <c r="AA189" s="154">
        <f t="shared" si="23"/>
        <v>0</v>
      </c>
      <c r="AR189" s="19" t="s">
        <v>490</v>
      </c>
      <c r="AT189" s="19" t="s">
        <v>314</v>
      </c>
      <c r="AU189" s="19" t="s">
        <v>86</v>
      </c>
      <c r="AY189" s="19" t="s">
        <v>313</v>
      </c>
      <c r="BE189" s="155">
        <f t="shared" si="24"/>
        <v>0</v>
      </c>
      <c r="BF189" s="155">
        <f t="shared" si="25"/>
        <v>0</v>
      </c>
      <c r="BG189" s="155">
        <f t="shared" si="26"/>
        <v>0</v>
      </c>
      <c r="BH189" s="155">
        <f t="shared" si="27"/>
        <v>0</v>
      </c>
      <c r="BI189" s="155">
        <f t="shared" si="28"/>
        <v>0</v>
      </c>
      <c r="BJ189" s="19" t="s">
        <v>81</v>
      </c>
      <c r="BK189" s="155">
        <f t="shared" si="29"/>
        <v>0</v>
      </c>
      <c r="BL189" s="19" t="s">
        <v>490</v>
      </c>
      <c r="BM189" s="19" t="s">
        <v>1079</v>
      </c>
    </row>
    <row r="190" spans="2:65" s="1" customFormat="1" ht="31.5" customHeight="1" x14ac:dyDescent="0.3">
      <c r="B190" s="146"/>
      <c r="C190" s="147">
        <v>56</v>
      </c>
      <c r="D190" s="167" t="s">
        <v>435</v>
      </c>
      <c r="E190" s="168" t="s">
        <v>537</v>
      </c>
      <c r="F190" s="284" t="s">
        <v>1080</v>
      </c>
      <c r="G190" s="284"/>
      <c r="H190" s="284"/>
      <c r="I190" s="284"/>
      <c r="J190" s="169" t="s">
        <v>462</v>
      </c>
      <c r="K190" s="170">
        <v>30</v>
      </c>
      <c r="L190" s="285">
        <v>0</v>
      </c>
      <c r="M190" s="285"/>
      <c r="N190" s="285">
        <f t="shared" si="2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</v>
      </c>
      <c r="W190" s="153">
        <f t="shared" si="21"/>
        <v>0</v>
      </c>
      <c r="X190" s="153">
        <v>0</v>
      </c>
      <c r="Y190" s="153">
        <f t="shared" si="22"/>
        <v>0</v>
      </c>
      <c r="Z190" s="153">
        <v>0</v>
      </c>
      <c r="AA190" s="154">
        <f t="shared" si="23"/>
        <v>0</v>
      </c>
      <c r="AR190" s="19" t="s">
        <v>514</v>
      </c>
      <c r="AT190" s="19" t="s">
        <v>435</v>
      </c>
      <c r="AU190" s="19" t="s">
        <v>86</v>
      </c>
      <c r="AY190" s="19" t="s">
        <v>313</v>
      </c>
      <c r="BE190" s="155">
        <f t="shared" si="24"/>
        <v>0</v>
      </c>
      <c r="BF190" s="155">
        <f t="shared" si="25"/>
        <v>0</v>
      </c>
      <c r="BG190" s="155">
        <f t="shared" si="26"/>
        <v>0</v>
      </c>
      <c r="BH190" s="155">
        <f t="shared" si="27"/>
        <v>0</v>
      </c>
      <c r="BI190" s="155">
        <f t="shared" si="28"/>
        <v>0</v>
      </c>
      <c r="BJ190" s="19" t="s">
        <v>81</v>
      </c>
      <c r="BK190" s="155">
        <f t="shared" si="29"/>
        <v>0</v>
      </c>
      <c r="BL190" s="19" t="s">
        <v>490</v>
      </c>
      <c r="BM190" s="19" t="s">
        <v>1081</v>
      </c>
    </row>
    <row r="191" spans="2:65" s="1" customFormat="1" ht="31.5" customHeight="1" x14ac:dyDescent="0.3">
      <c r="B191" s="146"/>
      <c r="C191" s="147">
        <v>57</v>
      </c>
      <c r="D191" s="147" t="s">
        <v>314</v>
      </c>
      <c r="E191" s="148" t="s">
        <v>540</v>
      </c>
      <c r="F191" s="245" t="s">
        <v>1082</v>
      </c>
      <c r="G191" s="245"/>
      <c r="H191" s="245"/>
      <c r="I191" s="245"/>
      <c r="J191" s="149" t="s">
        <v>396</v>
      </c>
      <c r="K191" s="150">
        <v>100</v>
      </c>
      <c r="L191" s="246">
        <v>0</v>
      </c>
      <c r="M191" s="246"/>
      <c r="N191" s="246">
        <f t="shared" si="2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0.86099999999999999</v>
      </c>
      <c r="W191" s="153">
        <f t="shared" si="21"/>
        <v>86.1</v>
      </c>
      <c r="X191" s="153">
        <v>0</v>
      </c>
      <c r="Y191" s="153">
        <f t="shared" si="22"/>
        <v>0</v>
      </c>
      <c r="Z191" s="153">
        <v>0</v>
      </c>
      <c r="AA191" s="154">
        <f t="shared" si="23"/>
        <v>0</v>
      </c>
      <c r="AR191" s="19" t="s">
        <v>490</v>
      </c>
      <c r="AT191" s="19" t="s">
        <v>314</v>
      </c>
      <c r="AU191" s="19" t="s">
        <v>86</v>
      </c>
      <c r="AY191" s="19" t="s">
        <v>313</v>
      </c>
      <c r="BE191" s="155">
        <f t="shared" si="24"/>
        <v>0</v>
      </c>
      <c r="BF191" s="155">
        <f t="shared" si="25"/>
        <v>0</v>
      </c>
      <c r="BG191" s="155">
        <f t="shared" si="26"/>
        <v>0</v>
      </c>
      <c r="BH191" s="155">
        <f t="shared" si="27"/>
        <v>0</v>
      </c>
      <c r="BI191" s="155">
        <f t="shared" si="28"/>
        <v>0</v>
      </c>
      <c r="BJ191" s="19" t="s">
        <v>81</v>
      </c>
      <c r="BK191" s="155">
        <f t="shared" si="29"/>
        <v>0</v>
      </c>
      <c r="BL191" s="19" t="s">
        <v>490</v>
      </c>
      <c r="BM191" s="19" t="s">
        <v>1083</v>
      </c>
    </row>
    <row r="192" spans="2:65" s="1" customFormat="1" ht="22.5" customHeight="1" x14ac:dyDescent="0.3">
      <c r="B192" s="146"/>
      <c r="C192" s="147">
        <v>58</v>
      </c>
      <c r="D192" s="147" t="s">
        <v>314</v>
      </c>
      <c r="E192" s="148" t="s">
        <v>1084</v>
      </c>
      <c r="F192" s="245" t="s">
        <v>544</v>
      </c>
      <c r="G192" s="245"/>
      <c r="H192" s="245"/>
      <c r="I192" s="245"/>
      <c r="J192" s="149" t="s">
        <v>396</v>
      </c>
      <c r="K192" s="150">
        <v>4930</v>
      </c>
      <c r="L192" s="246">
        <v>0</v>
      </c>
      <c r="M192" s="246"/>
      <c r="N192" s="246">
        <f t="shared" si="2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0.86099999999999999</v>
      </c>
      <c r="W192" s="153">
        <f t="shared" si="21"/>
        <v>4244.7299999999996</v>
      </c>
      <c r="X192" s="153">
        <v>0</v>
      </c>
      <c r="Y192" s="153">
        <f t="shared" si="22"/>
        <v>0</v>
      </c>
      <c r="Z192" s="153">
        <v>0</v>
      </c>
      <c r="AA192" s="154">
        <f t="shared" si="23"/>
        <v>0</v>
      </c>
      <c r="AR192" s="19" t="s">
        <v>490</v>
      </c>
      <c r="AT192" s="19" t="s">
        <v>314</v>
      </c>
      <c r="AU192" s="19" t="s">
        <v>86</v>
      </c>
      <c r="AY192" s="19" t="s">
        <v>313</v>
      </c>
      <c r="BE192" s="155">
        <f t="shared" si="24"/>
        <v>0</v>
      </c>
      <c r="BF192" s="155">
        <f t="shared" si="25"/>
        <v>0</v>
      </c>
      <c r="BG192" s="155">
        <f t="shared" si="26"/>
        <v>0</v>
      </c>
      <c r="BH192" s="155">
        <f t="shared" si="27"/>
        <v>0</v>
      </c>
      <c r="BI192" s="155">
        <f t="shared" si="28"/>
        <v>0</v>
      </c>
      <c r="BJ192" s="19" t="s">
        <v>81</v>
      </c>
      <c r="BK192" s="155">
        <f t="shared" si="29"/>
        <v>0</v>
      </c>
      <c r="BL192" s="19" t="s">
        <v>490</v>
      </c>
      <c r="BM192" s="19" t="s">
        <v>1085</v>
      </c>
    </row>
    <row r="193" spans="2:65" s="1" customFormat="1" ht="22.5" customHeight="1" x14ac:dyDescent="0.3">
      <c r="B193" s="146"/>
      <c r="C193" s="147">
        <v>59</v>
      </c>
      <c r="D193" s="147" t="s">
        <v>314</v>
      </c>
      <c r="E193" s="148" t="s">
        <v>546</v>
      </c>
      <c r="F193" s="245" t="s">
        <v>1086</v>
      </c>
      <c r="G193" s="245"/>
      <c r="H193" s="245"/>
      <c r="I193" s="245"/>
      <c r="J193" s="149" t="s">
        <v>396</v>
      </c>
      <c r="K193" s="150">
        <v>4930</v>
      </c>
      <c r="L193" s="246">
        <v>0</v>
      </c>
      <c r="M193" s="246"/>
      <c r="N193" s="246">
        <f t="shared" si="2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1.4999999999999999E-2</v>
      </c>
      <c r="W193" s="153">
        <f t="shared" si="21"/>
        <v>73.95</v>
      </c>
      <c r="X193" s="153">
        <v>0</v>
      </c>
      <c r="Y193" s="153">
        <f t="shared" si="22"/>
        <v>0</v>
      </c>
      <c r="Z193" s="153">
        <v>0</v>
      </c>
      <c r="AA193" s="154">
        <f t="shared" si="23"/>
        <v>0</v>
      </c>
      <c r="AR193" s="19" t="s">
        <v>490</v>
      </c>
      <c r="AT193" s="19" t="s">
        <v>314</v>
      </c>
      <c r="AU193" s="19" t="s">
        <v>86</v>
      </c>
      <c r="AY193" s="19" t="s">
        <v>313</v>
      </c>
      <c r="BE193" s="155">
        <f t="shared" si="24"/>
        <v>0</v>
      </c>
      <c r="BF193" s="155">
        <f t="shared" si="25"/>
        <v>0</v>
      </c>
      <c r="BG193" s="155">
        <f t="shared" si="26"/>
        <v>0</v>
      </c>
      <c r="BH193" s="155">
        <f t="shared" si="27"/>
        <v>0</v>
      </c>
      <c r="BI193" s="155">
        <f t="shared" si="28"/>
        <v>0</v>
      </c>
      <c r="BJ193" s="19" t="s">
        <v>81</v>
      </c>
      <c r="BK193" s="155">
        <f t="shared" si="29"/>
        <v>0</v>
      </c>
      <c r="BL193" s="19" t="s">
        <v>490</v>
      </c>
      <c r="BM193" s="19" t="s">
        <v>1087</v>
      </c>
    </row>
    <row r="194" spans="2:65" s="1" customFormat="1" ht="44.25" customHeight="1" x14ac:dyDescent="0.3">
      <c r="B194" s="146"/>
      <c r="C194" s="147">
        <v>60</v>
      </c>
      <c r="D194" s="147" t="s">
        <v>314</v>
      </c>
      <c r="E194" s="148" t="s">
        <v>1088</v>
      </c>
      <c r="F194" s="245" t="s">
        <v>1089</v>
      </c>
      <c r="G194" s="245"/>
      <c r="H194" s="245"/>
      <c r="I194" s="245"/>
      <c r="J194" s="149" t="s">
        <v>396</v>
      </c>
      <c r="K194" s="150">
        <v>5000</v>
      </c>
      <c r="L194" s="246">
        <v>0</v>
      </c>
      <c r="M194" s="246"/>
      <c r="N194" s="246">
        <f t="shared" si="2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1.7999999999999999E-2</v>
      </c>
      <c r="W194" s="153">
        <f t="shared" si="21"/>
        <v>90</v>
      </c>
      <c r="X194" s="153">
        <v>0</v>
      </c>
      <c r="Y194" s="153">
        <f t="shared" si="22"/>
        <v>0</v>
      </c>
      <c r="Z194" s="153">
        <v>0</v>
      </c>
      <c r="AA194" s="154">
        <f t="shared" si="23"/>
        <v>0</v>
      </c>
      <c r="AR194" s="19" t="s">
        <v>490</v>
      </c>
      <c r="AT194" s="19" t="s">
        <v>314</v>
      </c>
      <c r="AU194" s="19" t="s">
        <v>86</v>
      </c>
      <c r="AY194" s="19" t="s">
        <v>313</v>
      </c>
      <c r="BE194" s="155">
        <f t="shared" si="24"/>
        <v>0</v>
      </c>
      <c r="BF194" s="155">
        <f t="shared" si="25"/>
        <v>0</v>
      </c>
      <c r="BG194" s="155">
        <f t="shared" si="26"/>
        <v>0</v>
      </c>
      <c r="BH194" s="155">
        <f t="shared" si="27"/>
        <v>0</v>
      </c>
      <c r="BI194" s="155">
        <f t="shared" si="28"/>
        <v>0</v>
      </c>
      <c r="BJ194" s="19" t="s">
        <v>81</v>
      </c>
      <c r="BK194" s="155">
        <f t="shared" si="29"/>
        <v>0</v>
      </c>
      <c r="BL194" s="19" t="s">
        <v>490</v>
      </c>
      <c r="BM194" s="19" t="s">
        <v>1090</v>
      </c>
    </row>
    <row r="195" spans="2:65" s="1" customFormat="1" ht="31.5" customHeight="1" x14ac:dyDescent="0.3">
      <c r="B195" s="146"/>
      <c r="C195" s="147">
        <v>61</v>
      </c>
      <c r="D195" s="147" t="s">
        <v>314</v>
      </c>
      <c r="E195" s="148" t="s">
        <v>552</v>
      </c>
      <c r="F195" s="245" t="s">
        <v>1091</v>
      </c>
      <c r="G195" s="245"/>
      <c r="H195" s="245"/>
      <c r="I195" s="245"/>
      <c r="J195" s="149" t="s">
        <v>396</v>
      </c>
      <c r="K195" s="150">
        <v>4930</v>
      </c>
      <c r="L195" s="246">
        <v>0</v>
      </c>
      <c r="M195" s="246"/>
      <c r="N195" s="246">
        <f t="shared" si="2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1.4999999999999999E-2</v>
      </c>
      <c r="W195" s="153">
        <f t="shared" si="21"/>
        <v>73.95</v>
      </c>
      <c r="X195" s="153">
        <v>0</v>
      </c>
      <c r="Y195" s="153">
        <f t="shared" si="22"/>
        <v>0</v>
      </c>
      <c r="Z195" s="153">
        <v>0</v>
      </c>
      <c r="AA195" s="154">
        <f t="shared" si="23"/>
        <v>0</v>
      </c>
      <c r="AR195" s="19" t="s">
        <v>490</v>
      </c>
      <c r="AT195" s="19" t="s">
        <v>314</v>
      </c>
      <c r="AU195" s="19" t="s">
        <v>86</v>
      </c>
      <c r="AY195" s="19" t="s">
        <v>313</v>
      </c>
      <c r="BE195" s="155">
        <f t="shared" si="24"/>
        <v>0</v>
      </c>
      <c r="BF195" s="155">
        <f t="shared" si="25"/>
        <v>0</v>
      </c>
      <c r="BG195" s="155">
        <f t="shared" si="26"/>
        <v>0</v>
      </c>
      <c r="BH195" s="155">
        <f t="shared" si="27"/>
        <v>0</v>
      </c>
      <c r="BI195" s="155">
        <f t="shared" si="28"/>
        <v>0</v>
      </c>
      <c r="BJ195" s="19" t="s">
        <v>81</v>
      </c>
      <c r="BK195" s="155">
        <f t="shared" si="29"/>
        <v>0</v>
      </c>
      <c r="BL195" s="19" t="s">
        <v>490</v>
      </c>
      <c r="BM195" s="19" t="s">
        <v>1092</v>
      </c>
    </row>
    <row r="196" spans="2:65" s="1" customFormat="1" ht="22.5" customHeight="1" x14ac:dyDescent="0.3">
      <c r="B196" s="146"/>
      <c r="C196" s="147">
        <v>62</v>
      </c>
      <c r="D196" s="147" t="s">
        <v>314</v>
      </c>
      <c r="E196" s="148" t="s">
        <v>1093</v>
      </c>
      <c r="F196" s="245" t="s">
        <v>1094</v>
      </c>
      <c r="G196" s="245"/>
      <c r="H196" s="245"/>
      <c r="I196" s="245"/>
      <c r="J196" s="149" t="s">
        <v>511</v>
      </c>
      <c r="K196" s="150">
        <v>495</v>
      </c>
      <c r="L196" s="246">
        <v>0</v>
      </c>
      <c r="M196" s="246"/>
      <c r="N196" s="246">
        <f t="shared" si="2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1.4999999999999999E-2</v>
      </c>
      <c r="W196" s="153">
        <f t="shared" si="21"/>
        <v>7.4249999999999998</v>
      </c>
      <c r="X196" s="153">
        <v>0</v>
      </c>
      <c r="Y196" s="153">
        <f t="shared" si="22"/>
        <v>0</v>
      </c>
      <c r="Z196" s="153">
        <v>0</v>
      </c>
      <c r="AA196" s="154">
        <f t="shared" si="2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24"/>
        <v>0</v>
      </c>
      <c r="BF196" s="155">
        <f t="shared" si="25"/>
        <v>0</v>
      </c>
      <c r="BG196" s="155">
        <f t="shared" si="26"/>
        <v>0</v>
      </c>
      <c r="BH196" s="155">
        <f t="shared" si="27"/>
        <v>0</v>
      </c>
      <c r="BI196" s="155">
        <f t="shared" si="28"/>
        <v>0</v>
      </c>
      <c r="BJ196" s="19" t="s">
        <v>81</v>
      </c>
      <c r="BK196" s="155">
        <f t="shared" si="29"/>
        <v>0</v>
      </c>
      <c r="BL196" s="19" t="s">
        <v>490</v>
      </c>
      <c r="BM196" s="19" t="s">
        <v>1095</v>
      </c>
    </row>
    <row r="197" spans="2:65" s="1" customFormat="1" ht="22.5" customHeight="1" x14ac:dyDescent="0.3">
      <c r="B197" s="146"/>
      <c r="C197" s="147">
        <v>63</v>
      </c>
      <c r="D197" s="147" t="s">
        <v>314</v>
      </c>
      <c r="E197" s="148" t="s">
        <v>557</v>
      </c>
      <c r="F197" s="245" t="s">
        <v>1966</v>
      </c>
      <c r="G197" s="245"/>
      <c r="H197" s="245"/>
      <c r="I197" s="245"/>
      <c r="J197" s="149" t="s">
        <v>511</v>
      </c>
      <c r="K197" s="150">
        <v>6</v>
      </c>
      <c r="L197" s="246">
        <v>0</v>
      </c>
      <c r="M197" s="246"/>
      <c r="N197" s="246">
        <f t="shared" si="2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1.4999999999999999E-2</v>
      </c>
      <c r="W197" s="153">
        <f t="shared" si="21"/>
        <v>0.09</v>
      </c>
      <c r="X197" s="153">
        <v>0</v>
      </c>
      <c r="Y197" s="153">
        <f t="shared" si="22"/>
        <v>0</v>
      </c>
      <c r="Z197" s="153">
        <v>0</v>
      </c>
      <c r="AA197" s="154">
        <f t="shared" si="23"/>
        <v>0</v>
      </c>
      <c r="AR197" s="19" t="s">
        <v>490</v>
      </c>
      <c r="AT197" s="19" t="s">
        <v>314</v>
      </c>
      <c r="AU197" s="19" t="s">
        <v>86</v>
      </c>
      <c r="AY197" s="19" t="s">
        <v>313</v>
      </c>
      <c r="BE197" s="155">
        <f t="shared" si="24"/>
        <v>0</v>
      </c>
      <c r="BF197" s="155">
        <f t="shared" si="25"/>
        <v>0</v>
      </c>
      <c r="BG197" s="155">
        <f t="shared" si="26"/>
        <v>0</v>
      </c>
      <c r="BH197" s="155">
        <f t="shared" si="27"/>
        <v>0</v>
      </c>
      <c r="BI197" s="155">
        <f t="shared" si="28"/>
        <v>0</v>
      </c>
      <c r="BJ197" s="19" t="s">
        <v>81</v>
      </c>
      <c r="BK197" s="155">
        <f t="shared" si="29"/>
        <v>0</v>
      </c>
      <c r="BL197" s="19" t="s">
        <v>490</v>
      </c>
      <c r="BM197" s="19" t="s">
        <v>1096</v>
      </c>
    </row>
    <row r="198" spans="2:65" s="1" customFormat="1" ht="31.5" customHeight="1" x14ac:dyDescent="0.3">
      <c r="B198" s="146"/>
      <c r="C198" s="147">
        <v>64</v>
      </c>
      <c r="D198" s="147" t="s">
        <v>314</v>
      </c>
      <c r="E198" s="148" t="s">
        <v>559</v>
      </c>
      <c r="F198" s="245" t="s">
        <v>1964</v>
      </c>
      <c r="G198" s="245"/>
      <c r="H198" s="245"/>
      <c r="I198" s="245"/>
      <c r="J198" s="149" t="s">
        <v>317</v>
      </c>
      <c r="K198" s="150">
        <v>2</v>
      </c>
      <c r="L198" s="246">
        <v>0</v>
      </c>
      <c r="M198" s="246"/>
      <c r="N198" s="246">
        <f t="shared" si="2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1.4999999999999999E-2</v>
      </c>
      <c r="W198" s="153">
        <f t="shared" si="21"/>
        <v>0.03</v>
      </c>
      <c r="X198" s="153">
        <v>0</v>
      </c>
      <c r="Y198" s="153">
        <f t="shared" si="22"/>
        <v>0</v>
      </c>
      <c r="Z198" s="153">
        <v>0</v>
      </c>
      <c r="AA198" s="154">
        <f t="shared" si="2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24"/>
        <v>0</v>
      </c>
      <c r="BF198" s="155">
        <f t="shared" si="25"/>
        <v>0</v>
      </c>
      <c r="BG198" s="155">
        <f t="shared" si="26"/>
        <v>0</v>
      </c>
      <c r="BH198" s="155">
        <f t="shared" si="27"/>
        <v>0</v>
      </c>
      <c r="BI198" s="155">
        <f t="shared" si="28"/>
        <v>0</v>
      </c>
      <c r="BJ198" s="19" t="s">
        <v>81</v>
      </c>
      <c r="BK198" s="155">
        <f t="shared" si="29"/>
        <v>0</v>
      </c>
      <c r="BL198" s="19" t="s">
        <v>490</v>
      </c>
      <c r="BM198" s="19" t="s">
        <v>1097</v>
      </c>
    </row>
    <row r="199" spans="2:65" s="1" customFormat="1" ht="31.5" customHeight="1" x14ac:dyDescent="0.3">
      <c r="B199" s="146"/>
      <c r="C199" s="147">
        <v>65</v>
      </c>
      <c r="D199" s="147" t="s">
        <v>314</v>
      </c>
      <c r="E199" s="148" t="s">
        <v>561</v>
      </c>
      <c r="F199" s="245" t="s">
        <v>1098</v>
      </c>
      <c r="G199" s="245"/>
      <c r="H199" s="245"/>
      <c r="I199" s="245"/>
      <c r="J199" s="149" t="s">
        <v>396</v>
      </c>
      <c r="K199" s="150">
        <v>4930</v>
      </c>
      <c r="L199" s="246">
        <v>0</v>
      </c>
      <c r="M199" s="246"/>
      <c r="N199" s="246">
        <f t="shared" si="2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1.4999999999999999E-2</v>
      </c>
      <c r="W199" s="153">
        <f t="shared" si="21"/>
        <v>73.95</v>
      </c>
      <c r="X199" s="153">
        <v>0</v>
      </c>
      <c r="Y199" s="153">
        <f t="shared" si="22"/>
        <v>0</v>
      </c>
      <c r="Z199" s="153">
        <v>0</v>
      </c>
      <c r="AA199" s="154">
        <f t="shared" si="23"/>
        <v>0</v>
      </c>
      <c r="AR199" s="19" t="s">
        <v>490</v>
      </c>
      <c r="AT199" s="19" t="s">
        <v>314</v>
      </c>
      <c r="AU199" s="19" t="s">
        <v>86</v>
      </c>
      <c r="AY199" s="19" t="s">
        <v>313</v>
      </c>
      <c r="BE199" s="155">
        <f t="shared" si="24"/>
        <v>0</v>
      </c>
      <c r="BF199" s="155">
        <f t="shared" si="25"/>
        <v>0</v>
      </c>
      <c r="BG199" s="155">
        <f t="shared" si="26"/>
        <v>0</v>
      </c>
      <c r="BH199" s="155">
        <f t="shared" si="27"/>
        <v>0</v>
      </c>
      <c r="BI199" s="155">
        <f t="shared" si="28"/>
        <v>0</v>
      </c>
      <c r="BJ199" s="19" t="s">
        <v>81</v>
      </c>
      <c r="BK199" s="155">
        <f t="shared" si="29"/>
        <v>0</v>
      </c>
      <c r="BL199" s="19" t="s">
        <v>490</v>
      </c>
      <c r="BM199" s="19" t="s">
        <v>1099</v>
      </c>
    </row>
    <row r="200" spans="2:65" s="1" customFormat="1" ht="22.5" customHeight="1" x14ac:dyDescent="0.3">
      <c r="B200" s="146"/>
      <c r="C200" s="147">
        <v>66</v>
      </c>
      <c r="D200" s="147" t="s">
        <v>314</v>
      </c>
      <c r="E200" s="148" t="s">
        <v>1100</v>
      </c>
      <c r="F200" s="245" t="s">
        <v>1101</v>
      </c>
      <c r="G200" s="245"/>
      <c r="H200" s="245"/>
      <c r="I200" s="245"/>
      <c r="J200" s="149" t="s">
        <v>317</v>
      </c>
      <c r="K200" s="150">
        <v>1</v>
      </c>
      <c r="L200" s="246">
        <v>0</v>
      </c>
      <c r="M200" s="246"/>
      <c r="N200" s="246">
        <f t="shared" si="2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1.4999999999999999E-2</v>
      </c>
      <c r="W200" s="153">
        <f t="shared" si="21"/>
        <v>1.4999999999999999E-2</v>
      </c>
      <c r="X200" s="153">
        <v>0</v>
      </c>
      <c r="Y200" s="153">
        <f t="shared" si="22"/>
        <v>0</v>
      </c>
      <c r="Z200" s="153">
        <v>0</v>
      </c>
      <c r="AA200" s="154">
        <f t="shared" si="2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24"/>
        <v>0</v>
      </c>
      <c r="BF200" s="155">
        <f t="shared" si="25"/>
        <v>0</v>
      </c>
      <c r="BG200" s="155">
        <f t="shared" si="26"/>
        <v>0</v>
      </c>
      <c r="BH200" s="155">
        <f t="shared" si="27"/>
        <v>0</v>
      </c>
      <c r="BI200" s="155">
        <f t="shared" si="28"/>
        <v>0</v>
      </c>
      <c r="BJ200" s="19" t="s">
        <v>81</v>
      </c>
      <c r="BK200" s="155">
        <f t="shared" si="29"/>
        <v>0</v>
      </c>
      <c r="BL200" s="19" t="s">
        <v>490</v>
      </c>
      <c r="BM200" s="19" t="s">
        <v>1102</v>
      </c>
    </row>
    <row r="201" spans="2:65" s="1" customFormat="1" ht="22.5" customHeight="1" x14ac:dyDescent="0.3">
      <c r="B201" s="146"/>
      <c r="C201" s="147">
        <v>67</v>
      </c>
      <c r="D201" s="147" t="s">
        <v>314</v>
      </c>
      <c r="E201" s="148" t="s">
        <v>565</v>
      </c>
      <c r="F201" s="245" t="s">
        <v>566</v>
      </c>
      <c r="G201" s="245"/>
      <c r="H201" s="245"/>
      <c r="I201" s="245"/>
      <c r="J201" s="149" t="s">
        <v>396</v>
      </c>
      <c r="K201" s="150">
        <v>4930</v>
      </c>
      <c r="L201" s="246">
        <v>0</v>
      </c>
      <c r="M201" s="246"/>
      <c r="N201" s="246">
        <f t="shared" si="2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0</v>
      </c>
      <c r="W201" s="153">
        <f t="shared" si="21"/>
        <v>0</v>
      </c>
      <c r="X201" s="153">
        <v>0</v>
      </c>
      <c r="Y201" s="153">
        <f t="shared" si="22"/>
        <v>0</v>
      </c>
      <c r="Z201" s="153">
        <v>0</v>
      </c>
      <c r="AA201" s="154">
        <f t="shared" si="23"/>
        <v>0</v>
      </c>
      <c r="AR201" s="19" t="s">
        <v>490</v>
      </c>
      <c r="AT201" s="19" t="s">
        <v>314</v>
      </c>
      <c r="AU201" s="19" t="s">
        <v>86</v>
      </c>
      <c r="AY201" s="19" t="s">
        <v>313</v>
      </c>
      <c r="BE201" s="155">
        <f t="shared" si="24"/>
        <v>0</v>
      </c>
      <c r="BF201" s="155">
        <f t="shared" si="25"/>
        <v>0</v>
      </c>
      <c r="BG201" s="155">
        <f t="shared" si="26"/>
        <v>0</v>
      </c>
      <c r="BH201" s="155">
        <f t="shared" si="27"/>
        <v>0</v>
      </c>
      <c r="BI201" s="155">
        <f t="shared" si="28"/>
        <v>0</v>
      </c>
      <c r="BJ201" s="19" t="s">
        <v>81</v>
      </c>
      <c r="BK201" s="155">
        <f t="shared" si="29"/>
        <v>0</v>
      </c>
      <c r="BL201" s="19" t="s">
        <v>490</v>
      </c>
      <c r="BM201" s="19" t="s">
        <v>1103</v>
      </c>
    </row>
    <row r="202" spans="2:65" s="1" customFormat="1" ht="31.5" customHeight="1" x14ac:dyDescent="0.3">
      <c r="B202" s="146"/>
      <c r="C202" s="147">
        <v>68</v>
      </c>
      <c r="D202" s="147" t="s">
        <v>314</v>
      </c>
      <c r="E202" s="148" t="s">
        <v>571</v>
      </c>
      <c r="F202" s="245" t="s">
        <v>572</v>
      </c>
      <c r="G202" s="245"/>
      <c r="H202" s="245"/>
      <c r="I202" s="245"/>
      <c r="J202" s="149" t="s">
        <v>317</v>
      </c>
      <c r="K202" s="150">
        <v>2</v>
      </c>
      <c r="L202" s="246">
        <v>0</v>
      </c>
      <c r="M202" s="246"/>
      <c r="N202" s="246">
        <f t="shared" si="2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0</v>
      </c>
      <c r="W202" s="153">
        <f t="shared" si="21"/>
        <v>0</v>
      </c>
      <c r="X202" s="153">
        <v>0</v>
      </c>
      <c r="Y202" s="153">
        <f t="shared" si="22"/>
        <v>0</v>
      </c>
      <c r="Z202" s="153">
        <v>0</v>
      </c>
      <c r="AA202" s="154">
        <f t="shared" si="2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24"/>
        <v>0</v>
      </c>
      <c r="BF202" s="155">
        <f t="shared" si="25"/>
        <v>0</v>
      </c>
      <c r="BG202" s="155">
        <f t="shared" si="26"/>
        <v>0</v>
      </c>
      <c r="BH202" s="155">
        <f t="shared" si="27"/>
        <v>0</v>
      </c>
      <c r="BI202" s="155">
        <f t="shared" si="28"/>
        <v>0</v>
      </c>
      <c r="BJ202" s="19" t="s">
        <v>81</v>
      </c>
      <c r="BK202" s="155">
        <f t="shared" si="29"/>
        <v>0</v>
      </c>
      <c r="BL202" s="19" t="s">
        <v>490</v>
      </c>
      <c r="BM202" s="19" t="s">
        <v>1104</v>
      </c>
    </row>
    <row r="203" spans="2:65" s="1" customFormat="1" ht="22.5" customHeight="1" x14ac:dyDescent="0.3">
      <c r="B203" s="146"/>
      <c r="C203" s="147">
        <v>69</v>
      </c>
      <c r="D203" s="147" t="s">
        <v>314</v>
      </c>
      <c r="E203" s="148" t="s">
        <v>574</v>
      </c>
      <c r="F203" s="245" t="s">
        <v>575</v>
      </c>
      <c r="G203" s="245"/>
      <c r="H203" s="245"/>
      <c r="I203" s="245"/>
      <c r="J203" s="149" t="s">
        <v>511</v>
      </c>
      <c r="K203" s="150">
        <v>495</v>
      </c>
      <c r="L203" s="246">
        <v>0</v>
      </c>
      <c r="M203" s="246"/>
      <c r="N203" s="246">
        <f t="shared" si="2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0</v>
      </c>
      <c r="W203" s="153">
        <f t="shared" si="21"/>
        <v>0</v>
      </c>
      <c r="X203" s="153">
        <v>0</v>
      </c>
      <c r="Y203" s="153">
        <f t="shared" si="22"/>
        <v>0</v>
      </c>
      <c r="Z203" s="153">
        <v>0</v>
      </c>
      <c r="AA203" s="154">
        <f t="shared" si="23"/>
        <v>0</v>
      </c>
      <c r="AR203" s="19" t="s">
        <v>490</v>
      </c>
      <c r="AT203" s="19" t="s">
        <v>314</v>
      </c>
      <c r="AU203" s="19" t="s">
        <v>86</v>
      </c>
      <c r="AY203" s="19" t="s">
        <v>313</v>
      </c>
      <c r="BE203" s="155">
        <f t="shared" si="24"/>
        <v>0</v>
      </c>
      <c r="BF203" s="155">
        <f t="shared" si="25"/>
        <v>0</v>
      </c>
      <c r="BG203" s="155">
        <f t="shared" si="26"/>
        <v>0</v>
      </c>
      <c r="BH203" s="155">
        <f t="shared" si="27"/>
        <v>0</v>
      </c>
      <c r="BI203" s="155">
        <f t="shared" si="28"/>
        <v>0</v>
      </c>
      <c r="BJ203" s="19" t="s">
        <v>81</v>
      </c>
      <c r="BK203" s="155">
        <f t="shared" si="29"/>
        <v>0</v>
      </c>
      <c r="BL203" s="19" t="s">
        <v>490</v>
      </c>
      <c r="BM203" s="19" t="s">
        <v>1105</v>
      </c>
    </row>
    <row r="204" spans="2:65" s="1" customFormat="1" ht="31.5" customHeight="1" x14ac:dyDescent="0.3">
      <c r="B204" s="146"/>
      <c r="C204" s="147">
        <v>70</v>
      </c>
      <c r="D204" s="147" t="s">
        <v>314</v>
      </c>
      <c r="E204" s="148" t="s">
        <v>577</v>
      </c>
      <c r="F204" s="245" t="s">
        <v>578</v>
      </c>
      <c r="G204" s="245"/>
      <c r="H204" s="245"/>
      <c r="I204" s="245"/>
      <c r="J204" s="149" t="s">
        <v>317</v>
      </c>
      <c r="K204" s="150">
        <v>1</v>
      </c>
      <c r="L204" s="246">
        <v>0</v>
      </c>
      <c r="M204" s="246"/>
      <c r="N204" s="246">
        <f t="shared" si="2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0</v>
      </c>
      <c r="W204" s="153">
        <f t="shared" si="21"/>
        <v>0</v>
      </c>
      <c r="X204" s="153">
        <v>0</v>
      </c>
      <c r="Y204" s="153">
        <f t="shared" si="22"/>
        <v>0</v>
      </c>
      <c r="Z204" s="153">
        <v>0</v>
      </c>
      <c r="AA204" s="154">
        <f t="shared" si="23"/>
        <v>0</v>
      </c>
      <c r="AR204" s="19" t="s">
        <v>579</v>
      </c>
      <c r="AT204" s="19" t="s">
        <v>314</v>
      </c>
      <c r="AU204" s="19" t="s">
        <v>86</v>
      </c>
      <c r="AY204" s="19" t="s">
        <v>313</v>
      </c>
      <c r="BE204" s="155">
        <f t="shared" si="24"/>
        <v>0</v>
      </c>
      <c r="BF204" s="155">
        <f t="shared" si="25"/>
        <v>0</v>
      </c>
      <c r="BG204" s="155">
        <f t="shared" si="26"/>
        <v>0</v>
      </c>
      <c r="BH204" s="155">
        <f t="shared" si="27"/>
        <v>0</v>
      </c>
      <c r="BI204" s="155">
        <f t="shared" si="28"/>
        <v>0</v>
      </c>
      <c r="BJ204" s="19" t="s">
        <v>81</v>
      </c>
      <c r="BK204" s="155">
        <f t="shared" si="29"/>
        <v>0</v>
      </c>
      <c r="BL204" s="19" t="s">
        <v>579</v>
      </c>
      <c r="BM204" s="19" t="s">
        <v>1106</v>
      </c>
    </row>
    <row r="205" spans="2:65" s="1" customFormat="1" ht="31.5" customHeight="1" x14ac:dyDescent="0.3">
      <c r="B205" s="146"/>
      <c r="C205" s="147">
        <v>71</v>
      </c>
      <c r="D205" s="147" t="s">
        <v>314</v>
      </c>
      <c r="E205" s="148" t="s">
        <v>581</v>
      </c>
      <c r="F205" s="245" t="s">
        <v>582</v>
      </c>
      <c r="G205" s="245"/>
      <c r="H205" s="245"/>
      <c r="I205" s="245"/>
      <c r="J205" s="149" t="s">
        <v>387</v>
      </c>
      <c r="K205" s="150">
        <v>20</v>
      </c>
      <c r="L205" s="246">
        <v>0</v>
      </c>
      <c r="M205" s="246"/>
      <c r="N205" s="246">
        <f t="shared" si="2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</v>
      </c>
      <c r="W205" s="153">
        <f t="shared" si="21"/>
        <v>0</v>
      </c>
      <c r="X205" s="153">
        <v>0</v>
      </c>
      <c r="Y205" s="153">
        <f t="shared" si="22"/>
        <v>0</v>
      </c>
      <c r="Z205" s="153">
        <v>0</v>
      </c>
      <c r="AA205" s="154">
        <f t="shared" si="23"/>
        <v>0</v>
      </c>
      <c r="AR205" s="19" t="s">
        <v>579</v>
      </c>
      <c r="AT205" s="19" t="s">
        <v>314</v>
      </c>
      <c r="AU205" s="19" t="s">
        <v>86</v>
      </c>
      <c r="AY205" s="19" t="s">
        <v>313</v>
      </c>
      <c r="BE205" s="155">
        <f t="shared" si="24"/>
        <v>0</v>
      </c>
      <c r="BF205" s="155">
        <f t="shared" si="25"/>
        <v>0</v>
      </c>
      <c r="BG205" s="155">
        <f t="shared" si="26"/>
        <v>0</v>
      </c>
      <c r="BH205" s="155">
        <f t="shared" si="27"/>
        <v>0</v>
      </c>
      <c r="BI205" s="155">
        <f t="shared" si="28"/>
        <v>0</v>
      </c>
      <c r="BJ205" s="19" t="s">
        <v>81</v>
      </c>
      <c r="BK205" s="155">
        <f t="shared" si="29"/>
        <v>0</v>
      </c>
      <c r="BL205" s="19" t="s">
        <v>579</v>
      </c>
      <c r="BM205" s="19" t="s">
        <v>1107</v>
      </c>
    </row>
    <row r="206" spans="2:65" s="1" customFormat="1" ht="44.25" customHeight="1" x14ac:dyDescent="0.3">
      <c r="B206" s="146"/>
      <c r="C206" s="147">
        <v>72</v>
      </c>
      <c r="D206" s="147" t="s">
        <v>314</v>
      </c>
      <c r="E206" s="148" t="s">
        <v>584</v>
      </c>
      <c r="F206" s="245" t="s">
        <v>585</v>
      </c>
      <c r="G206" s="245"/>
      <c r="H206" s="245"/>
      <c r="I206" s="245"/>
      <c r="J206" s="149" t="s">
        <v>511</v>
      </c>
      <c r="K206" s="150">
        <v>10</v>
      </c>
      <c r="L206" s="246">
        <v>0</v>
      </c>
      <c r="M206" s="246"/>
      <c r="N206" s="246">
        <f t="shared" si="2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0</v>
      </c>
      <c r="W206" s="153">
        <f t="shared" si="21"/>
        <v>0</v>
      </c>
      <c r="X206" s="153">
        <v>0</v>
      </c>
      <c r="Y206" s="153">
        <f t="shared" si="22"/>
        <v>0</v>
      </c>
      <c r="Z206" s="153">
        <v>0</v>
      </c>
      <c r="AA206" s="154">
        <f t="shared" si="23"/>
        <v>0</v>
      </c>
      <c r="AR206" s="19" t="s">
        <v>490</v>
      </c>
      <c r="AT206" s="19" t="s">
        <v>314</v>
      </c>
      <c r="AU206" s="19" t="s">
        <v>86</v>
      </c>
      <c r="AY206" s="19" t="s">
        <v>313</v>
      </c>
      <c r="BE206" s="155">
        <f t="shared" si="24"/>
        <v>0</v>
      </c>
      <c r="BF206" s="155">
        <f t="shared" si="25"/>
        <v>0</v>
      </c>
      <c r="BG206" s="155">
        <f t="shared" si="26"/>
        <v>0</v>
      </c>
      <c r="BH206" s="155">
        <f t="shared" si="27"/>
        <v>0</v>
      </c>
      <c r="BI206" s="155">
        <f t="shared" si="28"/>
        <v>0</v>
      </c>
      <c r="BJ206" s="19" t="s">
        <v>81</v>
      </c>
      <c r="BK206" s="155">
        <f t="shared" si="29"/>
        <v>0</v>
      </c>
      <c r="BL206" s="19" t="s">
        <v>490</v>
      </c>
      <c r="BM206" s="19" t="s">
        <v>1108</v>
      </c>
    </row>
    <row r="207" spans="2:65" s="1" customFormat="1" ht="22.5" customHeight="1" x14ac:dyDescent="0.3">
      <c r="B207" s="146"/>
      <c r="C207" s="147">
        <v>73</v>
      </c>
      <c r="D207" s="147" t="s">
        <v>314</v>
      </c>
      <c r="E207" s="148" t="s">
        <v>590</v>
      </c>
      <c r="F207" s="245" t="s">
        <v>591</v>
      </c>
      <c r="G207" s="245"/>
      <c r="H207" s="245"/>
      <c r="I207" s="245"/>
      <c r="J207" s="149" t="s">
        <v>317</v>
      </c>
      <c r="K207" s="150">
        <v>1</v>
      </c>
      <c r="L207" s="246">
        <v>0</v>
      </c>
      <c r="M207" s="246"/>
      <c r="N207" s="246">
        <f t="shared" si="2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0</v>
      </c>
      <c r="W207" s="153">
        <f t="shared" si="21"/>
        <v>0</v>
      </c>
      <c r="X207" s="153">
        <v>0</v>
      </c>
      <c r="Y207" s="153">
        <f t="shared" si="22"/>
        <v>0</v>
      </c>
      <c r="Z207" s="153">
        <v>0</v>
      </c>
      <c r="AA207" s="154">
        <f t="shared" si="23"/>
        <v>0</v>
      </c>
      <c r="AR207" s="19" t="s">
        <v>579</v>
      </c>
      <c r="AT207" s="19" t="s">
        <v>314</v>
      </c>
      <c r="AU207" s="19" t="s">
        <v>86</v>
      </c>
      <c r="AY207" s="19" t="s">
        <v>313</v>
      </c>
      <c r="BE207" s="155">
        <f t="shared" si="24"/>
        <v>0</v>
      </c>
      <c r="BF207" s="155">
        <f t="shared" si="25"/>
        <v>0</v>
      </c>
      <c r="BG207" s="155">
        <f t="shared" si="26"/>
        <v>0</v>
      </c>
      <c r="BH207" s="155">
        <f t="shared" si="27"/>
        <v>0</v>
      </c>
      <c r="BI207" s="155">
        <f t="shared" si="28"/>
        <v>0</v>
      </c>
      <c r="BJ207" s="19" t="s">
        <v>81</v>
      </c>
      <c r="BK207" s="155">
        <f t="shared" si="29"/>
        <v>0</v>
      </c>
      <c r="BL207" s="19" t="s">
        <v>579</v>
      </c>
      <c r="BM207" s="19" t="s">
        <v>1109</v>
      </c>
    </row>
    <row r="208" spans="2:65" s="1" customFormat="1" ht="22.5" customHeight="1" x14ac:dyDescent="0.3">
      <c r="B208" s="146"/>
      <c r="C208" s="147">
        <v>74</v>
      </c>
      <c r="D208" s="147" t="s">
        <v>314</v>
      </c>
      <c r="E208" s="148" t="s">
        <v>593</v>
      </c>
      <c r="F208" s="245" t="s">
        <v>594</v>
      </c>
      <c r="G208" s="245"/>
      <c r="H208" s="245"/>
      <c r="I208" s="245"/>
      <c r="J208" s="149" t="s">
        <v>317</v>
      </c>
      <c r="K208" s="150">
        <v>1</v>
      </c>
      <c r="L208" s="246">
        <v>0</v>
      </c>
      <c r="M208" s="246"/>
      <c r="N208" s="246">
        <f t="shared" si="20"/>
        <v>0</v>
      </c>
      <c r="O208" s="246"/>
      <c r="P208" s="246"/>
      <c r="Q208" s="246"/>
      <c r="R208" s="151"/>
      <c r="T208" s="152" t="s">
        <v>5</v>
      </c>
      <c r="U208" s="156" t="s">
        <v>39</v>
      </c>
      <c r="V208" s="157">
        <v>0</v>
      </c>
      <c r="W208" s="157">
        <f t="shared" si="21"/>
        <v>0</v>
      </c>
      <c r="X208" s="157">
        <v>0</v>
      </c>
      <c r="Y208" s="157">
        <f t="shared" si="22"/>
        <v>0</v>
      </c>
      <c r="Z208" s="157">
        <v>0</v>
      </c>
      <c r="AA208" s="158">
        <f t="shared" si="23"/>
        <v>0</v>
      </c>
      <c r="AR208" s="19" t="s">
        <v>579</v>
      </c>
      <c r="AT208" s="19" t="s">
        <v>314</v>
      </c>
      <c r="AU208" s="19" t="s">
        <v>86</v>
      </c>
      <c r="AY208" s="19" t="s">
        <v>313</v>
      </c>
      <c r="BE208" s="155">
        <f t="shared" si="24"/>
        <v>0</v>
      </c>
      <c r="BF208" s="155">
        <f t="shared" si="25"/>
        <v>0</v>
      </c>
      <c r="BG208" s="155">
        <f t="shared" si="26"/>
        <v>0</v>
      </c>
      <c r="BH208" s="155">
        <f t="shared" si="27"/>
        <v>0</v>
      </c>
      <c r="BI208" s="155">
        <f t="shared" si="28"/>
        <v>0</v>
      </c>
      <c r="BJ208" s="19" t="s">
        <v>81</v>
      </c>
      <c r="BK208" s="155">
        <f t="shared" si="29"/>
        <v>0</v>
      </c>
      <c r="BL208" s="19" t="s">
        <v>579</v>
      </c>
      <c r="BM208" s="19" t="s">
        <v>1110</v>
      </c>
    </row>
    <row r="209" spans="2:18" s="1" customFormat="1" ht="6.95" customHeight="1" x14ac:dyDescent="0.3">
      <c r="B209" s="57"/>
      <c r="C209" s="58"/>
      <c r="D209" s="58"/>
      <c r="E209" s="58"/>
      <c r="F209" s="58"/>
      <c r="G209" s="58"/>
      <c r="H209" s="58"/>
      <c r="I209" s="58"/>
      <c r="J209" s="58"/>
      <c r="K209" s="58"/>
      <c r="L209" s="58"/>
      <c r="M209" s="58"/>
      <c r="N209" s="58"/>
      <c r="O209" s="58"/>
      <c r="P209" s="58"/>
      <c r="Q209" s="58"/>
      <c r="R209" s="59"/>
    </row>
  </sheetData>
  <mergeCells count="301">
    <mergeCell ref="N164:Q164"/>
    <mergeCell ref="N172:Q172"/>
    <mergeCell ref="N173:Q173"/>
    <mergeCell ref="H1:K1"/>
    <mergeCell ref="S2:AC2"/>
    <mergeCell ref="F206:I206"/>
    <mergeCell ref="L206:M206"/>
    <mergeCell ref="N206:Q206"/>
    <mergeCell ref="F201:I201"/>
    <mergeCell ref="L201:M201"/>
    <mergeCell ref="N201:Q201"/>
    <mergeCell ref="F202:I202"/>
    <mergeCell ref="L202:M202"/>
    <mergeCell ref="N202:Q202"/>
    <mergeCell ref="F198:I198"/>
    <mergeCell ref="L198:M198"/>
    <mergeCell ref="N198:Q198"/>
    <mergeCell ref="F199:I199"/>
    <mergeCell ref="F194:I194"/>
    <mergeCell ref="L194:M194"/>
    <mergeCell ref="N194:Q194"/>
    <mergeCell ref="L199:M199"/>
    <mergeCell ref="N199:Q199"/>
    <mergeCell ref="F200:I200"/>
    <mergeCell ref="F207:I207"/>
    <mergeCell ref="L207:M207"/>
    <mergeCell ref="N207:Q207"/>
    <mergeCell ref="F208:I208"/>
    <mergeCell ref="L208:M208"/>
    <mergeCell ref="N208:Q208"/>
    <mergeCell ref="F203:I203"/>
    <mergeCell ref="L203:M203"/>
    <mergeCell ref="N203:Q203"/>
    <mergeCell ref="F204:I204"/>
    <mergeCell ref="L204:M204"/>
    <mergeCell ref="N204:Q204"/>
    <mergeCell ref="F205:I205"/>
    <mergeCell ref="L205:M205"/>
    <mergeCell ref="N205:Q205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2:I182"/>
    <mergeCell ref="L182:M182"/>
    <mergeCell ref="N182:Q182"/>
    <mergeCell ref="F183:I183"/>
    <mergeCell ref="L183:M183"/>
    <mergeCell ref="N183:Q183"/>
    <mergeCell ref="F184:I184"/>
    <mergeCell ref="L184:M184"/>
    <mergeCell ref="N184:Q184"/>
    <mergeCell ref="F178:I178"/>
    <mergeCell ref="L178:M178"/>
    <mergeCell ref="N178:Q178"/>
    <mergeCell ref="F179:I179"/>
    <mergeCell ref="L179:M179"/>
    <mergeCell ref="N179:Q179"/>
    <mergeCell ref="F181:I181"/>
    <mergeCell ref="L181:M181"/>
    <mergeCell ref="N181:Q181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0:I170"/>
    <mergeCell ref="F171:I171"/>
    <mergeCell ref="L171:M171"/>
    <mergeCell ref="N171:Q171"/>
    <mergeCell ref="L170:M170"/>
    <mergeCell ref="N170:Q170"/>
    <mergeCell ref="F174:I174"/>
    <mergeCell ref="L174:M174"/>
    <mergeCell ref="N174:Q174"/>
    <mergeCell ref="F165:I165"/>
    <mergeCell ref="L165:M165"/>
    <mergeCell ref="N165:Q165"/>
    <mergeCell ref="F166:I166"/>
    <mergeCell ref="F169:I169"/>
    <mergeCell ref="L169:M169"/>
    <mergeCell ref="N169:Q169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0:I160"/>
    <mergeCell ref="L160:M160"/>
    <mergeCell ref="N160:Q160"/>
    <mergeCell ref="F161:I161"/>
    <mergeCell ref="L161:M161"/>
    <mergeCell ref="N161:Q161"/>
    <mergeCell ref="F163:I163"/>
    <mergeCell ref="L163:M163"/>
    <mergeCell ref="N163:Q163"/>
    <mergeCell ref="N162:Q162"/>
    <mergeCell ref="N149:Q149"/>
    <mergeCell ref="F156:I156"/>
    <mergeCell ref="L156:M156"/>
    <mergeCell ref="N156:Q156"/>
    <mergeCell ref="F158:I158"/>
    <mergeCell ref="L158:M158"/>
    <mergeCell ref="N158:Q158"/>
    <mergeCell ref="F159:I159"/>
    <mergeCell ref="L159:M159"/>
    <mergeCell ref="N159:Q159"/>
    <mergeCell ref="N155:Q155"/>
    <mergeCell ref="N157:Q157"/>
    <mergeCell ref="F150:I150"/>
    <mergeCell ref="L150:M150"/>
    <mergeCell ref="N150:Q150"/>
    <mergeCell ref="F152:I152"/>
    <mergeCell ref="L152:M152"/>
    <mergeCell ref="N152:Q152"/>
    <mergeCell ref="F154:I154"/>
    <mergeCell ref="L154:M154"/>
    <mergeCell ref="N154:Q154"/>
    <mergeCell ref="F153:I153"/>
    <mergeCell ref="L153:M153"/>
    <mergeCell ref="N153:Q153"/>
    <mergeCell ref="F146:I146"/>
    <mergeCell ref="L146:M146"/>
    <mergeCell ref="N146:Q146"/>
    <mergeCell ref="F147:I147"/>
    <mergeCell ref="L147:M147"/>
    <mergeCell ref="N147:Q147"/>
    <mergeCell ref="F148:I148"/>
    <mergeCell ref="L148:M148"/>
    <mergeCell ref="N148:Q148"/>
    <mergeCell ref="F143:I143"/>
    <mergeCell ref="L141:M141"/>
    <mergeCell ref="N141:Q141"/>
    <mergeCell ref="L143:M143"/>
    <mergeCell ref="N143:Q143"/>
    <mergeCell ref="F145:I145"/>
    <mergeCell ref="L145:M145"/>
    <mergeCell ref="N145:Q145"/>
    <mergeCell ref="N144:Q144"/>
    <mergeCell ref="F138:I138"/>
    <mergeCell ref="F139:I139"/>
    <mergeCell ref="L139:M139"/>
    <mergeCell ref="N139:Q139"/>
    <mergeCell ref="F140:I140"/>
    <mergeCell ref="F141:I141"/>
    <mergeCell ref="F142:I142"/>
    <mergeCell ref="L142:M142"/>
    <mergeCell ref="N142:Q142"/>
    <mergeCell ref="F135:I135"/>
    <mergeCell ref="L135:M135"/>
    <mergeCell ref="N135:Q135"/>
    <mergeCell ref="F136:I136"/>
    <mergeCell ref="L136:M136"/>
    <mergeCell ref="N136:Q136"/>
    <mergeCell ref="F137:I137"/>
    <mergeCell ref="L137:M137"/>
    <mergeCell ref="N137:Q137"/>
    <mergeCell ref="F132:I132"/>
    <mergeCell ref="L132:M132"/>
    <mergeCell ref="N132:Q132"/>
    <mergeCell ref="F133:I133"/>
    <mergeCell ref="L133:M133"/>
    <mergeCell ref="N133:Q133"/>
    <mergeCell ref="F134:I134"/>
    <mergeCell ref="L134:M134"/>
    <mergeCell ref="N134:Q134"/>
    <mergeCell ref="F129:I129"/>
    <mergeCell ref="L129:M129"/>
    <mergeCell ref="N129:Q129"/>
    <mergeCell ref="F130:I130"/>
    <mergeCell ref="L130:M130"/>
    <mergeCell ref="N130:Q130"/>
    <mergeCell ref="F131:I131"/>
    <mergeCell ref="L131:M131"/>
    <mergeCell ref="N131:Q131"/>
    <mergeCell ref="F126:I126"/>
    <mergeCell ref="L126:M126"/>
    <mergeCell ref="N126:Q126"/>
    <mergeCell ref="F127:I127"/>
    <mergeCell ref="L127:M127"/>
    <mergeCell ref="N127:Q127"/>
    <mergeCell ref="F128:I128"/>
    <mergeCell ref="L128:M128"/>
    <mergeCell ref="N128:Q128"/>
    <mergeCell ref="M118:Q118"/>
    <mergeCell ref="F120:I120"/>
    <mergeCell ref="L120:M120"/>
    <mergeCell ref="N120:Q120"/>
    <mergeCell ref="F124:I124"/>
    <mergeCell ref="L124:M124"/>
    <mergeCell ref="N124:Q124"/>
    <mergeCell ref="F125:I125"/>
    <mergeCell ref="L125:M125"/>
    <mergeCell ref="N125:Q125"/>
    <mergeCell ref="N121:Q121"/>
    <mergeCell ref="N122:Q122"/>
    <mergeCell ref="N123:Q123"/>
    <mergeCell ref="N99:Q99"/>
    <mergeCell ref="N101:Q101"/>
    <mergeCell ref="L103:Q103"/>
    <mergeCell ref="C109:Q109"/>
    <mergeCell ref="F111:P111"/>
    <mergeCell ref="F112:P112"/>
    <mergeCell ref="F113:P113"/>
    <mergeCell ref="M115:P115"/>
    <mergeCell ref="M117:Q117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F78:P78"/>
    <mergeCell ref="F79:P79"/>
    <mergeCell ref="F80:P80"/>
    <mergeCell ref="M82:P82"/>
    <mergeCell ref="M84:Q84"/>
    <mergeCell ref="M85:Q85"/>
    <mergeCell ref="C87:G87"/>
    <mergeCell ref="N87:Q87"/>
    <mergeCell ref="N89:Q89"/>
    <mergeCell ref="M34:P34"/>
    <mergeCell ref="H35:J35"/>
    <mergeCell ref="M35:P35"/>
    <mergeCell ref="H36:J36"/>
    <mergeCell ref="M36:P36"/>
    <mergeCell ref="H37:J37"/>
    <mergeCell ref="M37:P37"/>
    <mergeCell ref="L39:P39"/>
    <mergeCell ref="C76:Q76"/>
    <mergeCell ref="F151:I151"/>
    <mergeCell ref="L151:M151"/>
    <mergeCell ref="N151:Q151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H33:J33"/>
    <mergeCell ref="M33:P33"/>
    <mergeCell ref="H34:J34"/>
  </mergeCells>
  <hyperlinks>
    <hyperlink ref="F1:G1" location="C2" display="1) Krycí list rozpočtu"/>
    <hyperlink ref="H1:K1" location="C87" display="2) Rekapitulace rozpočtu"/>
    <hyperlink ref="L1" location="C120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07"/>
  <sheetViews>
    <sheetView showGridLines="0" workbookViewId="0">
      <pane ySplit="1" topLeftCell="A190" activePane="bottomLeft" state="frozen"/>
      <selection pane="bottomLeft" activeCell="L207" sqref="L20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165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1111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N101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ROUND((SUM(BE101:BE102)+SUM(BE121:BE206)), 2)</f>
        <v>0</v>
      </c>
      <c r="I33" s="249"/>
      <c r="J33" s="249"/>
      <c r="K33" s="34"/>
      <c r="L33" s="34"/>
      <c r="M33" s="252">
        <f>ROUND(ROUND((SUM(BE101:BE102)+SUM(BE121:BE206)),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ROUND((SUM(BF101:BF102)+SUM(BF121:BF206)), 2)</f>
        <v>0</v>
      </c>
      <c r="I34" s="249"/>
      <c r="J34" s="249"/>
      <c r="K34" s="34"/>
      <c r="L34" s="34"/>
      <c r="M34" s="252">
        <f>ROUND(ROUND((SUM(BF101:BF102)+SUM(BF121:BF206)),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ROUND((SUM(BG101:BG102)+SUM(BG121:BG206)),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ROUND((SUM(BH101:BH102)+SUM(BH121:BH206)),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ROUND((SUM(BI101:BI102)+SUM(BI121:BI206)),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SO0907 - SO 09-07 - Potrubní část P102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N121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N122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N123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N148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N153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N155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N160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N162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N170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N171</f>
        <v>0</v>
      </c>
      <c r="O99" s="237"/>
      <c r="P99" s="237"/>
      <c r="Q99" s="237"/>
      <c r="R99" s="125"/>
    </row>
    <row r="100" spans="2:21" s="1" customFormat="1" ht="21.75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18" t="s">
        <v>298</v>
      </c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257">
        <v>0</v>
      </c>
      <c r="O101" s="260"/>
      <c r="P101" s="260"/>
      <c r="Q101" s="260"/>
      <c r="R101" s="35"/>
      <c r="T101" s="126"/>
      <c r="U101" s="127" t="s">
        <v>38</v>
      </c>
    </row>
    <row r="102" spans="2:21" s="1" customFormat="1" ht="18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1" s="1" customFormat="1" ht="29.25" customHeight="1" x14ac:dyDescent="0.3">
      <c r="B103" s="33"/>
      <c r="C103" s="109" t="s">
        <v>276</v>
      </c>
      <c r="D103" s="110"/>
      <c r="E103" s="110"/>
      <c r="F103" s="110"/>
      <c r="G103" s="110"/>
      <c r="H103" s="110"/>
      <c r="I103" s="110"/>
      <c r="J103" s="110"/>
      <c r="K103" s="110"/>
      <c r="L103" s="240">
        <f>ROUND(SUM(N89+N101),2)</f>
        <v>0</v>
      </c>
      <c r="M103" s="240"/>
      <c r="N103" s="240"/>
      <c r="O103" s="240"/>
      <c r="P103" s="240"/>
      <c r="Q103" s="240"/>
      <c r="R103" s="35"/>
    </row>
    <row r="104" spans="2:21" s="1" customFormat="1" ht="6.95" customHeight="1" x14ac:dyDescent="0.3"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9"/>
    </row>
    <row r="108" spans="2:21" s="1" customFormat="1" ht="6.95" customHeight="1" x14ac:dyDescent="0.3"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2"/>
    </row>
    <row r="109" spans="2:21" s="1" customFormat="1" ht="36.950000000000003" customHeight="1" x14ac:dyDescent="0.3">
      <c r="B109" s="33"/>
      <c r="C109" s="205" t="s">
        <v>299</v>
      </c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249"/>
      <c r="R109" s="35"/>
    </row>
    <row r="110" spans="2:21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21" s="1" customFormat="1" ht="30" customHeight="1" x14ac:dyDescent="0.3">
      <c r="B111" s="33"/>
      <c r="C111" s="30" t="s">
        <v>17</v>
      </c>
      <c r="D111" s="34"/>
      <c r="E111" s="34"/>
      <c r="F111" s="247" t="str">
        <f>F6</f>
        <v>Výstavba inženýrských sítí v prostoru Slatinice</v>
      </c>
      <c r="G111" s="248"/>
      <c r="H111" s="248"/>
      <c r="I111" s="248"/>
      <c r="J111" s="248"/>
      <c r="K111" s="248"/>
      <c r="L111" s="248"/>
      <c r="M111" s="248"/>
      <c r="N111" s="248"/>
      <c r="O111" s="248"/>
      <c r="P111" s="248"/>
      <c r="Q111" s="34"/>
      <c r="R111" s="35"/>
    </row>
    <row r="112" spans="2:21" ht="30" customHeight="1" x14ac:dyDescent="0.3">
      <c r="B112" s="23"/>
      <c r="C112" s="30" t="s">
        <v>283</v>
      </c>
      <c r="D112" s="26"/>
      <c r="E112" s="26"/>
      <c r="F112" s="247" t="s">
        <v>909</v>
      </c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6"/>
      <c r="R112" s="24"/>
    </row>
    <row r="113" spans="2:65" s="1" customFormat="1" ht="36.950000000000003" customHeight="1" x14ac:dyDescent="0.3">
      <c r="B113" s="33"/>
      <c r="C113" s="67" t="s">
        <v>285</v>
      </c>
      <c r="D113" s="34"/>
      <c r="E113" s="34"/>
      <c r="F113" s="221" t="str">
        <f>F8</f>
        <v>SO0907 - SO 09-07 - Potrubní část P102</v>
      </c>
      <c r="G113" s="249"/>
      <c r="H113" s="249"/>
      <c r="I113" s="249"/>
      <c r="J113" s="249"/>
      <c r="K113" s="249"/>
      <c r="L113" s="249"/>
      <c r="M113" s="249"/>
      <c r="N113" s="249"/>
      <c r="O113" s="249"/>
      <c r="P113" s="249"/>
      <c r="Q113" s="34"/>
      <c r="R113" s="35"/>
    </row>
    <row r="114" spans="2:65" s="1" customFormat="1" ht="6.9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1" customFormat="1" ht="18" customHeight="1" x14ac:dyDescent="0.3">
      <c r="B115" s="33"/>
      <c r="C115" s="30" t="s">
        <v>21</v>
      </c>
      <c r="D115" s="34"/>
      <c r="E115" s="34"/>
      <c r="F115" s="28" t="str">
        <f>F10</f>
        <v>Slatinice</v>
      </c>
      <c r="G115" s="34"/>
      <c r="H115" s="34"/>
      <c r="I115" s="34"/>
      <c r="J115" s="34"/>
      <c r="K115" s="30" t="s">
        <v>23</v>
      </c>
      <c r="L115" s="34"/>
      <c r="M115" s="250">
        <f>IF(O10="","",O10)</f>
        <v>43193</v>
      </c>
      <c r="N115" s="250"/>
      <c r="O115" s="250"/>
      <c r="P115" s="250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5" x14ac:dyDescent="0.3">
      <c r="B117" s="33"/>
      <c r="C117" s="30" t="s">
        <v>24</v>
      </c>
      <c r="D117" s="34"/>
      <c r="E117" s="34"/>
      <c r="F117" s="28" t="str">
        <f>E13</f>
        <v>Vršanská uhelná a.s.</v>
      </c>
      <c r="G117" s="34"/>
      <c r="H117" s="34"/>
      <c r="I117" s="34"/>
      <c r="J117" s="34"/>
      <c r="K117" s="30" t="s">
        <v>30</v>
      </c>
      <c r="L117" s="34"/>
      <c r="M117" s="207" t="str">
        <f>E19</f>
        <v>PipeTech Project s.r.o.</v>
      </c>
      <c r="N117" s="207"/>
      <c r="O117" s="207"/>
      <c r="P117" s="207"/>
      <c r="Q117" s="207"/>
      <c r="R117" s="35"/>
    </row>
    <row r="118" spans="2:65" s="1" customFormat="1" ht="14.45" customHeight="1" x14ac:dyDescent="0.3">
      <c r="B118" s="33"/>
      <c r="C118" s="30" t="s">
        <v>28</v>
      </c>
      <c r="D118" s="34"/>
      <c r="E118" s="34"/>
      <c r="F118" s="28" t="str">
        <f>IF(E16="","",E16)</f>
        <v xml:space="preserve"> </v>
      </c>
      <c r="G118" s="34"/>
      <c r="H118" s="34"/>
      <c r="I118" s="34"/>
      <c r="J118" s="34"/>
      <c r="K118" s="30" t="s">
        <v>33</v>
      </c>
      <c r="L118" s="34"/>
      <c r="M118" s="207" t="str">
        <f>E22</f>
        <v>Ing. Orságová, Ing. Kessler, Ing. Vosáhlo</v>
      </c>
      <c r="N118" s="207"/>
      <c r="O118" s="207"/>
      <c r="P118" s="207"/>
      <c r="Q118" s="207"/>
      <c r="R118" s="35"/>
    </row>
    <row r="119" spans="2:65" s="1" customFormat="1" ht="10.35" customHeight="1" x14ac:dyDescent="0.3"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5"/>
    </row>
    <row r="120" spans="2:65" s="9" customFormat="1" ht="29.25" customHeight="1" x14ac:dyDescent="0.3">
      <c r="B120" s="128"/>
      <c r="C120" s="129" t="s">
        <v>300</v>
      </c>
      <c r="D120" s="130" t="s">
        <v>301</v>
      </c>
      <c r="E120" s="130" t="s">
        <v>56</v>
      </c>
      <c r="F120" s="272" t="s">
        <v>302</v>
      </c>
      <c r="G120" s="272"/>
      <c r="H120" s="272"/>
      <c r="I120" s="272"/>
      <c r="J120" s="130" t="s">
        <v>303</v>
      </c>
      <c r="K120" s="130" t="s">
        <v>304</v>
      </c>
      <c r="L120" s="273" t="s">
        <v>305</v>
      </c>
      <c r="M120" s="273"/>
      <c r="N120" s="272" t="s">
        <v>291</v>
      </c>
      <c r="O120" s="272"/>
      <c r="P120" s="272"/>
      <c r="Q120" s="274"/>
      <c r="R120" s="131"/>
      <c r="T120" s="74" t="s">
        <v>306</v>
      </c>
      <c r="U120" s="75" t="s">
        <v>38</v>
      </c>
      <c r="V120" s="75" t="s">
        <v>307</v>
      </c>
      <c r="W120" s="75" t="s">
        <v>308</v>
      </c>
      <c r="X120" s="75" t="s">
        <v>309</v>
      </c>
      <c r="Y120" s="75" t="s">
        <v>310</v>
      </c>
      <c r="Z120" s="75" t="s">
        <v>311</v>
      </c>
      <c r="AA120" s="76" t="s">
        <v>312</v>
      </c>
    </row>
    <row r="121" spans="2:65" s="1" customFormat="1" ht="29.25" customHeight="1" x14ac:dyDescent="0.35">
      <c r="B121" s="33"/>
      <c r="C121" s="78" t="s">
        <v>287</v>
      </c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275">
        <f>BK121</f>
        <v>0</v>
      </c>
      <c r="O121" s="276"/>
      <c r="P121" s="276"/>
      <c r="Q121" s="276"/>
      <c r="R121" s="35"/>
      <c r="T121" s="77"/>
      <c r="U121" s="49"/>
      <c r="V121" s="49"/>
      <c r="W121" s="132">
        <f>W122+W170</f>
        <v>52403.587000000007</v>
      </c>
      <c r="X121" s="49"/>
      <c r="Y121" s="132">
        <f>Y122+Y170</f>
        <v>74.942040000000006</v>
      </c>
      <c r="Z121" s="49"/>
      <c r="AA121" s="133">
        <f>AA122+AA170</f>
        <v>0</v>
      </c>
      <c r="AT121" s="19" t="s">
        <v>73</v>
      </c>
      <c r="AU121" s="19" t="s">
        <v>293</v>
      </c>
      <c r="BK121" s="134">
        <f>BK122+BK170</f>
        <v>0</v>
      </c>
    </row>
    <row r="122" spans="2:65" s="10" customFormat="1" ht="37.35" customHeight="1" x14ac:dyDescent="0.35">
      <c r="B122" s="135"/>
      <c r="C122" s="136"/>
      <c r="D122" s="137" t="s">
        <v>347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277">
        <f>BK122</f>
        <v>0</v>
      </c>
      <c r="O122" s="258"/>
      <c r="P122" s="258"/>
      <c r="Q122" s="258"/>
      <c r="R122" s="138"/>
      <c r="T122" s="139"/>
      <c r="U122" s="136"/>
      <c r="V122" s="136"/>
      <c r="W122" s="140">
        <f>W123+W143+W148+W153+W155+W160+W162</f>
        <v>43129.023000000001</v>
      </c>
      <c r="X122" s="136"/>
      <c r="Y122" s="140">
        <f>Y123+Y143+Y148+Y153+Y155+Y160+Y162</f>
        <v>72.209550000000007</v>
      </c>
      <c r="Z122" s="136"/>
      <c r="AA122" s="141">
        <f>AA123+AA143+AA148+AA153+AA155+AA160+AA162</f>
        <v>0</v>
      </c>
      <c r="AR122" s="142" t="s">
        <v>81</v>
      </c>
      <c r="AT122" s="143" t="s">
        <v>73</v>
      </c>
      <c r="AU122" s="143" t="s">
        <v>74</v>
      </c>
      <c r="AY122" s="142" t="s">
        <v>313</v>
      </c>
      <c r="BK122" s="144">
        <f>BK123+BK143+BK148+BK153+BK155+BK160+BK162</f>
        <v>0</v>
      </c>
    </row>
    <row r="123" spans="2:65" s="10" customFormat="1" ht="19.899999999999999" customHeight="1" x14ac:dyDescent="0.3">
      <c r="B123" s="135"/>
      <c r="C123" s="136"/>
      <c r="D123" s="145" t="s">
        <v>348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SUM(W124:W142)</f>
        <v>32500.295999999998</v>
      </c>
      <c r="X123" s="136"/>
      <c r="Y123" s="140">
        <f>SUM(Y124:Y142)</f>
        <v>2.4304000000000001</v>
      </c>
      <c r="Z123" s="136"/>
      <c r="AA123" s="141">
        <f>SUM(AA124:AA142)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SUM(BK124:BK142)</f>
        <v>0</v>
      </c>
    </row>
    <row r="124" spans="2:65" s="1" customFormat="1" ht="31.5" customHeight="1" x14ac:dyDescent="0.3">
      <c r="B124" s="146"/>
      <c r="C124" s="147" t="s">
        <v>81</v>
      </c>
      <c r="D124" s="147" t="s">
        <v>314</v>
      </c>
      <c r="E124" s="148" t="s">
        <v>388</v>
      </c>
      <c r="F124" s="245" t="s">
        <v>1829</v>
      </c>
      <c r="G124" s="245"/>
      <c r="H124" s="245"/>
      <c r="I124" s="245"/>
      <c r="J124" s="149" t="s">
        <v>390</v>
      </c>
      <c r="K124" s="150">
        <v>340</v>
      </c>
      <c r="L124" s="246">
        <v>0</v>
      </c>
      <c r="M124" s="246"/>
      <c r="N124" s="246">
        <f t="shared" ref="N124:N137" si="0"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</v>
      </c>
      <c r="W124" s="153">
        <f t="shared" ref="W124:W137" si="1">V124*K124</f>
        <v>68</v>
      </c>
      <c r="X124" s="153">
        <v>0</v>
      </c>
      <c r="Y124" s="153">
        <f t="shared" ref="Y124:Y137" si="2">X124*K124</f>
        <v>0</v>
      </c>
      <c r="Z124" s="153">
        <v>0</v>
      </c>
      <c r="AA124" s="154">
        <f t="shared" ref="AA124:AA137" si="3"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ref="BE124:BE137" si="4">IF(U124="základní",N124,0)</f>
        <v>0</v>
      </c>
      <c r="BF124" s="155">
        <f t="shared" ref="BF124:BF137" si="5">IF(U124="snížená",N124,0)</f>
        <v>0</v>
      </c>
      <c r="BG124" s="155">
        <f t="shared" ref="BG124:BG137" si="6">IF(U124="zákl. přenesená",N124,0)</f>
        <v>0</v>
      </c>
      <c r="BH124" s="155">
        <f t="shared" ref="BH124:BH137" si="7">IF(U124="sníž. přenesená",N124,0)</f>
        <v>0</v>
      </c>
      <c r="BI124" s="155">
        <f t="shared" ref="BI124:BI137" si="8">IF(U124="nulová",N124,0)</f>
        <v>0</v>
      </c>
      <c r="BJ124" s="19" t="s">
        <v>81</v>
      </c>
      <c r="BK124" s="155">
        <f t="shared" ref="BK124:BK137" si="9">ROUND(L124*K124,2)</f>
        <v>0</v>
      </c>
      <c r="BL124" s="19" t="s">
        <v>318</v>
      </c>
      <c r="BM124" s="19" t="s">
        <v>1112</v>
      </c>
    </row>
    <row r="125" spans="2:65" s="1" customFormat="1" ht="31.5" customHeight="1" x14ac:dyDescent="0.3">
      <c r="B125" s="146"/>
      <c r="C125" s="147" t="s">
        <v>86</v>
      </c>
      <c r="D125" s="147" t="s">
        <v>314</v>
      </c>
      <c r="E125" s="148" t="s">
        <v>391</v>
      </c>
      <c r="F125" s="245" t="s">
        <v>1830</v>
      </c>
      <c r="G125" s="245"/>
      <c r="H125" s="245"/>
      <c r="I125" s="245"/>
      <c r="J125" s="149" t="s">
        <v>393</v>
      </c>
      <c r="K125" s="150">
        <v>60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1113</v>
      </c>
    </row>
    <row r="126" spans="2:65" s="1" customFormat="1" ht="31.5" customHeight="1" x14ac:dyDescent="0.3">
      <c r="B126" s="146"/>
      <c r="C126" s="147" t="s">
        <v>210</v>
      </c>
      <c r="D126" s="147" t="s">
        <v>314</v>
      </c>
      <c r="E126" s="148" t="s">
        <v>394</v>
      </c>
      <c r="F126" s="245" t="s">
        <v>395</v>
      </c>
      <c r="G126" s="245"/>
      <c r="H126" s="245"/>
      <c r="I126" s="245"/>
      <c r="J126" s="149" t="s">
        <v>396</v>
      </c>
      <c r="K126" s="150">
        <v>20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0.70299999999999996</v>
      </c>
      <c r="W126" s="153">
        <f t="shared" si="1"/>
        <v>14.059999999999999</v>
      </c>
      <c r="X126" s="153">
        <v>8.6800000000000002E-3</v>
      </c>
      <c r="Y126" s="153">
        <f t="shared" si="2"/>
        <v>0.1736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1114</v>
      </c>
    </row>
    <row r="127" spans="2:65" s="1" customFormat="1" ht="31.5" customHeight="1" x14ac:dyDescent="0.3">
      <c r="B127" s="146"/>
      <c r="C127" s="147" t="s">
        <v>318</v>
      </c>
      <c r="D127" s="147" t="s">
        <v>314</v>
      </c>
      <c r="E127" s="148" t="s">
        <v>397</v>
      </c>
      <c r="F127" s="245" t="s">
        <v>398</v>
      </c>
      <c r="G127" s="245"/>
      <c r="H127" s="245"/>
      <c r="I127" s="245"/>
      <c r="J127" s="149" t="s">
        <v>396</v>
      </c>
      <c r="K127" s="150">
        <v>20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1.153</v>
      </c>
      <c r="W127" s="153">
        <f t="shared" si="1"/>
        <v>23.060000000000002</v>
      </c>
      <c r="X127" s="153">
        <v>1.269E-2</v>
      </c>
      <c r="Y127" s="153">
        <f t="shared" si="2"/>
        <v>0.25380000000000003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1115</v>
      </c>
    </row>
    <row r="128" spans="2:65" s="1" customFormat="1" ht="31.5" customHeight="1" x14ac:dyDescent="0.3">
      <c r="B128" s="146"/>
      <c r="C128" s="147" t="s">
        <v>326</v>
      </c>
      <c r="D128" s="147" t="s">
        <v>314</v>
      </c>
      <c r="E128" s="148" t="s">
        <v>399</v>
      </c>
      <c r="F128" s="245" t="s">
        <v>400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0.54700000000000004</v>
      </c>
      <c r="W128" s="153">
        <f t="shared" si="1"/>
        <v>10.940000000000001</v>
      </c>
      <c r="X128" s="153">
        <v>3.6900000000000002E-2</v>
      </c>
      <c r="Y128" s="153">
        <f t="shared" si="2"/>
        <v>0.73799999999999999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1116</v>
      </c>
    </row>
    <row r="129" spans="2:65" s="1" customFormat="1" ht="31.5" customHeight="1" x14ac:dyDescent="0.3">
      <c r="B129" s="146"/>
      <c r="C129" s="147" t="s">
        <v>368</v>
      </c>
      <c r="D129" s="147" t="s">
        <v>314</v>
      </c>
      <c r="E129" s="148" t="s">
        <v>1627</v>
      </c>
      <c r="F129" s="245" t="s">
        <v>1853</v>
      </c>
      <c r="G129" s="245"/>
      <c r="H129" s="245"/>
      <c r="I129" s="245"/>
      <c r="J129" s="149" t="s">
        <v>353</v>
      </c>
      <c r="K129" s="150">
        <v>18944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0.112</v>
      </c>
      <c r="W129" s="153">
        <f t="shared" si="1"/>
        <v>2121.7280000000001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1117</v>
      </c>
    </row>
    <row r="130" spans="2:65" s="1" customFormat="1" ht="31.5" customHeight="1" x14ac:dyDescent="0.3">
      <c r="B130" s="146"/>
      <c r="C130" s="147" t="s">
        <v>372</v>
      </c>
      <c r="D130" s="147" t="s">
        <v>314</v>
      </c>
      <c r="E130" s="148" t="s">
        <v>401</v>
      </c>
      <c r="F130" s="245" t="s">
        <v>408</v>
      </c>
      <c r="G130" s="245"/>
      <c r="H130" s="245"/>
      <c r="I130" s="245"/>
      <c r="J130" s="149" t="s">
        <v>353</v>
      </c>
      <c r="K130" s="150">
        <v>200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7.2999999999999995E-2</v>
      </c>
      <c r="W130" s="153">
        <f t="shared" si="1"/>
        <v>14.6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1118</v>
      </c>
    </row>
    <row r="131" spans="2:65" s="1" customFormat="1" ht="31.5" customHeight="1" x14ac:dyDescent="0.3">
      <c r="B131" s="146"/>
      <c r="C131" s="147" t="s">
        <v>376</v>
      </c>
      <c r="D131" s="147" t="s">
        <v>314</v>
      </c>
      <c r="E131" s="148" t="s">
        <v>403</v>
      </c>
      <c r="F131" s="245" t="s">
        <v>404</v>
      </c>
      <c r="G131" s="245"/>
      <c r="H131" s="245"/>
      <c r="I131" s="245"/>
      <c r="J131" s="149" t="s">
        <v>353</v>
      </c>
      <c r="K131" s="150">
        <v>18944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0.253</v>
      </c>
      <c r="W131" s="153">
        <f t="shared" si="1"/>
        <v>4792.8320000000003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1119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410</v>
      </c>
      <c r="F132" s="245" t="s">
        <v>411</v>
      </c>
      <c r="G132" s="245"/>
      <c r="H132" s="245"/>
      <c r="I132" s="245"/>
      <c r="J132" s="149" t="s">
        <v>353</v>
      </c>
      <c r="K132" s="150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8.8999999999999996E-2</v>
      </c>
      <c r="W132" s="153">
        <f t="shared" si="1"/>
        <v>0.8899999999999999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1120</v>
      </c>
    </row>
    <row r="133" spans="2:65" s="1" customFormat="1" ht="31.5" customHeight="1" x14ac:dyDescent="0.3">
      <c r="B133" s="146"/>
      <c r="C133" s="147" t="s">
        <v>405</v>
      </c>
      <c r="D133" s="147" t="s">
        <v>314</v>
      </c>
      <c r="E133" s="148" t="s">
        <v>413</v>
      </c>
      <c r="F133" s="245" t="s">
        <v>414</v>
      </c>
      <c r="G133" s="245"/>
      <c r="H133" s="245"/>
      <c r="I133" s="245"/>
      <c r="J133" s="149" t="s">
        <v>387</v>
      </c>
      <c r="K133" s="150">
        <v>80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0.67300000000000004</v>
      </c>
      <c r="W133" s="153">
        <f t="shared" si="1"/>
        <v>53.84</v>
      </c>
      <c r="X133" s="153">
        <v>1.5599999999999999E-2</v>
      </c>
      <c r="Y133" s="153">
        <f t="shared" si="2"/>
        <v>1.248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1121</v>
      </c>
    </row>
    <row r="134" spans="2:65" s="1" customFormat="1" ht="31.5" customHeight="1" x14ac:dyDescent="0.3">
      <c r="B134" s="146"/>
      <c r="C134" s="147" t="s">
        <v>406</v>
      </c>
      <c r="D134" s="147" t="s">
        <v>314</v>
      </c>
      <c r="E134" s="148" t="s">
        <v>415</v>
      </c>
      <c r="F134" s="245" t="s">
        <v>416</v>
      </c>
      <c r="G134" s="245"/>
      <c r="H134" s="245"/>
      <c r="I134" s="245"/>
      <c r="J134" s="149" t="s">
        <v>387</v>
      </c>
      <c r="K134" s="150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16.001999999999999</v>
      </c>
      <c r="W134" s="153">
        <f t="shared" si="1"/>
        <v>1280.1599999999999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1122</v>
      </c>
    </row>
    <row r="135" spans="2:65" s="1" customFormat="1" ht="31.5" customHeight="1" x14ac:dyDescent="0.3">
      <c r="B135" s="146"/>
      <c r="C135" s="147" t="s">
        <v>407</v>
      </c>
      <c r="D135" s="147" t="s">
        <v>314</v>
      </c>
      <c r="E135" s="148" t="s">
        <v>417</v>
      </c>
      <c r="F135" s="245" t="s">
        <v>418</v>
      </c>
      <c r="G135" s="245"/>
      <c r="H135" s="245"/>
      <c r="I135" s="245"/>
      <c r="J135" s="149" t="s">
        <v>353</v>
      </c>
      <c r="K135" s="150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0.47899999999999998</v>
      </c>
      <c r="W135" s="153">
        <f t="shared" si="1"/>
        <v>9.58</v>
      </c>
      <c r="X135" s="153">
        <v>8.4999999999999995E-4</v>
      </c>
      <c r="Y135" s="153">
        <f t="shared" si="2"/>
        <v>1.6999999999999998E-2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1123</v>
      </c>
    </row>
    <row r="136" spans="2:65" s="1" customFormat="1" ht="31.5" customHeight="1" x14ac:dyDescent="0.3">
      <c r="B136" s="146"/>
      <c r="C136" s="147" t="s">
        <v>409</v>
      </c>
      <c r="D136" s="147" t="s">
        <v>314</v>
      </c>
      <c r="E136" s="148" t="s">
        <v>359</v>
      </c>
      <c r="F136" s="245" t="s">
        <v>360</v>
      </c>
      <c r="G136" s="245"/>
      <c r="H136" s="245"/>
      <c r="I136" s="245"/>
      <c r="J136" s="149" t="s">
        <v>353</v>
      </c>
      <c r="K136" s="150">
        <v>18944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0.32700000000000001</v>
      </c>
      <c r="W136" s="153">
        <f t="shared" si="1"/>
        <v>6194.6880000000001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1124</v>
      </c>
    </row>
    <row r="137" spans="2:65" s="1" customFormat="1" ht="31.5" customHeight="1" x14ac:dyDescent="0.3">
      <c r="B137" s="146"/>
      <c r="C137" s="147" t="s">
        <v>412</v>
      </c>
      <c r="D137" s="147" t="s">
        <v>314</v>
      </c>
      <c r="E137" s="148" t="s">
        <v>362</v>
      </c>
      <c r="F137" s="245" t="s">
        <v>363</v>
      </c>
      <c r="G137" s="245"/>
      <c r="H137" s="245"/>
      <c r="I137" s="245"/>
      <c r="J137" s="149" t="s">
        <v>353</v>
      </c>
      <c r="K137" s="150">
        <v>18944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0.51900000000000002</v>
      </c>
      <c r="W137" s="153">
        <f t="shared" si="1"/>
        <v>9831.9359999999997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1125</v>
      </c>
    </row>
    <row r="138" spans="2:65" s="1" customFormat="1" ht="31.5" customHeight="1" x14ac:dyDescent="0.3">
      <c r="B138" s="146"/>
      <c r="C138" s="147">
        <v>15</v>
      </c>
      <c r="D138" s="147" t="s">
        <v>314</v>
      </c>
      <c r="E138" s="148" t="s">
        <v>422</v>
      </c>
      <c r="F138" s="245" t="s">
        <v>423</v>
      </c>
      <c r="G138" s="245"/>
      <c r="H138" s="245"/>
      <c r="I138" s="245"/>
      <c r="J138" s="149" t="s">
        <v>353</v>
      </c>
      <c r="K138" s="150">
        <v>17000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4.2999999999999997E-2</v>
      </c>
      <c r="W138" s="153">
        <f>V138*K138</f>
        <v>730.99999999999989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1126</v>
      </c>
    </row>
    <row r="139" spans="2:65" s="11" customFormat="1" ht="22.5" customHeight="1" x14ac:dyDescent="0.3">
      <c r="B139" s="159"/>
      <c r="C139" s="160"/>
      <c r="D139" s="160"/>
      <c r="E139" s="161" t="s">
        <v>5</v>
      </c>
      <c r="F139" s="286" t="s">
        <v>1855</v>
      </c>
      <c r="G139" s="287"/>
      <c r="H139" s="287"/>
      <c r="I139" s="287"/>
      <c r="J139" s="160"/>
      <c r="K139" s="162"/>
      <c r="L139" s="160"/>
      <c r="M139" s="160"/>
      <c r="N139" s="160"/>
      <c r="O139" s="160"/>
      <c r="P139" s="160"/>
      <c r="Q139" s="160"/>
      <c r="R139" s="163"/>
      <c r="T139" s="164"/>
      <c r="U139" s="160"/>
      <c r="V139" s="160"/>
      <c r="W139" s="160"/>
      <c r="X139" s="160"/>
      <c r="Y139" s="160"/>
      <c r="Z139" s="160"/>
      <c r="AA139" s="165"/>
      <c r="AT139" s="166" t="s">
        <v>355</v>
      </c>
      <c r="AU139" s="166" t="s">
        <v>86</v>
      </c>
      <c r="AV139" s="11" t="s">
        <v>86</v>
      </c>
      <c r="AW139" s="11" t="s">
        <v>32</v>
      </c>
      <c r="AX139" s="11" t="s">
        <v>81</v>
      </c>
      <c r="AY139" s="166" t="s">
        <v>313</v>
      </c>
    </row>
    <row r="140" spans="2:65" s="1" customFormat="1" ht="31.5" customHeight="1" x14ac:dyDescent="0.3">
      <c r="B140" s="146"/>
      <c r="C140" s="147">
        <v>16</v>
      </c>
      <c r="D140" s="147" t="s">
        <v>314</v>
      </c>
      <c r="E140" s="148" t="s">
        <v>369</v>
      </c>
      <c r="F140" s="245" t="s">
        <v>370</v>
      </c>
      <c r="G140" s="245"/>
      <c r="H140" s="245"/>
      <c r="I140" s="245"/>
      <c r="J140" s="149" t="s">
        <v>353</v>
      </c>
      <c r="K140" s="150">
        <v>17000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0.29899999999999999</v>
      </c>
      <c r="W140" s="153">
        <f>V140*K140</f>
        <v>5083</v>
      </c>
      <c r="X140" s="153">
        <v>0</v>
      </c>
      <c r="Y140" s="153">
        <f>X140*K140</f>
        <v>0</v>
      </c>
      <c r="Z140" s="153">
        <v>0</v>
      </c>
      <c r="AA140" s="154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1127</v>
      </c>
    </row>
    <row r="141" spans="2:65" s="1" customFormat="1" ht="31.5" customHeight="1" x14ac:dyDescent="0.3">
      <c r="B141" s="146"/>
      <c r="C141" s="147">
        <v>17</v>
      </c>
      <c r="D141" s="147" t="s">
        <v>314</v>
      </c>
      <c r="E141" s="148" t="s">
        <v>428</v>
      </c>
      <c r="F141" s="245" t="s">
        <v>429</v>
      </c>
      <c r="G141" s="245"/>
      <c r="H141" s="245"/>
      <c r="I141" s="245"/>
      <c r="J141" s="149" t="s">
        <v>353</v>
      </c>
      <c r="K141" s="150">
        <v>7937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0.28599999999999998</v>
      </c>
      <c r="W141" s="153">
        <f>V141*K141</f>
        <v>2269.982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1128</v>
      </c>
    </row>
    <row r="142" spans="2:65" s="1" customFormat="1" ht="31.5" customHeight="1" x14ac:dyDescent="0.3">
      <c r="B142" s="146"/>
      <c r="C142" s="167">
        <v>18</v>
      </c>
      <c r="D142" s="167" t="s">
        <v>435</v>
      </c>
      <c r="E142" s="168" t="s">
        <v>1837</v>
      </c>
      <c r="F142" s="284" t="s">
        <v>1995</v>
      </c>
      <c r="G142" s="284"/>
      <c r="H142" s="284"/>
      <c r="I142" s="284"/>
      <c r="J142" s="169" t="s">
        <v>379</v>
      </c>
      <c r="K142" s="170">
        <v>14286</v>
      </c>
      <c r="L142" s="285">
        <v>0</v>
      </c>
      <c r="M142" s="285"/>
      <c r="N142" s="285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</v>
      </c>
      <c r="W142" s="153">
        <f>V142*K142</f>
        <v>0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376</v>
      </c>
      <c r="AT142" s="19" t="s">
        <v>435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1865</v>
      </c>
    </row>
    <row r="143" spans="2:65" s="10" customFormat="1" ht="29.85" customHeight="1" x14ac:dyDescent="0.3">
      <c r="B143" s="135"/>
      <c r="C143" s="136"/>
      <c r="D143" s="145" t="s">
        <v>349</v>
      </c>
      <c r="E143" s="145"/>
      <c r="F143" s="145"/>
      <c r="G143" s="145"/>
      <c r="H143" s="145"/>
      <c r="I143" s="145"/>
      <c r="J143" s="145"/>
      <c r="K143" s="145"/>
      <c r="L143" s="145"/>
      <c r="M143" s="145"/>
      <c r="N143" s="269">
        <f>BK143</f>
        <v>0</v>
      </c>
      <c r="O143" s="270"/>
      <c r="P143" s="270"/>
      <c r="Q143" s="270"/>
      <c r="R143" s="138"/>
      <c r="T143" s="139"/>
      <c r="U143" s="136"/>
      <c r="V143" s="136"/>
      <c r="W143" s="140">
        <f>SUM(W144:W147)</f>
        <v>5546.0720000000001</v>
      </c>
      <c r="X143" s="136"/>
      <c r="Y143" s="140">
        <f>SUM(Y144:Y147)</f>
        <v>16.16572</v>
      </c>
      <c r="Z143" s="136"/>
      <c r="AA143" s="141">
        <f>SUM(AA144:AA147)</f>
        <v>0</v>
      </c>
      <c r="AR143" s="142" t="s">
        <v>81</v>
      </c>
      <c r="AT143" s="143" t="s">
        <v>73</v>
      </c>
      <c r="AU143" s="143" t="s">
        <v>81</v>
      </c>
      <c r="AY143" s="142" t="s">
        <v>313</v>
      </c>
      <c r="BK143" s="144">
        <f>SUM(BK144:BK147)</f>
        <v>0</v>
      </c>
    </row>
    <row r="144" spans="2:65" s="1" customFormat="1" ht="31.5" customHeight="1" x14ac:dyDescent="0.3">
      <c r="B144" s="146"/>
      <c r="C144" s="147">
        <v>19</v>
      </c>
      <c r="D144" s="147" t="s">
        <v>314</v>
      </c>
      <c r="E144" s="148" t="s">
        <v>432</v>
      </c>
      <c r="F144" s="245" t="s">
        <v>433</v>
      </c>
      <c r="G144" s="245"/>
      <c r="H144" s="245"/>
      <c r="I144" s="245"/>
      <c r="J144" s="149" t="s">
        <v>387</v>
      </c>
      <c r="K144" s="150">
        <v>24870</v>
      </c>
      <c r="L144" s="246">
        <v>0</v>
      </c>
      <c r="M144" s="246"/>
      <c r="N144" s="246">
        <f>ROUND(L144*K144,2)</f>
        <v>0</v>
      </c>
      <c r="O144" s="246"/>
      <c r="P144" s="246"/>
      <c r="Q144" s="246"/>
      <c r="R144" s="151"/>
      <c r="T144" s="152" t="s">
        <v>5</v>
      </c>
      <c r="U144" s="42" t="s">
        <v>39</v>
      </c>
      <c r="V144" s="153">
        <v>0.13</v>
      </c>
      <c r="W144" s="153">
        <f>V144*K144</f>
        <v>3233.1</v>
      </c>
      <c r="X144" s="153">
        <v>0</v>
      </c>
      <c r="Y144" s="153">
        <f>X144*K144</f>
        <v>0</v>
      </c>
      <c r="Z144" s="153">
        <v>0</v>
      </c>
      <c r="AA144" s="154">
        <f>Z144*K144</f>
        <v>0</v>
      </c>
      <c r="AR144" s="19" t="s">
        <v>318</v>
      </c>
      <c r="AT144" s="19" t="s">
        <v>314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1129</v>
      </c>
    </row>
    <row r="145" spans="2:65" s="1" customFormat="1" ht="22.5" customHeight="1" x14ac:dyDescent="0.3">
      <c r="B145" s="146"/>
      <c r="C145" s="167">
        <v>20</v>
      </c>
      <c r="D145" s="167" t="s">
        <v>435</v>
      </c>
      <c r="E145" s="168" t="s">
        <v>436</v>
      </c>
      <c r="F145" s="284" t="s">
        <v>437</v>
      </c>
      <c r="G145" s="284"/>
      <c r="H145" s="284"/>
      <c r="I145" s="284"/>
      <c r="J145" s="169" t="s">
        <v>387</v>
      </c>
      <c r="K145" s="170">
        <v>24870</v>
      </c>
      <c r="L145" s="285">
        <v>0</v>
      </c>
      <c r="M145" s="285"/>
      <c r="N145" s="285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</v>
      </c>
      <c r="W145" s="153">
        <f>V145*K145</f>
        <v>0</v>
      </c>
      <c r="X145" s="153">
        <v>3.2000000000000003E-4</v>
      </c>
      <c r="Y145" s="153">
        <f>X145*K145</f>
        <v>7.958400000000001</v>
      </c>
      <c r="Z145" s="153">
        <v>0</v>
      </c>
      <c r="AA145" s="154">
        <f>Z145*K145</f>
        <v>0</v>
      </c>
      <c r="AR145" s="19" t="s">
        <v>376</v>
      </c>
      <c r="AT145" s="19" t="s">
        <v>435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1130</v>
      </c>
    </row>
    <row r="146" spans="2:65" s="1" customFormat="1" ht="31.5" customHeight="1" x14ac:dyDescent="0.3">
      <c r="B146" s="146"/>
      <c r="C146" s="147">
        <v>21</v>
      </c>
      <c r="D146" s="147" t="s">
        <v>314</v>
      </c>
      <c r="E146" s="148" t="s">
        <v>439</v>
      </c>
      <c r="F146" s="245" t="s">
        <v>440</v>
      </c>
      <c r="G146" s="245"/>
      <c r="H146" s="245"/>
      <c r="I146" s="245"/>
      <c r="J146" s="149" t="s">
        <v>387</v>
      </c>
      <c r="K146" s="150">
        <v>18653</v>
      </c>
      <c r="L146" s="246">
        <v>0</v>
      </c>
      <c r="M146" s="246"/>
      <c r="N146" s="246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0.124</v>
      </c>
      <c r="W146" s="153">
        <f>V146*K146</f>
        <v>2312.9720000000002</v>
      </c>
      <c r="X146" s="153">
        <v>1.3999999999999999E-4</v>
      </c>
      <c r="Y146" s="153">
        <f>X146*K146</f>
        <v>2.6114199999999999</v>
      </c>
      <c r="Z146" s="153">
        <v>0</v>
      </c>
      <c r="AA146" s="154">
        <f>Z146*K146</f>
        <v>0</v>
      </c>
      <c r="AR146" s="19" t="s">
        <v>318</v>
      </c>
      <c r="AT146" s="19" t="s">
        <v>314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1131</v>
      </c>
    </row>
    <row r="147" spans="2:65" s="1" customFormat="1" ht="22.5" customHeight="1" x14ac:dyDescent="0.3">
      <c r="B147" s="146"/>
      <c r="C147" s="167">
        <v>22</v>
      </c>
      <c r="D147" s="167" t="s">
        <v>435</v>
      </c>
      <c r="E147" s="168" t="s">
        <v>442</v>
      </c>
      <c r="F147" s="284" t="s">
        <v>443</v>
      </c>
      <c r="G147" s="284"/>
      <c r="H147" s="284"/>
      <c r="I147" s="284"/>
      <c r="J147" s="169" t="s">
        <v>387</v>
      </c>
      <c r="K147" s="170">
        <v>18653</v>
      </c>
      <c r="L147" s="285">
        <v>0</v>
      </c>
      <c r="M147" s="285"/>
      <c r="N147" s="285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</v>
      </c>
      <c r="W147" s="153">
        <f>V147*K147</f>
        <v>0</v>
      </c>
      <c r="X147" s="153">
        <v>2.9999999999999997E-4</v>
      </c>
      <c r="Y147" s="153">
        <f>X147*K147</f>
        <v>5.5958999999999994</v>
      </c>
      <c r="Z147" s="153">
        <v>0</v>
      </c>
      <c r="AA147" s="154">
        <f>Z147*K147</f>
        <v>0</v>
      </c>
      <c r="AR147" s="19" t="s">
        <v>376</v>
      </c>
      <c r="AT147" s="19" t="s">
        <v>435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1132</v>
      </c>
    </row>
    <row r="148" spans="2:65" s="10" customFormat="1" ht="29.85" customHeight="1" x14ac:dyDescent="0.3">
      <c r="B148" s="135"/>
      <c r="C148" s="136"/>
      <c r="D148" s="145" t="s">
        <v>382</v>
      </c>
      <c r="E148" s="145"/>
      <c r="F148" s="145"/>
      <c r="G148" s="145"/>
      <c r="H148" s="145"/>
      <c r="I148" s="145"/>
      <c r="J148" s="145"/>
      <c r="K148" s="145"/>
      <c r="L148" s="145"/>
      <c r="M148" s="145"/>
      <c r="N148" s="269">
        <f>BK148</f>
        <v>0</v>
      </c>
      <c r="O148" s="270"/>
      <c r="P148" s="270"/>
      <c r="Q148" s="270"/>
      <c r="R148" s="138"/>
      <c r="T148" s="139"/>
      <c r="U148" s="136"/>
      <c r="V148" s="136"/>
      <c r="W148" s="140">
        <f>SUM(W149:W152)</f>
        <v>4873.4329999999991</v>
      </c>
      <c r="X148" s="136"/>
      <c r="Y148" s="140">
        <f>SUM(Y149:Y152)</f>
        <v>42.681600000000003</v>
      </c>
      <c r="Z148" s="136"/>
      <c r="AA148" s="141">
        <f>SUM(AA149:AA152)</f>
        <v>0</v>
      </c>
      <c r="AR148" s="142" t="s">
        <v>81</v>
      </c>
      <c r="AT148" s="143" t="s">
        <v>73</v>
      </c>
      <c r="AU148" s="143" t="s">
        <v>81</v>
      </c>
      <c r="AY148" s="142" t="s">
        <v>313</v>
      </c>
      <c r="BK148" s="144">
        <f>SUM(BK149:BK152)</f>
        <v>0</v>
      </c>
    </row>
    <row r="149" spans="2:65" s="1" customFormat="1" ht="31.5" customHeight="1" x14ac:dyDescent="0.3">
      <c r="B149" s="146"/>
      <c r="C149" s="147">
        <v>23</v>
      </c>
      <c r="D149" s="147" t="s">
        <v>314</v>
      </c>
      <c r="E149" s="148" t="s">
        <v>446</v>
      </c>
      <c r="F149" s="245" t="s">
        <v>447</v>
      </c>
      <c r="G149" s="245"/>
      <c r="H149" s="245"/>
      <c r="I149" s="245"/>
      <c r="J149" s="149" t="s">
        <v>353</v>
      </c>
      <c r="K149" s="150">
        <v>3731</v>
      </c>
      <c r="L149" s="246">
        <v>0</v>
      </c>
      <c r="M149" s="246"/>
      <c r="N149" s="246">
        <f>ROUND(L149*K149,2)</f>
        <v>0</v>
      </c>
      <c r="O149" s="246"/>
      <c r="P149" s="246"/>
      <c r="Q149" s="246"/>
      <c r="R149" s="151"/>
      <c r="T149" s="152" t="s">
        <v>5</v>
      </c>
      <c r="U149" s="42" t="s">
        <v>39</v>
      </c>
      <c r="V149" s="153">
        <v>1.3029999999999999</v>
      </c>
      <c r="W149" s="153">
        <f>V149*K149</f>
        <v>4861.4929999999995</v>
      </c>
      <c r="X149" s="153">
        <v>0</v>
      </c>
      <c r="Y149" s="153">
        <f>X149*K149</f>
        <v>0</v>
      </c>
      <c r="Z149" s="153">
        <v>0</v>
      </c>
      <c r="AA149" s="154">
        <f>Z149*K149</f>
        <v>0</v>
      </c>
      <c r="AR149" s="19" t="s">
        <v>318</v>
      </c>
      <c r="AT149" s="19" t="s">
        <v>314</v>
      </c>
      <c r="AU149" s="19" t="s">
        <v>86</v>
      </c>
      <c r="AY149" s="19" t="s">
        <v>313</v>
      </c>
      <c r="BE149" s="155">
        <f>IF(U149="základní",N149,0)</f>
        <v>0</v>
      </c>
      <c r="BF149" s="155">
        <f>IF(U149="snížená",N149,0)</f>
        <v>0</v>
      </c>
      <c r="BG149" s="155">
        <f>IF(U149="zákl. přenesená",N149,0)</f>
        <v>0</v>
      </c>
      <c r="BH149" s="155">
        <f>IF(U149="sníž. přenesená",N149,0)</f>
        <v>0</v>
      </c>
      <c r="BI149" s="155">
        <f>IF(U149="nulová",N149,0)</f>
        <v>0</v>
      </c>
      <c r="BJ149" s="19" t="s">
        <v>81</v>
      </c>
      <c r="BK149" s="155">
        <f>ROUND(L149*K149,2)</f>
        <v>0</v>
      </c>
      <c r="BL149" s="19" t="s">
        <v>318</v>
      </c>
      <c r="BM149" s="19" t="s">
        <v>1133</v>
      </c>
    </row>
    <row r="150" spans="2:65" s="1" customFormat="1" ht="31.5" customHeight="1" x14ac:dyDescent="0.3">
      <c r="B150" s="146"/>
      <c r="C150" s="147">
        <v>24</v>
      </c>
      <c r="D150" s="147" t="s">
        <v>314</v>
      </c>
      <c r="E150" s="148" t="s">
        <v>449</v>
      </c>
      <c r="F150" s="245" t="s">
        <v>450</v>
      </c>
      <c r="G150" s="245"/>
      <c r="H150" s="245"/>
      <c r="I150" s="245"/>
      <c r="J150" s="149" t="s">
        <v>353</v>
      </c>
      <c r="K150" s="150">
        <v>621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0</v>
      </c>
      <c r="W150" s="153">
        <f>V150*K150</f>
        <v>0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1134</v>
      </c>
    </row>
    <row r="151" spans="2:65" s="1" customFormat="1" ht="31.5" customHeight="1" x14ac:dyDescent="0.3">
      <c r="B151" s="146"/>
      <c r="C151" s="147">
        <v>25</v>
      </c>
      <c r="D151" s="147" t="s">
        <v>314</v>
      </c>
      <c r="E151" s="148" t="s">
        <v>1989</v>
      </c>
      <c r="F151" s="283" t="s">
        <v>456</v>
      </c>
      <c r="G151" s="283"/>
      <c r="H151" s="283"/>
      <c r="I151" s="283"/>
      <c r="J151" s="149" t="s">
        <v>387</v>
      </c>
      <c r="K151" s="150">
        <v>10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4.3999999999999997E-2</v>
      </c>
      <c r="W151" s="153">
        <f>V151*K151</f>
        <v>0.43999999999999995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1990</v>
      </c>
    </row>
    <row r="152" spans="2:65" s="1" customFormat="1" ht="31.5" customHeight="1" x14ac:dyDescent="0.3">
      <c r="B152" s="146"/>
      <c r="C152" s="147">
        <v>26</v>
      </c>
      <c r="D152" s="147" t="s">
        <v>314</v>
      </c>
      <c r="E152" s="148" t="s">
        <v>452</v>
      </c>
      <c r="F152" s="245" t="s">
        <v>453</v>
      </c>
      <c r="G152" s="245"/>
      <c r="H152" s="245"/>
      <c r="I152" s="245"/>
      <c r="J152" s="149" t="s">
        <v>353</v>
      </c>
      <c r="K152" s="150">
        <v>20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0.57499999999999996</v>
      </c>
      <c r="W152" s="153">
        <f>V152*K152</f>
        <v>11.5</v>
      </c>
      <c r="X152" s="153">
        <v>2.13408</v>
      </c>
      <c r="Y152" s="153">
        <f>X152*K152</f>
        <v>42.681600000000003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1135</v>
      </c>
    </row>
    <row r="153" spans="2:65" s="10" customFormat="1" ht="29.85" customHeight="1" x14ac:dyDescent="0.3">
      <c r="B153" s="135"/>
      <c r="C153" s="136"/>
      <c r="D153" s="145" t="s">
        <v>383</v>
      </c>
      <c r="E153" s="145"/>
      <c r="F153" s="145"/>
      <c r="G153" s="145"/>
      <c r="H153" s="145"/>
      <c r="I153" s="145"/>
      <c r="J153" s="145"/>
      <c r="K153" s="145"/>
      <c r="L153" s="145"/>
      <c r="M153" s="145"/>
      <c r="N153" s="281">
        <f>BK153</f>
        <v>0</v>
      </c>
      <c r="O153" s="282"/>
      <c r="P153" s="282"/>
      <c r="Q153" s="282"/>
      <c r="R153" s="138"/>
      <c r="T153" s="139"/>
      <c r="U153" s="136"/>
      <c r="V153" s="136"/>
      <c r="W153" s="140">
        <f>SUM(W154:W154)</f>
        <v>7.5</v>
      </c>
      <c r="X153" s="136"/>
      <c r="Y153" s="140">
        <f>SUM(Y154:Y154)</f>
        <v>2.0745</v>
      </c>
      <c r="Z153" s="136"/>
      <c r="AA153" s="141">
        <f>SUM(AA154:AA154)</f>
        <v>0</v>
      </c>
      <c r="AR153" s="142" t="s">
        <v>81</v>
      </c>
      <c r="AT153" s="143" t="s">
        <v>73</v>
      </c>
      <c r="AU153" s="143" t="s">
        <v>81</v>
      </c>
      <c r="AY153" s="142" t="s">
        <v>313</v>
      </c>
      <c r="BK153" s="144">
        <f>SUM(BK154:BK154)</f>
        <v>0</v>
      </c>
    </row>
    <row r="154" spans="2:65" s="1" customFormat="1" ht="42.75" customHeight="1" x14ac:dyDescent="0.3">
      <c r="B154" s="146"/>
      <c r="C154" s="147">
        <v>27</v>
      </c>
      <c r="D154" s="147" t="s">
        <v>314</v>
      </c>
      <c r="E154" s="148" t="s">
        <v>458</v>
      </c>
      <c r="F154" s="283" t="s">
        <v>2001</v>
      </c>
      <c r="G154" s="283"/>
      <c r="H154" s="283"/>
      <c r="I154" s="283"/>
      <c r="J154" s="149" t="s">
        <v>387</v>
      </c>
      <c r="K154" s="150">
        <v>10</v>
      </c>
      <c r="L154" s="246">
        <v>0</v>
      </c>
      <c r="M154" s="246"/>
      <c r="N154" s="246">
        <f>ROUND(L154*K154,2)</f>
        <v>0</v>
      </c>
      <c r="O154" s="246"/>
      <c r="P154" s="246"/>
      <c r="Q154" s="246"/>
      <c r="R154" s="151"/>
      <c r="T154" s="152" t="s">
        <v>5</v>
      </c>
      <c r="U154" s="42" t="s">
        <v>39</v>
      </c>
      <c r="V154" s="153">
        <v>0.75</v>
      </c>
      <c r="W154" s="153">
        <f>V154*K154</f>
        <v>7.5</v>
      </c>
      <c r="X154" s="153">
        <v>0.20745</v>
      </c>
      <c r="Y154" s="153">
        <f>X154*K154</f>
        <v>2.0745</v>
      </c>
      <c r="Z154" s="153">
        <v>0</v>
      </c>
      <c r="AA154" s="154">
        <f>Z154*K154</f>
        <v>0</v>
      </c>
      <c r="AR154" s="19" t="s">
        <v>318</v>
      </c>
      <c r="AT154" s="19" t="s">
        <v>314</v>
      </c>
      <c r="AU154" s="19" t="s">
        <v>86</v>
      </c>
      <c r="AY154" s="19" t="s">
        <v>313</v>
      </c>
      <c r="BE154" s="155">
        <f>IF(U154="základní",N154,0)</f>
        <v>0</v>
      </c>
      <c r="BF154" s="155">
        <f>IF(U154="snížená",N154,0)</f>
        <v>0</v>
      </c>
      <c r="BG154" s="155">
        <f>IF(U154="zákl. přenesená",N154,0)</f>
        <v>0</v>
      </c>
      <c r="BH154" s="155">
        <f>IF(U154="sníž. přenesená",N154,0)</f>
        <v>0</v>
      </c>
      <c r="BI154" s="155">
        <f>IF(U154="nulová",N154,0)</f>
        <v>0</v>
      </c>
      <c r="BJ154" s="19" t="s">
        <v>81</v>
      </c>
      <c r="BK154" s="155">
        <f>ROUND(L154*K154,2)</f>
        <v>0</v>
      </c>
      <c r="BL154" s="19" t="s">
        <v>318</v>
      </c>
      <c r="BM154" s="19" t="s">
        <v>1136</v>
      </c>
    </row>
    <row r="155" spans="2:65" s="10" customFormat="1" ht="29.85" customHeight="1" x14ac:dyDescent="0.3">
      <c r="B155" s="135"/>
      <c r="C155" s="136"/>
      <c r="D155" s="145" t="s">
        <v>384</v>
      </c>
      <c r="E155" s="145"/>
      <c r="F155" s="145"/>
      <c r="G155" s="145"/>
      <c r="H155" s="145"/>
      <c r="I155" s="145"/>
      <c r="J155" s="145"/>
      <c r="K155" s="145"/>
      <c r="L155" s="145"/>
      <c r="M155" s="145"/>
      <c r="N155" s="281">
        <f>BK155</f>
        <v>0</v>
      </c>
      <c r="O155" s="282"/>
      <c r="P155" s="282"/>
      <c r="Q155" s="282"/>
      <c r="R155" s="138"/>
      <c r="T155" s="139"/>
      <c r="U155" s="136"/>
      <c r="V155" s="136"/>
      <c r="W155" s="140">
        <f>SUM(W156:W159)</f>
        <v>192.89699999999999</v>
      </c>
      <c r="X155" s="136"/>
      <c r="Y155" s="140">
        <f>SUM(Y156:Y159)</f>
        <v>8.8451299999999993</v>
      </c>
      <c r="Z155" s="136"/>
      <c r="AA155" s="141">
        <f>SUM(AA156:AA159)</f>
        <v>0</v>
      </c>
      <c r="AR155" s="142" t="s">
        <v>81</v>
      </c>
      <c r="AT155" s="143" t="s">
        <v>73</v>
      </c>
      <c r="AU155" s="143" t="s">
        <v>81</v>
      </c>
      <c r="AY155" s="142" t="s">
        <v>313</v>
      </c>
      <c r="BK155" s="144">
        <f>SUM(BK156:BK159)</f>
        <v>0</v>
      </c>
    </row>
    <row r="156" spans="2:65" s="1" customFormat="1" ht="31.5" customHeight="1" x14ac:dyDescent="0.3">
      <c r="B156" s="146"/>
      <c r="C156" s="147">
        <v>28</v>
      </c>
      <c r="D156" s="147" t="s">
        <v>314</v>
      </c>
      <c r="E156" s="148" t="s">
        <v>460</v>
      </c>
      <c r="F156" s="245" t="s">
        <v>461</v>
      </c>
      <c r="G156" s="245"/>
      <c r="H156" s="245"/>
      <c r="I156" s="245"/>
      <c r="J156" s="149" t="s">
        <v>462</v>
      </c>
      <c r="K156" s="150">
        <v>30</v>
      </c>
      <c r="L156" s="246">
        <v>0</v>
      </c>
      <c r="M156" s="246"/>
      <c r="N156" s="246">
        <f>ROUND(L156*K156,2)</f>
        <v>0</v>
      </c>
      <c r="O156" s="246"/>
      <c r="P156" s="246"/>
      <c r="Q156" s="246"/>
      <c r="R156" s="151"/>
      <c r="T156" s="152" t="s">
        <v>5</v>
      </c>
      <c r="U156" s="42" t="s">
        <v>39</v>
      </c>
      <c r="V156" s="153">
        <v>1.5620000000000001</v>
      </c>
      <c r="W156" s="153">
        <f>V156*K156</f>
        <v>46.86</v>
      </c>
      <c r="X156" s="153">
        <v>9.1800000000000007E-3</v>
      </c>
      <c r="Y156" s="153">
        <f>X156*K156</f>
        <v>0.27540000000000003</v>
      </c>
      <c r="Z156" s="153">
        <v>0</v>
      </c>
      <c r="AA156" s="154">
        <f>Z156*K156</f>
        <v>0</v>
      </c>
      <c r="AR156" s="19" t="s">
        <v>318</v>
      </c>
      <c r="AT156" s="19" t="s">
        <v>314</v>
      </c>
      <c r="AU156" s="19" t="s">
        <v>86</v>
      </c>
      <c r="AY156" s="19" t="s">
        <v>313</v>
      </c>
      <c r="BE156" s="155">
        <f>IF(U156="základní",N156,0)</f>
        <v>0</v>
      </c>
      <c r="BF156" s="155">
        <f>IF(U156="snížená",N156,0)</f>
        <v>0</v>
      </c>
      <c r="BG156" s="155">
        <f>IF(U156="zákl. přenesená",N156,0)</f>
        <v>0</v>
      </c>
      <c r="BH156" s="155">
        <f>IF(U156="sníž. přenesená",N156,0)</f>
        <v>0</v>
      </c>
      <c r="BI156" s="155">
        <f>IF(U156="nulová",N156,0)</f>
        <v>0</v>
      </c>
      <c r="BJ156" s="19" t="s">
        <v>81</v>
      </c>
      <c r="BK156" s="155">
        <f>ROUND(L156*K156,2)</f>
        <v>0</v>
      </c>
      <c r="BL156" s="19" t="s">
        <v>318</v>
      </c>
      <c r="BM156" s="19" t="s">
        <v>1137</v>
      </c>
    </row>
    <row r="157" spans="2:65" s="1" customFormat="1" ht="31.5" customHeight="1" x14ac:dyDescent="0.3">
      <c r="B157" s="146"/>
      <c r="C157" s="167">
        <v>29</v>
      </c>
      <c r="D157" s="167" t="s">
        <v>435</v>
      </c>
      <c r="E157" s="168" t="s">
        <v>464</v>
      </c>
      <c r="F157" s="284" t="s">
        <v>465</v>
      </c>
      <c r="G157" s="284"/>
      <c r="H157" s="284"/>
      <c r="I157" s="284"/>
      <c r="J157" s="169" t="s">
        <v>462</v>
      </c>
      <c r="K157" s="170">
        <v>30</v>
      </c>
      <c r="L157" s="285">
        <v>0</v>
      </c>
      <c r="M157" s="285"/>
      <c r="N157" s="285">
        <f>ROUND(L157*K157,2)</f>
        <v>0</v>
      </c>
      <c r="O157" s="246"/>
      <c r="P157" s="246"/>
      <c r="Q157" s="246"/>
      <c r="R157" s="151"/>
      <c r="T157" s="152" t="s">
        <v>5</v>
      </c>
      <c r="U157" s="42" t="s">
        <v>39</v>
      </c>
      <c r="V157" s="153">
        <v>0</v>
      </c>
      <c r="W157" s="153">
        <f>V157*K157</f>
        <v>0</v>
      </c>
      <c r="X157" s="153">
        <v>0.26400000000000001</v>
      </c>
      <c r="Y157" s="153">
        <f>X157*K157</f>
        <v>7.92</v>
      </c>
      <c r="Z157" s="153">
        <v>0</v>
      </c>
      <c r="AA157" s="154">
        <f>Z157*K157</f>
        <v>0</v>
      </c>
      <c r="AR157" s="19" t="s">
        <v>376</v>
      </c>
      <c r="AT157" s="19" t="s">
        <v>435</v>
      </c>
      <c r="AU157" s="19" t="s">
        <v>86</v>
      </c>
      <c r="AY157" s="19" t="s">
        <v>313</v>
      </c>
      <c r="BE157" s="155">
        <f>IF(U157="základní",N157,0)</f>
        <v>0</v>
      </c>
      <c r="BF157" s="155">
        <f>IF(U157="snížená",N157,0)</f>
        <v>0</v>
      </c>
      <c r="BG157" s="155">
        <f>IF(U157="zákl. přenesená",N157,0)</f>
        <v>0</v>
      </c>
      <c r="BH157" s="155">
        <f>IF(U157="sníž. přenesená",N157,0)</f>
        <v>0</v>
      </c>
      <c r="BI157" s="155">
        <f>IF(U157="nulová",N157,0)</f>
        <v>0</v>
      </c>
      <c r="BJ157" s="19" t="s">
        <v>81</v>
      </c>
      <c r="BK157" s="155">
        <f>ROUND(L157*K157,2)</f>
        <v>0</v>
      </c>
      <c r="BL157" s="19" t="s">
        <v>318</v>
      </c>
      <c r="BM157" s="19" t="s">
        <v>1138</v>
      </c>
    </row>
    <row r="158" spans="2:65" s="1" customFormat="1" ht="31.5" customHeight="1" x14ac:dyDescent="0.3">
      <c r="B158" s="146"/>
      <c r="C158" s="147">
        <v>30</v>
      </c>
      <c r="D158" s="147" t="s">
        <v>314</v>
      </c>
      <c r="E158" s="148" t="s">
        <v>467</v>
      </c>
      <c r="F158" s="245" t="s">
        <v>468</v>
      </c>
      <c r="G158" s="245"/>
      <c r="H158" s="245"/>
      <c r="I158" s="245"/>
      <c r="J158" s="149" t="s">
        <v>462</v>
      </c>
      <c r="K158" s="150">
        <v>30</v>
      </c>
      <c r="L158" s="246">
        <v>0</v>
      </c>
      <c r="M158" s="246"/>
      <c r="N158" s="246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0.40300000000000002</v>
      </c>
      <c r="W158" s="153">
        <f>V158*K158</f>
        <v>12.09</v>
      </c>
      <c r="X158" s="153">
        <v>1.6000000000000001E-4</v>
      </c>
      <c r="Y158" s="153">
        <f>X158*K158</f>
        <v>4.8000000000000004E-3</v>
      </c>
      <c r="Z158" s="153">
        <v>0</v>
      </c>
      <c r="AA158" s="154">
        <f>Z158*K158</f>
        <v>0</v>
      </c>
      <c r="AR158" s="19" t="s">
        <v>318</v>
      </c>
      <c r="AT158" s="19" t="s">
        <v>314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1139</v>
      </c>
    </row>
    <row r="159" spans="2:65" s="1" customFormat="1" ht="22.5" customHeight="1" x14ac:dyDescent="0.3">
      <c r="B159" s="146"/>
      <c r="C159" s="147">
        <v>31</v>
      </c>
      <c r="D159" s="147" t="s">
        <v>314</v>
      </c>
      <c r="E159" s="148" t="s">
        <v>470</v>
      </c>
      <c r="F159" s="245" t="s">
        <v>471</v>
      </c>
      <c r="G159" s="245"/>
      <c r="H159" s="245"/>
      <c r="I159" s="245"/>
      <c r="J159" s="149" t="s">
        <v>396</v>
      </c>
      <c r="K159" s="150">
        <v>4961</v>
      </c>
      <c r="L159" s="246">
        <v>0</v>
      </c>
      <c r="M159" s="246"/>
      <c r="N159" s="246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2.7E-2</v>
      </c>
      <c r="W159" s="153">
        <f>V159*K159</f>
        <v>133.947</v>
      </c>
      <c r="X159" s="153">
        <v>1.2999999999999999E-4</v>
      </c>
      <c r="Y159" s="153">
        <f>X159*K159</f>
        <v>0.64492999999999989</v>
      </c>
      <c r="Z159" s="153">
        <v>0</v>
      </c>
      <c r="AA159" s="154">
        <f>Z159*K159</f>
        <v>0</v>
      </c>
      <c r="AR159" s="19" t="s">
        <v>318</v>
      </c>
      <c r="AT159" s="19" t="s">
        <v>314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1140</v>
      </c>
    </row>
    <row r="160" spans="2:65" s="10" customFormat="1" ht="29.85" customHeight="1" x14ac:dyDescent="0.3">
      <c r="B160" s="135"/>
      <c r="C160" s="136"/>
      <c r="D160" s="145" t="s">
        <v>385</v>
      </c>
      <c r="E160" s="145"/>
      <c r="F160" s="145"/>
      <c r="G160" s="145"/>
      <c r="H160" s="145"/>
      <c r="I160" s="145"/>
      <c r="J160" s="145"/>
      <c r="K160" s="145"/>
      <c r="L160" s="145"/>
      <c r="M160" s="145"/>
      <c r="N160" s="281">
        <f>BK160</f>
        <v>0</v>
      </c>
      <c r="O160" s="282"/>
      <c r="P160" s="282"/>
      <c r="Q160" s="282"/>
      <c r="R160" s="138"/>
      <c r="T160" s="139"/>
      <c r="U160" s="136"/>
      <c r="V160" s="136"/>
      <c r="W160" s="140">
        <f>SUM(W161:W161)</f>
        <v>3.7199999999999998</v>
      </c>
      <c r="X160" s="136"/>
      <c r="Y160" s="140">
        <f>SUM(Y161:Y161)</f>
        <v>1.2199999999999999E-2</v>
      </c>
      <c r="Z160" s="136"/>
      <c r="AA160" s="141">
        <f>SUM(AA161:AA161)</f>
        <v>0</v>
      </c>
      <c r="AR160" s="142" t="s">
        <v>81</v>
      </c>
      <c r="AT160" s="143" t="s">
        <v>73</v>
      </c>
      <c r="AU160" s="143" t="s">
        <v>81</v>
      </c>
      <c r="AY160" s="142" t="s">
        <v>313</v>
      </c>
      <c r="BK160" s="144">
        <f>SUM(BK161:BK161)</f>
        <v>0</v>
      </c>
    </row>
    <row r="161" spans="2:65" s="1" customFormat="1" ht="53.25" customHeight="1" x14ac:dyDescent="0.3">
      <c r="B161" s="146"/>
      <c r="C161" s="147">
        <v>32</v>
      </c>
      <c r="D161" s="147" t="s">
        <v>314</v>
      </c>
      <c r="E161" s="148" t="s">
        <v>474</v>
      </c>
      <c r="F161" s="245" t="s">
        <v>475</v>
      </c>
      <c r="G161" s="245"/>
      <c r="H161" s="245"/>
      <c r="I161" s="245"/>
      <c r="J161" s="149" t="s">
        <v>396</v>
      </c>
      <c r="K161" s="150">
        <v>20</v>
      </c>
      <c r="L161" s="246">
        <v>0</v>
      </c>
      <c r="M161" s="246"/>
      <c r="N161" s="246">
        <f>ROUND(L161*K161,2)</f>
        <v>0</v>
      </c>
      <c r="O161" s="246"/>
      <c r="P161" s="246"/>
      <c r="Q161" s="246"/>
      <c r="R161" s="151"/>
      <c r="T161" s="152" t="s">
        <v>5</v>
      </c>
      <c r="U161" s="42" t="s">
        <v>39</v>
      </c>
      <c r="V161" s="153">
        <v>0.186</v>
      </c>
      <c r="W161" s="153">
        <f>V161*K161</f>
        <v>3.7199999999999998</v>
      </c>
      <c r="X161" s="153">
        <v>6.0999999999999997E-4</v>
      </c>
      <c r="Y161" s="153">
        <f>X161*K161</f>
        <v>1.2199999999999999E-2</v>
      </c>
      <c r="Z161" s="153">
        <v>0</v>
      </c>
      <c r="AA161" s="154">
        <f>Z161*K161</f>
        <v>0</v>
      </c>
      <c r="AR161" s="19" t="s">
        <v>318</v>
      </c>
      <c r="AT161" s="19" t="s">
        <v>314</v>
      </c>
      <c r="AU161" s="19" t="s">
        <v>86</v>
      </c>
      <c r="AY161" s="19" t="s">
        <v>313</v>
      </c>
      <c r="BE161" s="155">
        <f>IF(U161="základní",N161,0)</f>
        <v>0</v>
      </c>
      <c r="BF161" s="155">
        <f>IF(U161="snížená",N161,0)</f>
        <v>0</v>
      </c>
      <c r="BG161" s="155">
        <f>IF(U161="zákl. přenesená",N161,0)</f>
        <v>0</v>
      </c>
      <c r="BH161" s="155">
        <f>IF(U161="sníž. přenesená",N161,0)</f>
        <v>0</v>
      </c>
      <c r="BI161" s="155">
        <f>IF(U161="nulová",N161,0)</f>
        <v>0</v>
      </c>
      <c r="BJ161" s="19" t="s">
        <v>81</v>
      </c>
      <c r="BK161" s="155">
        <f>ROUND(L161*K161,2)</f>
        <v>0</v>
      </c>
      <c r="BL161" s="19" t="s">
        <v>318</v>
      </c>
      <c r="BM161" s="19" t="s">
        <v>1141</v>
      </c>
    </row>
    <row r="162" spans="2:65" s="10" customFormat="1" ht="29.85" customHeight="1" x14ac:dyDescent="0.3">
      <c r="B162" s="135"/>
      <c r="C162" s="136"/>
      <c r="D162" s="145" t="s">
        <v>386</v>
      </c>
      <c r="E162" s="145"/>
      <c r="F162" s="145"/>
      <c r="G162" s="145"/>
      <c r="H162" s="145"/>
      <c r="I162" s="145"/>
      <c r="J162" s="145"/>
      <c r="K162" s="145"/>
      <c r="L162" s="145"/>
      <c r="M162" s="145"/>
      <c r="N162" s="269">
        <f>BK162</f>
        <v>0</v>
      </c>
      <c r="O162" s="270"/>
      <c r="P162" s="270"/>
      <c r="Q162" s="270"/>
      <c r="R162" s="138"/>
      <c r="T162" s="139"/>
      <c r="U162" s="136"/>
      <c r="V162" s="136"/>
      <c r="W162" s="140">
        <f>SUM(W163:W169)</f>
        <v>5.1050000000000004</v>
      </c>
      <c r="X162" s="136"/>
      <c r="Y162" s="140">
        <f>SUM(Y163:Y169)</f>
        <v>0</v>
      </c>
      <c r="Z162" s="136"/>
      <c r="AA162" s="141">
        <f>SUM(AA163:AA169)</f>
        <v>0</v>
      </c>
      <c r="AR162" s="142" t="s">
        <v>81</v>
      </c>
      <c r="AT162" s="143" t="s">
        <v>73</v>
      </c>
      <c r="AU162" s="143" t="s">
        <v>81</v>
      </c>
      <c r="AY162" s="142" t="s">
        <v>313</v>
      </c>
      <c r="BK162" s="144">
        <f>SUM(BK163:BK169)</f>
        <v>0</v>
      </c>
    </row>
    <row r="163" spans="2:65" s="1" customFormat="1" ht="31.5" customHeight="1" x14ac:dyDescent="0.3">
      <c r="B163" s="146"/>
      <c r="C163" s="147">
        <v>33</v>
      </c>
      <c r="D163" s="147" t="s">
        <v>314</v>
      </c>
      <c r="E163" s="148" t="s">
        <v>476</v>
      </c>
      <c r="F163" s="245" t="s">
        <v>477</v>
      </c>
      <c r="G163" s="245"/>
      <c r="H163" s="245"/>
      <c r="I163" s="245"/>
      <c r="J163" s="149" t="s">
        <v>379</v>
      </c>
      <c r="K163" s="150">
        <v>5</v>
      </c>
      <c r="L163" s="246">
        <v>0</v>
      </c>
      <c r="M163" s="246"/>
      <c r="N163" s="246">
        <f t="shared" ref="N163:N169" si="10">ROUND(L163*K163,2)</f>
        <v>0</v>
      </c>
      <c r="O163" s="246"/>
      <c r="P163" s="246"/>
      <c r="Q163" s="246"/>
      <c r="R163" s="151"/>
      <c r="T163" s="152" t="s">
        <v>5</v>
      </c>
      <c r="U163" s="42" t="s">
        <v>39</v>
      </c>
      <c r="V163" s="153">
        <v>0</v>
      </c>
      <c r="W163" s="153">
        <f t="shared" ref="W163:W169" si="11">V163*K163</f>
        <v>0</v>
      </c>
      <c r="X163" s="153">
        <v>0</v>
      </c>
      <c r="Y163" s="153">
        <f t="shared" ref="Y163:Y169" si="12">X163*K163</f>
        <v>0</v>
      </c>
      <c r="Z163" s="153">
        <v>0</v>
      </c>
      <c r="AA163" s="154">
        <f t="shared" ref="AA163:AA169" si="13">Z163*K163</f>
        <v>0</v>
      </c>
      <c r="AR163" s="19" t="s">
        <v>318</v>
      </c>
      <c r="AT163" s="19" t="s">
        <v>314</v>
      </c>
      <c r="AU163" s="19" t="s">
        <v>86</v>
      </c>
      <c r="AY163" s="19" t="s">
        <v>313</v>
      </c>
      <c r="BE163" s="155">
        <f t="shared" ref="BE163:BE169" si="14">IF(U163="základní",N163,0)</f>
        <v>0</v>
      </c>
      <c r="BF163" s="155">
        <f t="shared" ref="BF163:BF169" si="15">IF(U163="snížená",N163,0)</f>
        <v>0</v>
      </c>
      <c r="BG163" s="155">
        <f t="shared" ref="BG163:BG169" si="16">IF(U163="zákl. přenesená",N163,0)</f>
        <v>0</v>
      </c>
      <c r="BH163" s="155">
        <f t="shared" ref="BH163:BH169" si="17">IF(U163="sníž. přenesená",N163,0)</f>
        <v>0</v>
      </c>
      <c r="BI163" s="155">
        <f t="shared" ref="BI163:BI169" si="18">IF(U163="nulová",N163,0)</f>
        <v>0</v>
      </c>
      <c r="BJ163" s="19" t="s">
        <v>81</v>
      </c>
      <c r="BK163" s="155">
        <f t="shared" ref="BK163:BK169" si="19">ROUND(L163*K163,2)</f>
        <v>0</v>
      </c>
      <c r="BL163" s="19" t="s">
        <v>318</v>
      </c>
      <c r="BM163" s="19" t="s">
        <v>1142</v>
      </c>
    </row>
    <row r="164" spans="2:65" s="1" customFormat="1" ht="44.25" customHeight="1" x14ac:dyDescent="0.3">
      <c r="B164" s="146"/>
      <c r="C164" s="147">
        <v>34</v>
      </c>
      <c r="D164" s="147" t="s">
        <v>314</v>
      </c>
      <c r="E164" s="148" t="s">
        <v>1329</v>
      </c>
      <c r="F164" s="245" t="s">
        <v>1330</v>
      </c>
      <c r="G164" s="245"/>
      <c r="H164" s="245"/>
      <c r="I164" s="245"/>
      <c r="J164" s="149" t="s">
        <v>379</v>
      </c>
      <c r="K164" s="150">
        <v>5</v>
      </c>
      <c r="L164" s="246">
        <v>0</v>
      </c>
      <c r="M164" s="246"/>
      <c r="N164" s="246">
        <f t="shared" si="10"/>
        <v>0</v>
      </c>
      <c r="O164" s="246"/>
      <c r="P164" s="246"/>
      <c r="Q164" s="246"/>
      <c r="R164" s="151"/>
      <c r="T164" s="152" t="s">
        <v>5</v>
      </c>
      <c r="U164" s="42" t="s">
        <v>39</v>
      </c>
      <c r="V164" s="153">
        <v>0</v>
      </c>
      <c r="W164" s="153">
        <f t="shared" si="11"/>
        <v>0</v>
      </c>
      <c r="X164" s="153">
        <v>0</v>
      </c>
      <c r="Y164" s="153">
        <f t="shared" si="12"/>
        <v>0</v>
      </c>
      <c r="Z164" s="153">
        <v>0</v>
      </c>
      <c r="AA164" s="154">
        <f t="shared" si="13"/>
        <v>0</v>
      </c>
      <c r="AR164" s="19" t="s">
        <v>318</v>
      </c>
      <c r="AT164" s="19" t="s">
        <v>314</v>
      </c>
      <c r="AU164" s="19" t="s">
        <v>86</v>
      </c>
      <c r="AY164" s="19" t="s">
        <v>313</v>
      </c>
      <c r="BE164" s="155">
        <f t="shared" si="14"/>
        <v>0</v>
      </c>
      <c r="BF164" s="155">
        <f t="shared" si="15"/>
        <v>0</v>
      </c>
      <c r="BG164" s="155">
        <f t="shared" si="16"/>
        <v>0</v>
      </c>
      <c r="BH164" s="155">
        <f t="shared" si="17"/>
        <v>0</v>
      </c>
      <c r="BI164" s="155">
        <f t="shared" si="18"/>
        <v>0</v>
      </c>
      <c r="BJ164" s="19" t="s">
        <v>81</v>
      </c>
      <c r="BK164" s="155">
        <f t="shared" si="19"/>
        <v>0</v>
      </c>
      <c r="BL164" s="19" t="s">
        <v>318</v>
      </c>
      <c r="BM164" s="19" t="s">
        <v>1866</v>
      </c>
    </row>
    <row r="165" spans="2:65" s="1" customFormat="1" ht="31.5" customHeight="1" x14ac:dyDescent="0.3">
      <c r="B165" s="146"/>
      <c r="C165" s="147">
        <v>35</v>
      </c>
      <c r="D165" s="147" t="s">
        <v>314</v>
      </c>
      <c r="E165" s="148" t="s">
        <v>478</v>
      </c>
      <c r="F165" s="245" t="s">
        <v>479</v>
      </c>
      <c r="G165" s="245"/>
      <c r="H165" s="245"/>
      <c r="I165" s="245"/>
      <c r="J165" s="149" t="s">
        <v>379</v>
      </c>
      <c r="K165" s="150">
        <v>5</v>
      </c>
      <c r="L165" s="246">
        <v>0</v>
      </c>
      <c r="M165" s="246"/>
      <c r="N165" s="246">
        <f t="shared" si="10"/>
        <v>0</v>
      </c>
      <c r="O165" s="246"/>
      <c r="P165" s="246"/>
      <c r="Q165" s="246"/>
      <c r="R165" s="151"/>
      <c r="T165" s="152" t="s">
        <v>5</v>
      </c>
      <c r="U165" s="42" t="s">
        <v>39</v>
      </c>
      <c r="V165" s="153">
        <v>0.03</v>
      </c>
      <c r="W165" s="153">
        <f t="shared" si="11"/>
        <v>0.15</v>
      </c>
      <c r="X165" s="153">
        <v>0</v>
      </c>
      <c r="Y165" s="153">
        <f t="shared" si="12"/>
        <v>0</v>
      </c>
      <c r="Z165" s="153">
        <v>0</v>
      </c>
      <c r="AA165" s="154">
        <f t="shared" si="13"/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 t="shared" si="14"/>
        <v>0</v>
      </c>
      <c r="BF165" s="155">
        <f t="shared" si="15"/>
        <v>0</v>
      </c>
      <c r="BG165" s="155">
        <f t="shared" si="16"/>
        <v>0</v>
      </c>
      <c r="BH165" s="155">
        <f t="shared" si="17"/>
        <v>0</v>
      </c>
      <c r="BI165" s="155">
        <f t="shared" si="18"/>
        <v>0</v>
      </c>
      <c r="BJ165" s="19" t="s">
        <v>81</v>
      </c>
      <c r="BK165" s="155">
        <f t="shared" si="19"/>
        <v>0</v>
      </c>
      <c r="BL165" s="19" t="s">
        <v>318</v>
      </c>
      <c r="BM165" s="19" t="s">
        <v>1143</v>
      </c>
    </row>
    <row r="166" spans="2:65" s="1" customFormat="1" ht="31.5" customHeight="1" x14ac:dyDescent="0.3">
      <c r="B166" s="146"/>
      <c r="C166" s="147">
        <v>36</v>
      </c>
      <c r="D166" s="147" t="s">
        <v>314</v>
      </c>
      <c r="E166" s="148" t="s">
        <v>480</v>
      </c>
      <c r="F166" s="245" t="s">
        <v>481</v>
      </c>
      <c r="G166" s="245"/>
      <c r="H166" s="245"/>
      <c r="I166" s="245"/>
      <c r="J166" s="149" t="s">
        <v>379</v>
      </c>
      <c r="K166" s="150">
        <v>5</v>
      </c>
      <c r="L166" s="246">
        <v>0</v>
      </c>
      <c r="M166" s="246"/>
      <c r="N166" s="246">
        <f t="shared" si="10"/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2E-3</v>
      </c>
      <c r="W166" s="153">
        <f t="shared" si="11"/>
        <v>0.01</v>
      </c>
      <c r="X166" s="153">
        <v>0</v>
      </c>
      <c r="Y166" s="153">
        <f t="shared" si="12"/>
        <v>0</v>
      </c>
      <c r="Z166" s="153">
        <v>0</v>
      </c>
      <c r="AA166" s="154">
        <f t="shared" si="13"/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si="14"/>
        <v>0</v>
      </c>
      <c r="BF166" s="155">
        <f t="shared" si="15"/>
        <v>0</v>
      </c>
      <c r="BG166" s="155">
        <f t="shared" si="16"/>
        <v>0</v>
      </c>
      <c r="BH166" s="155">
        <f t="shared" si="17"/>
        <v>0</v>
      </c>
      <c r="BI166" s="155">
        <f t="shared" si="18"/>
        <v>0</v>
      </c>
      <c r="BJ166" s="19" t="s">
        <v>81</v>
      </c>
      <c r="BK166" s="155">
        <f t="shared" si="19"/>
        <v>0</v>
      </c>
      <c r="BL166" s="19" t="s">
        <v>318</v>
      </c>
      <c r="BM166" s="19" t="s">
        <v>1144</v>
      </c>
    </row>
    <row r="167" spans="2:65" s="1" customFormat="1" ht="31.5" customHeight="1" x14ac:dyDescent="0.3">
      <c r="B167" s="146"/>
      <c r="C167" s="147">
        <v>37</v>
      </c>
      <c r="D167" s="147" t="s">
        <v>314</v>
      </c>
      <c r="E167" s="148" t="s">
        <v>482</v>
      </c>
      <c r="F167" s="245" t="s">
        <v>483</v>
      </c>
      <c r="G167" s="245"/>
      <c r="H167" s="245"/>
      <c r="I167" s="245"/>
      <c r="J167" s="149" t="s">
        <v>379</v>
      </c>
      <c r="K167" s="150">
        <v>5</v>
      </c>
      <c r="L167" s="246">
        <v>0</v>
      </c>
      <c r="M167" s="246"/>
      <c r="N167" s="246">
        <f t="shared" si="10"/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3.2000000000000001E-2</v>
      </c>
      <c r="W167" s="153">
        <f t="shared" si="11"/>
        <v>0.16</v>
      </c>
      <c r="X167" s="153">
        <v>0</v>
      </c>
      <c r="Y167" s="153">
        <f t="shared" si="12"/>
        <v>0</v>
      </c>
      <c r="Z167" s="153">
        <v>0</v>
      </c>
      <c r="AA167" s="154">
        <f t="shared" si="13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4"/>
        <v>0</v>
      </c>
      <c r="BF167" s="155">
        <f t="shared" si="15"/>
        <v>0</v>
      </c>
      <c r="BG167" s="155">
        <f t="shared" si="16"/>
        <v>0</v>
      </c>
      <c r="BH167" s="155">
        <f t="shared" si="17"/>
        <v>0</v>
      </c>
      <c r="BI167" s="155">
        <f t="shared" si="18"/>
        <v>0</v>
      </c>
      <c r="BJ167" s="19" t="s">
        <v>81</v>
      </c>
      <c r="BK167" s="155">
        <f t="shared" si="19"/>
        <v>0</v>
      </c>
      <c r="BL167" s="19" t="s">
        <v>318</v>
      </c>
      <c r="BM167" s="19" t="s">
        <v>1145</v>
      </c>
    </row>
    <row r="168" spans="2:65" s="1" customFormat="1" ht="31.5" customHeight="1" x14ac:dyDescent="0.3">
      <c r="B168" s="146"/>
      <c r="C168" s="147">
        <v>38</v>
      </c>
      <c r="D168" s="147" t="s">
        <v>314</v>
      </c>
      <c r="E168" s="148" t="s">
        <v>484</v>
      </c>
      <c r="F168" s="245" t="s">
        <v>485</v>
      </c>
      <c r="G168" s="245"/>
      <c r="H168" s="245"/>
      <c r="I168" s="245"/>
      <c r="J168" s="149" t="s">
        <v>379</v>
      </c>
      <c r="K168" s="150">
        <v>5</v>
      </c>
      <c r="L168" s="246">
        <v>0</v>
      </c>
      <c r="M168" s="246"/>
      <c r="N168" s="246">
        <f t="shared" si="10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3.0000000000000001E-3</v>
      </c>
      <c r="W168" s="153">
        <f t="shared" si="11"/>
        <v>1.4999999999999999E-2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1146</v>
      </c>
    </row>
    <row r="169" spans="2:65" s="1" customFormat="1" ht="31.5" customHeight="1" x14ac:dyDescent="0.3">
      <c r="B169" s="146"/>
      <c r="C169" s="147">
        <v>39</v>
      </c>
      <c r="D169" s="147" t="s">
        <v>314</v>
      </c>
      <c r="E169" s="148" t="s">
        <v>486</v>
      </c>
      <c r="F169" s="245" t="s">
        <v>487</v>
      </c>
      <c r="G169" s="245"/>
      <c r="H169" s="245"/>
      <c r="I169" s="245"/>
      <c r="J169" s="149" t="s">
        <v>379</v>
      </c>
      <c r="K169" s="150">
        <v>30</v>
      </c>
      <c r="L169" s="246">
        <v>0</v>
      </c>
      <c r="M169" s="246"/>
      <c r="N169" s="246">
        <f t="shared" si="10"/>
        <v>0</v>
      </c>
      <c r="O169" s="246"/>
      <c r="P169" s="246"/>
      <c r="Q169" s="246"/>
      <c r="R169" s="151"/>
      <c r="T169" s="152" t="s">
        <v>5</v>
      </c>
      <c r="U169" s="42" t="s">
        <v>39</v>
      </c>
      <c r="V169" s="153">
        <v>0.159</v>
      </c>
      <c r="W169" s="153">
        <f t="shared" si="11"/>
        <v>4.7700000000000005</v>
      </c>
      <c r="X169" s="153">
        <v>0</v>
      </c>
      <c r="Y169" s="153">
        <f t="shared" si="12"/>
        <v>0</v>
      </c>
      <c r="Z169" s="153">
        <v>0</v>
      </c>
      <c r="AA169" s="154">
        <f t="shared" si="13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4"/>
        <v>0</v>
      </c>
      <c r="BF169" s="155">
        <f t="shared" si="15"/>
        <v>0</v>
      </c>
      <c r="BG169" s="155">
        <f t="shared" si="16"/>
        <v>0</v>
      </c>
      <c r="BH169" s="155">
        <f t="shared" si="17"/>
        <v>0</v>
      </c>
      <c r="BI169" s="155">
        <f t="shared" si="18"/>
        <v>0</v>
      </c>
      <c r="BJ169" s="19" t="s">
        <v>81</v>
      </c>
      <c r="BK169" s="155">
        <f t="shared" si="19"/>
        <v>0</v>
      </c>
      <c r="BL169" s="19" t="s">
        <v>318</v>
      </c>
      <c r="BM169" s="19" t="s">
        <v>1147</v>
      </c>
    </row>
    <row r="170" spans="2:65" s="10" customFormat="1" ht="37.35" customHeight="1" x14ac:dyDescent="0.35">
      <c r="B170" s="135"/>
      <c r="C170" s="136"/>
      <c r="D170" s="137" t="s">
        <v>296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267">
        <f>BK170</f>
        <v>0</v>
      </c>
      <c r="O170" s="268"/>
      <c r="P170" s="268"/>
      <c r="Q170" s="268"/>
      <c r="R170" s="138"/>
      <c r="T170" s="139"/>
      <c r="U170" s="136"/>
      <c r="V170" s="136"/>
      <c r="W170" s="140">
        <f>W171</f>
        <v>9274.5640000000039</v>
      </c>
      <c r="X170" s="136"/>
      <c r="Y170" s="140">
        <f>Y171</f>
        <v>2.7324899999999994</v>
      </c>
      <c r="Z170" s="136"/>
      <c r="AA170" s="141">
        <f>AA171</f>
        <v>0</v>
      </c>
      <c r="AR170" s="142" t="s">
        <v>210</v>
      </c>
      <c r="AT170" s="143" t="s">
        <v>73</v>
      </c>
      <c r="AU170" s="143" t="s">
        <v>74</v>
      </c>
      <c r="AY170" s="142" t="s">
        <v>313</v>
      </c>
      <c r="BK170" s="144">
        <f>BK171</f>
        <v>0</v>
      </c>
    </row>
    <row r="171" spans="2:65" s="10" customFormat="1" ht="19.899999999999999" customHeight="1" x14ac:dyDescent="0.3">
      <c r="B171" s="135"/>
      <c r="C171" s="136"/>
      <c r="D171" s="145" t="s">
        <v>297</v>
      </c>
      <c r="E171" s="145"/>
      <c r="F171" s="145"/>
      <c r="G171" s="145"/>
      <c r="H171" s="145"/>
      <c r="I171" s="145"/>
      <c r="J171" s="145"/>
      <c r="K171" s="145"/>
      <c r="L171" s="145"/>
      <c r="M171" s="145"/>
      <c r="N171" s="269">
        <f>BK171</f>
        <v>0</v>
      </c>
      <c r="O171" s="270"/>
      <c r="P171" s="270"/>
      <c r="Q171" s="270"/>
      <c r="R171" s="138"/>
      <c r="T171" s="139"/>
      <c r="U171" s="136"/>
      <c r="V171" s="136"/>
      <c r="W171" s="140">
        <f>SUM(W172:W206)</f>
        <v>9274.5640000000039</v>
      </c>
      <c r="X171" s="136"/>
      <c r="Y171" s="140">
        <f>SUM(Y172:Y206)</f>
        <v>2.7324899999999994</v>
      </c>
      <c r="Z171" s="136"/>
      <c r="AA171" s="141">
        <f>SUM(AA172:AA206)</f>
        <v>0</v>
      </c>
      <c r="AR171" s="142" t="s">
        <v>210</v>
      </c>
      <c r="AT171" s="143" t="s">
        <v>73</v>
      </c>
      <c r="AU171" s="143" t="s">
        <v>81</v>
      </c>
      <c r="AY171" s="142" t="s">
        <v>313</v>
      </c>
      <c r="BK171" s="144">
        <f>SUM(BK172:BK206)</f>
        <v>0</v>
      </c>
    </row>
    <row r="172" spans="2:65" s="1" customFormat="1" ht="22.5" customHeight="1" x14ac:dyDescent="0.3">
      <c r="B172" s="146"/>
      <c r="C172" s="147">
        <v>40</v>
      </c>
      <c r="D172" s="147" t="s">
        <v>314</v>
      </c>
      <c r="E172" s="148" t="s">
        <v>488</v>
      </c>
      <c r="F172" s="245" t="s">
        <v>1054</v>
      </c>
      <c r="G172" s="245"/>
      <c r="H172" s="245"/>
      <c r="I172" s="245"/>
      <c r="J172" s="149" t="s">
        <v>462</v>
      </c>
      <c r="K172" s="150">
        <v>4</v>
      </c>
      <c r="L172" s="246">
        <v>0</v>
      </c>
      <c r="M172" s="246"/>
      <c r="N172" s="246">
        <f t="shared" ref="N172:N206" si="20">ROUND(L172*K172,2)</f>
        <v>0</v>
      </c>
      <c r="O172" s="246"/>
      <c r="P172" s="246"/>
      <c r="Q172" s="246"/>
      <c r="R172" s="151"/>
      <c r="T172" s="152" t="s">
        <v>5</v>
      </c>
      <c r="U172" s="42" t="s">
        <v>39</v>
      </c>
      <c r="V172" s="153">
        <v>0.23799999999999999</v>
      </c>
      <c r="W172" s="153">
        <f t="shared" ref="W172:W206" si="21">V172*K172</f>
        <v>0.95199999999999996</v>
      </c>
      <c r="X172" s="153">
        <v>0</v>
      </c>
      <c r="Y172" s="153">
        <f t="shared" ref="Y172:Y206" si="22">X172*K172</f>
        <v>0</v>
      </c>
      <c r="Z172" s="153">
        <v>0</v>
      </c>
      <c r="AA172" s="154">
        <f t="shared" ref="AA172:AA206" si="23">Z172*K172</f>
        <v>0</v>
      </c>
      <c r="AR172" s="19" t="s">
        <v>490</v>
      </c>
      <c r="AT172" s="19" t="s">
        <v>314</v>
      </c>
      <c r="AU172" s="19" t="s">
        <v>86</v>
      </c>
      <c r="AY172" s="19" t="s">
        <v>313</v>
      </c>
      <c r="BE172" s="155">
        <f t="shared" ref="BE172:BE206" si="24">IF(U172="základní",N172,0)</f>
        <v>0</v>
      </c>
      <c r="BF172" s="155">
        <f t="shared" ref="BF172:BF206" si="25">IF(U172="snížená",N172,0)</f>
        <v>0</v>
      </c>
      <c r="BG172" s="155">
        <f t="shared" ref="BG172:BG206" si="26">IF(U172="zákl. přenesená",N172,0)</f>
        <v>0</v>
      </c>
      <c r="BH172" s="155">
        <f t="shared" ref="BH172:BH206" si="27">IF(U172="sníž. přenesená",N172,0)</f>
        <v>0</v>
      </c>
      <c r="BI172" s="155">
        <f t="shared" ref="BI172:BI206" si="28">IF(U172="nulová",N172,0)</f>
        <v>0</v>
      </c>
      <c r="BJ172" s="19" t="s">
        <v>81</v>
      </c>
      <c r="BK172" s="155">
        <f t="shared" ref="BK172:BK206" si="29">ROUND(L172*K172,2)</f>
        <v>0</v>
      </c>
      <c r="BL172" s="19" t="s">
        <v>490</v>
      </c>
      <c r="BM172" s="19" t="s">
        <v>1148</v>
      </c>
    </row>
    <row r="173" spans="2:65" s="1" customFormat="1" ht="31.5" customHeight="1" x14ac:dyDescent="0.3">
      <c r="B173" s="146"/>
      <c r="C173" s="147">
        <v>41</v>
      </c>
      <c r="D173" s="147" t="s">
        <v>314</v>
      </c>
      <c r="E173" s="148" t="s">
        <v>1056</v>
      </c>
      <c r="F173" s="245" t="s">
        <v>1057</v>
      </c>
      <c r="G173" s="245"/>
      <c r="H173" s="245"/>
      <c r="I173" s="245"/>
      <c r="J173" s="149" t="s">
        <v>462</v>
      </c>
      <c r="K173" s="150">
        <v>49</v>
      </c>
      <c r="L173" s="246">
        <v>0</v>
      </c>
      <c r="M173" s="246"/>
      <c r="N173" s="246">
        <f t="shared" si="20"/>
        <v>0</v>
      </c>
      <c r="O173" s="246"/>
      <c r="P173" s="246"/>
      <c r="Q173" s="246"/>
      <c r="R173" s="151"/>
      <c r="T173" s="152" t="s">
        <v>5</v>
      </c>
      <c r="U173" s="42" t="s">
        <v>39</v>
      </c>
      <c r="V173" s="153">
        <v>7.8150000000000004</v>
      </c>
      <c r="W173" s="153">
        <f t="shared" si="21"/>
        <v>382.935</v>
      </c>
      <c r="X173" s="153">
        <v>1.8500000000000001E-3</v>
      </c>
      <c r="Y173" s="153">
        <f t="shared" si="22"/>
        <v>9.0650000000000008E-2</v>
      </c>
      <c r="Z173" s="153">
        <v>0</v>
      </c>
      <c r="AA173" s="154">
        <f t="shared" si="23"/>
        <v>0</v>
      </c>
      <c r="AR173" s="19" t="s">
        <v>490</v>
      </c>
      <c r="AT173" s="19" t="s">
        <v>314</v>
      </c>
      <c r="AU173" s="19" t="s">
        <v>86</v>
      </c>
      <c r="AY173" s="19" t="s">
        <v>313</v>
      </c>
      <c r="BE173" s="155">
        <f t="shared" si="24"/>
        <v>0</v>
      </c>
      <c r="BF173" s="155">
        <f t="shared" si="25"/>
        <v>0</v>
      </c>
      <c r="BG173" s="155">
        <f t="shared" si="26"/>
        <v>0</v>
      </c>
      <c r="BH173" s="155">
        <f t="shared" si="27"/>
        <v>0</v>
      </c>
      <c r="BI173" s="155">
        <f t="shared" si="28"/>
        <v>0</v>
      </c>
      <c r="BJ173" s="19" t="s">
        <v>81</v>
      </c>
      <c r="BK173" s="155">
        <f t="shared" si="29"/>
        <v>0</v>
      </c>
      <c r="BL173" s="19" t="s">
        <v>490</v>
      </c>
      <c r="BM173" s="19" t="s">
        <v>1149</v>
      </c>
    </row>
    <row r="174" spans="2:65" s="1" customFormat="1" ht="31.5" customHeight="1" x14ac:dyDescent="0.3">
      <c r="B174" s="146"/>
      <c r="C174" s="147">
        <v>42</v>
      </c>
      <c r="D174" s="147" t="s">
        <v>314</v>
      </c>
      <c r="E174" s="148" t="s">
        <v>495</v>
      </c>
      <c r="F174" s="245" t="s">
        <v>1059</v>
      </c>
      <c r="G174" s="245"/>
      <c r="H174" s="245"/>
      <c r="I174" s="245"/>
      <c r="J174" s="149" t="s">
        <v>462</v>
      </c>
      <c r="K174" s="150">
        <v>1</v>
      </c>
      <c r="L174" s="246">
        <v>0</v>
      </c>
      <c r="M174" s="246"/>
      <c r="N174" s="246">
        <f t="shared" si="20"/>
        <v>0</v>
      </c>
      <c r="O174" s="246"/>
      <c r="P174" s="246"/>
      <c r="Q174" s="246"/>
      <c r="R174" s="151"/>
      <c r="T174" s="152" t="s">
        <v>5</v>
      </c>
      <c r="U174" s="42" t="s">
        <v>39</v>
      </c>
      <c r="V174" s="153">
        <v>7.8150000000000004</v>
      </c>
      <c r="W174" s="153">
        <f t="shared" si="21"/>
        <v>7.8150000000000004</v>
      </c>
      <c r="X174" s="153">
        <v>1.8500000000000001E-3</v>
      </c>
      <c r="Y174" s="153">
        <f t="shared" si="22"/>
        <v>1.8500000000000001E-3</v>
      </c>
      <c r="Z174" s="153">
        <v>0</v>
      </c>
      <c r="AA174" s="154">
        <f t="shared" si="23"/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si="24"/>
        <v>0</v>
      </c>
      <c r="BF174" s="155">
        <f t="shared" si="25"/>
        <v>0</v>
      </c>
      <c r="BG174" s="155">
        <f t="shared" si="26"/>
        <v>0</v>
      </c>
      <c r="BH174" s="155">
        <f t="shared" si="27"/>
        <v>0</v>
      </c>
      <c r="BI174" s="155">
        <f t="shared" si="28"/>
        <v>0</v>
      </c>
      <c r="BJ174" s="19" t="s">
        <v>81</v>
      </c>
      <c r="BK174" s="155">
        <f t="shared" si="29"/>
        <v>0</v>
      </c>
      <c r="BL174" s="19" t="s">
        <v>490</v>
      </c>
      <c r="BM174" s="19" t="s">
        <v>1150</v>
      </c>
    </row>
    <row r="175" spans="2:65" s="1" customFormat="1" ht="22.5" customHeight="1" x14ac:dyDescent="0.3">
      <c r="B175" s="146"/>
      <c r="C175" s="147">
        <v>43</v>
      </c>
      <c r="D175" s="147" t="s">
        <v>314</v>
      </c>
      <c r="E175" s="148" t="s">
        <v>1061</v>
      </c>
      <c r="F175" s="245" t="s">
        <v>1062</v>
      </c>
      <c r="G175" s="245"/>
      <c r="H175" s="245"/>
      <c r="I175" s="245"/>
      <c r="J175" s="149" t="s">
        <v>396</v>
      </c>
      <c r="K175" s="150">
        <v>4968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0.79700000000000004</v>
      </c>
      <c r="W175" s="153">
        <f t="shared" si="21"/>
        <v>3959.4960000000001</v>
      </c>
      <c r="X175" s="153">
        <v>5.0000000000000001E-4</v>
      </c>
      <c r="Y175" s="153">
        <f t="shared" si="22"/>
        <v>2.484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1151</v>
      </c>
    </row>
    <row r="176" spans="2:65" s="1" customFormat="1" ht="44.25" customHeight="1" x14ac:dyDescent="0.3">
      <c r="B176" s="146"/>
      <c r="C176" s="147">
        <v>44</v>
      </c>
      <c r="D176" s="167" t="s">
        <v>435</v>
      </c>
      <c r="E176" s="168" t="s">
        <v>1064</v>
      </c>
      <c r="F176" s="284" t="s">
        <v>1065</v>
      </c>
      <c r="G176" s="284"/>
      <c r="H176" s="284"/>
      <c r="I176" s="284"/>
      <c r="J176" s="169" t="s">
        <v>396</v>
      </c>
      <c r="K176" s="170">
        <v>4908</v>
      </c>
      <c r="L176" s="285">
        <v>0</v>
      </c>
      <c r="M176" s="285"/>
      <c r="N176" s="285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0</v>
      </c>
      <c r="W176" s="153">
        <f t="shared" si="21"/>
        <v>0</v>
      </c>
      <c r="X176" s="153">
        <v>0</v>
      </c>
      <c r="Y176" s="153">
        <f t="shared" si="22"/>
        <v>0</v>
      </c>
      <c r="Z176" s="153">
        <v>0</v>
      </c>
      <c r="AA176" s="154">
        <f t="shared" si="23"/>
        <v>0</v>
      </c>
      <c r="AR176" s="19" t="s">
        <v>514</v>
      </c>
      <c r="AT176" s="19" t="s">
        <v>435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1152</v>
      </c>
    </row>
    <row r="177" spans="2:65" s="1" customFormat="1" ht="44.25" customHeight="1" x14ac:dyDescent="0.3">
      <c r="B177" s="146"/>
      <c r="C177" s="147">
        <v>45</v>
      </c>
      <c r="D177" s="167" t="s">
        <v>435</v>
      </c>
      <c r="E177" s="168" t="s">
        <v>1067</v>
      </c>
      <c r="F177" s="284" t="s">
        <v>1068</v>
      </c>
      <c r="G177" s="284"/>
      <c r="H177" s="284"/>
      <c r="I177" s="284"/>
      <c r="J177" s="169" t="s">
        <v>396</v>
      </c>
      <c r="K177" s="170">
        <v>108</v>
      </c>
      <c r="L177" s="285">
        <v>0</v>
      </c>
      <c r="M177" s="285"/>
      <c r="N177" s="285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0</v>
      </c>
      <c r="W177" s="153">
        <f t="shared" si="21"/>
        <v>0</v>
      </c>
      <c r="X177" s="153">
        <v>0</v>
      </c>
      <c r="Y177" s="153">
        <f t="shared" si="22"/>
        <v>0</v>
      </c>
      <c r="Z177" s="153">
        <v>0</v>
      </c>
      <c r="AA177" s="154">
        <f t="shared" si="23"/>
        <v>0</v>
      </c>
      <c r="AR177" s="19" t="s">
        <v>514</v>
      </c>
      <c r="AT177" s="19" t="s">
        <v>435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490</v>
      </c>
      <c r="BM177" s="19" t="s">
        <v>1153</v>
      </c>
    </row>
    <row r="178" spans="2:65" s="1" customFormat="1" ht="27.75" customHeight="1" x14ac:dyDescent="0.3">
      <c r="B178" s="146"/>
      <c r="C178" s="147">
        <v>46</v>
      </c>
      <c r="D178" s="147" t="s">
        <v>314</v>
      </c>
      <c r="E178" s="148" t="s">
        <v>1894</v>
      </c>
      <c r="F178" s="261" t="s">
        <v>1962</v>
      </c>
      <c r="G178" s="262"/>
      <c r="H178" s="262"/>
      <c r="I178" s="263"/>
      <c r="J178" s="149" t="s">
        <v>462</v>
      </c>
      <c r="K178" s="150">
        <v>22</v>
      </c>
      <c r="L178" s="264">
        <v>0</v>
      </c>
      <c r="M178" s="265"/>
      <c r="N178" s="264">
        <f t="shared" si="20"/>
        <v>0</v>
      </c>
      <c r="O178" s="266"/>
      <c r="P178" s="266"/>
      <c r="Q178" s="265"/>
      <c r="R178" s="151"/>
      <c r="T178" s="152" t="s">
        <v>5</v>
      </c>
      <c r="U178" s="42" t="s">
        <v>39</v>
      </c>
      <c r="V178" s="153">
        <v>0</v>
      </c>
      <c r="W178" s="153">
        <f t="shared" si="21"/>
        <v>0</v>
      </c>
      <c r="X178" s="153">
        <v>0</v>
      </c>
      <c r="Y178" s="153">
        <f t="shared" si="22"/>
        <v>0</v>
      </c>
      <c r="Z178" s="153">
        <v>0</v>
      </c>
      <c r="AA178" s="154">
        <f t="shared" si="23"/>
        <v>0</v>
      </c>
      <c r="AR178" s="19" t="s">
        <v>490</v>
      </c>
      <c r="AT178" s="19" t="s">
        <v>314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490</v>
      </c>
      <c r="BM178" s="19" t="s">
        <v>1781</v>
      </c>
    </row>
    <row r="179" spans="2:65" s="1" customFormat="1" ht="22.5" customHeight="1" x14ac:dyDescent="0.3">
      <c r="B179" s="146"/>
      <c r="C179" s="147">
        <v>47</v>
      </c>
      <c r="D179" s="147" t="s">
        <v>314</v>
      </c>
      <c r="E179" s="148" t="s">
        <v>510</v>
      </c>
      <c r="F179" s="245" t="s">
        <v>1923</v>
      </c>
      <c r="G179" s="245"/>
      <c r="H179" s="245"/>
      <c r="I179" s="245"/>
      <c r="J179" s="149" t="s">
        <v>511</v>
      </c>
      <c r="K179" s="150">
        <v>514</v>
      </c>
      <c r="L179" s="246">
        <v>0</v>
      </c>
      <c r="M179" s="246"/>
      <c r="N179" s="246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0.23</v>
      </c>
      <c r="W179" s="153">
        <f t="shared" si="21"/>
        <v>118.22</v>
      </c>
      <c r="X179" s="153">
        <v>1.9000000000000001E-4</v>
      </c>
      <c r="Y179" s="153">
        <f t="shared" si="22"/>
        <v>9.7660000000000011E-2</v>
      </c>
      <c r="Z179" s="153">
        <v>0</v>
      </c>
      <c r="AA179" s="154">
        <f t="shared" si="23"/>
        <v>0</v>
      </c>
      <c r="AR179" s="19" t="s">
        <v>490</v>
      </c>
      <c r="AT179" s="19" t="s">
        <v>314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1154</v>
      </c>
    </row>
    <row r="180" spans="2:65" s="1" customFormat="1" ht="31.5" customHeight="1" x14ac:dyDescent="0.3">
      <c r="B180" s="146"/>
      <c r="C180" s="147">
        <v>48</v>
      </c>
      <c r="D180" s="167" t="s">
        <v>435</v>
      </c>
      <c r="E180" s="168" t="s">
        <v>513</v>
      </c>
      <c r="F180" s="284" t="s">
        <v>1963</v>
      </c>
      <c r="G180" s="284"/>
      <c r="H180" s="284"/>
      <c r="I180" s="284"/>
      <c r="J180" s="169" t="s">
        <v>511</v>
      </c>
      <c r="K180" s="170">
        <v>514</v>
      </c>
      <c r="L180" s="285">
        <v>0</v>
      </c>
      <c r="M180" s="285"/>
      <c r="N180" s="285">
        <f t="shared" si="20"/>
        <v>0</v>
      </c>
      <c r="O180" s="246"/>
      <c r="P180" s="246"/>
      <c r="Q180" s="246"/>
      <c r="R180" s="151"/>
      <c r="T180" s="152" t="s">
        <v>5</v>
      </c>
      <c r="U180" s="42" t="s">
        <v>39</v>
      </c>
      <c r="V180" s="153">
        <v>0</v>
      </c>
      <c r="W180" s="153">
        <f t="shared" si="21"/>
        <v>0</v>
      </c>
      <c r="X180" s="153">
        <v>0</v>
      </c>
      <c r="Y180" s="153">
        <f t="shared" si="22"/>
        <v>0</v>
      </c>
      <c r="Z180" s="153">
        <v>0</v>
      </c>
      <c r="AA180" s="154">
        <f t="shared" si="23"/>
        <v>0</v>
      </c>
      <c r="AR180" s="19" t="s">
        <v>514</v>
      </c>
      <c r="AT180" s="19" t="s">
        <v>435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490</v>
      </c>
      <c r="BM180" s="19" t="s">
        <v>1155</v>
      </c>
    </row>
    <row r="181" spans="2:65" s="1" customFormat="1" ht="31.5" customHeight="1" x14ac:dyDescent="0.3">
      <c r="B181" s="146"/>
      <c r="C181" s="147">
        <v>49</v>
      </c>
      <c r="D181" s="147" t="s">
        <v>314</v>
      </c>
      <c r="E181" s="148" t="s">
        <v>516</v>
      </c>
      <c r="F181" s="245" t="s">
        <v>1950</v>
      </c>
      <c r="G181" s="245"/>
      <c r="H181" s="245"/>
      <c r="I181" s="245"/>
      <c r="J181" s="149" t="s">
        <v>387</v>
      </c>
      <c r="K181" s="150">
        <v>3</v>
      </c>
      <c r="L181" s="246">
        <v>0</v>
      </c>
      <c r="M181" s="246"/>
      <c r="N181" s="246">
        <f t="shared" si="20"/>
        <v>0</v>
      </c>
      <c r="O181" s="246"/>
      <c r="P181" s="246"/>
      <c r="Q181" s="246"/>
      <c r="R181" s="151"/>
      <c r="T181" s="152" t="s">
        <v>5</v>
      </c>
      <c r="U181" s="42" t="s">
        <v>39</v>
      </c>
      <c r="V181" s="153">
        <v>0.18</v>
      </c>
      <c r="W181" s="153">
        <f t="shared" si="21"/>
        <v>0.54</v>
      </c>
      <c r="X181" s="153">
        <v>1.1E-4</v>
      </c>
      <c r="Y181" s="153">
        <f t="shared" si="22"/>
        <v>3.3E-4</v>
      </c>
      <c r="Z181" s="153">
        <v>0</v>
      </c>
      <c r="AA181" s="154">
        <f t="shared" si="23"/>
        <v>0</v>
      </c>
      <c r="AR181" s="19" t="s">
        <v>490</v>
      </c>
      <c r="AT181" s="19" t="s">
        <v>314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490</v>
      </c>
      <c r="BM181" s="19" t="s">
        <v>1156</v>
      </c>
    </row>
    <row r="182" spans="2:65" s="1" customFormat="1" ht="22.5" customHeight="1" x14ac:dyDescent="0.3">
      <c r="B182" s="146"/>
      <c r="C182" s="147">
        <v>50</v>
      </c>
      <c r="D182" s="167" t="s">
        <v>435</v>
      </c>
      <c r="E182" s="168" t="s">
        <v>519</v>
      </c>
      <c r="F182" s="284" t="s">
        <v>1960</v>
      </c>
      <c r="G182" s="284"/>
      <c r="H182" s="284"/>
      <c r="I182" s="284"/>
      <c r="J182" s="169" t="s">
        <v>396</v>
      </c>
      <c r="K182" s="170">
        <v>16</v>
      </c>
      <c r="L182" s="285">
        <v>0</v>
      </c>
      <c r="M182" s="285"/>
      <c r="N182" s="285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0</v>
      </c>
      <c r="W182" s="153">
        <f t="shared" si="21"/>
        <v>0</v>
      </c>
      <c r="X182" s="153">
        <v>0</v>
      </c>
      <c r="Y182" s="153">
        <f t="shared" si="22"/>
        <v>0</v>
      </c>
      <c r="Z182" s="153">
        <v>0</v>
      </c>
      <c r="AA182" s="154">
        <f t="shared" si="23"/>
        <v>0</v>
      </c>
      <c r="AR182" s="19" t="s">
        <v>514</v>
      </c>
      <c r="AT182" s="19" t="s">
        <v>435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1157</v>
      </c>
    </row>
    <row r="183" spans="2:65" s="1" customFormat="1" ht="22.5" customHeight="1" x14ac:dyDescent="0.3">
      <c r="B183" s="146"/>
      <c r="C183" s="147">
        <v>51</v>
      </c>
      <c r="D183" s="147" t="s">
        <v>314</v>
      </c>
      <c r="E183" s="148" t="s">
        <v>522</v>
      </c>
      <c r="F183" s="245" t="s">
        <v>1952</v>
      </c>
      <c r="G183" s="245"/>
      <c r="H183" s="245"/>
      <c r="I183" s="245"/>
      <c r="J183" s="149" t="s">
        <v>387</v>
      </c>
      <c r="K183" s="150">
        <v>100</v>
      </c>
      <c r="L183" s="246">
        <v>0</v>
      </c>
      <c r="M183" s="246"/>
      <c r="N183" s="246">
        <f t="shared" si="20"/>
        <v>0</v>
      </c>
      <c r="O183" s="246"/>
      <c r="P183" s="246"/>
      <c r="Q183" s="246"/>
      <c r="R183" s="151"/>
      <c r="T183" s="152" t="s">
        <v>5</v>
      </c>
      <c r="U183" s="42" t="s">
        <v>39</v>
      </c>
      <c r="V183" s="153">
        <v>1.0569999999999999</v>
      </c>
      <c r="W183" s="153">
        <f t="shared" si="21"/>
        <v>105.69999999999999</v>
      </c>
      <c r="X183" s="153">
        <v>5.8E-4</v>
      </c>
      <c r="Y183" s="153">
        <f t="shared" si="22"/>
        <v>5.8000000000000003E-2</v>
      </c>
      <c r="Z183" s="153">
        <v>0</v>
      </c>
      <c r="AA183" s="154">
        <f t="shared" si="23"/>
        <v>0</v>
      </c>
      <c r="AR183" s="19" t="s">
        <v>490</v>
      </c>
      <c r="AT183" s="19" t="s">
        <v>314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490</v>
      </c>
      <c r="BM183" s="19" t="s">
        <v>1158</v>
      </c>
    </row>
    <row r="184" spans="2:65" s="1" customFormat="1" ht="22.5" customHeight="1" x14ac:dyDescent="0.3">
      <c r="B184" s="146"/>
      <c r="C184" s="147">
        <v>52</v>
      </c>
      <c r="D184" s="167" t="s">
        <v>435</v>
      </c>
      <c r="E184" s="168" t="s">
        <v>525</v>
      </c>
      <c r="F184" s="284" t="s">
        <v>1953</v>
      </c>
      <c r="G184" s="284"/>
      <c r="H184" s="284"/>
      <c r="I184" s="284"/>
      <c r="J184" s="169" t="s">
        <v>396</v>
      </c>
      <c r="K184" s="170">
        <v>2000</v>
      </c>
      <c r="L184" s="285">
        <v>0</v>
      </c>
      <c r="M184" s="285"/>
      <c r="N184" s="285">
        <f t="shared" si="20"/>
        <v>0</v>
      </c>
      <c r="O184" s="246"/>
      <c r="P184" s="246"/>
      <c r="Q184" s="246"/>
      <c r="R184" s="151"/>
      <c r="T184" s="152" t="s">
        <v>5</v>
      </c>
      <c r="U184" s="42" t="s">
        <v>39</v>
      </c>
      <c r="V184" s="153">
        <v>0</v>
      </c>
      <c r="W184" s="153">
        <f t="shared" si="21"/>
        <v>0</v>
      </c>
      <c r="X184" s="153">
        <v>0</v>
      </c>
      <c r="Y184" s="153">
        <f t="shared" si="22"/>
        <v>0</v>
      </c>
      <c r="Z184" s="153">
        <v>0</v>
      </c>
      <c r="AA184" s="154">
        <f t="shared" si="23"/>
        <v>0</v>
      </c>
      <c r="AR184" s="19" t="s">
        <v>514</v>
      </c>
      <c r="AT184" s="19" t="s">
        <v>435</v>
      </c>
      <c r="AU184" s="19" t="s">
        <v>86</v>
      </c>
      <c r="AY184" s="19" t="s">
        <v>313</v>
      </c>
      <c r="BE184" s="155">
        <f t="shared" si="24"/>
        <v>0</v>
      </c>
      <c r="BF184" s="155">
        <f t="shared" si="25"/>
        <v>0</v>
      </c>
      <c r="BG184" s="155">
        <f t="shared" si="26"/>
        <v>0</v>
      </c>
      <c r="BH184" s="155">
        <f t="shared" si="27"/>
        <v>0</v>
      </c>
      <c r="BI184" s="155">
        <f t="shared" si="28"/>
        <v>0</v>
      </c>
      <c r="BJ184" s="19" t="s">
        <v>81</v>
      </c>
      <c r="BK184" s="155">
        <f t="shared" si="29"/>
        <v>0</v>
      </c>
      <c r="BL184" s="19" t="s">
        <v>490</v>
      </c>
      <c r="BM184" s="19" t="s">
        <v>1159</v>
      </c>
    </row>
    <row r="185" spans="2:65" s="1" customFormat="1" ht="31.5" customHeight="1" x14ac:dyDescent="0.3">
      <c r="B185" s="146"/>
      <c r="C185" s="147">
        <v>53</v>
      </c>
      <c r="D185" s="147" t="s">
        <v>314</v>
      </c>
      <c r="E185" s="148" t="s">
        <v>528</v>
      </c>
      <c r="F185" s="245" t="s">
        <v>1961</v>
      </c>
      <c r="G185" s="245"/>
      <c r="H185" s="245"/>
      <c r="I185" s="245"/>
      <c r="J185" s="149" t="s">
        <v>387</v>
      </c>
      <c r="K185" s="150">
        <v>9</v>
      </c>
      <c r="L185" s="246">
        <v>0</v>
      </c>
      <c r="M185" s="246"/>
      <c r="N185" s="246">
        <f t="shared" si="20"/>
        <v>0</v>
      </c>
      <c r="O185" s="246"/>
      <c r="P185" s="246"/>
      <c r="Q185" s="246"/>
      <c r="R185" s="151"/>
      <c r="T185" s="152" t="s">
        <v>5</v>
      </c>
      <c r="U185" s="42" t="s">
        <v>39</v>
      </c>
      <c r="V185" s="153">
        <v>0.66500000000000004</v>
      </c>
      <c r="W185" s="153">
        <f t="shared" si="21"/>
        <v>5.9850000000000003</v>
      </c>
      <c r="X185" s="153">
        <v>0</v>
      </c>
      <c r="Y185" s="153">
        <f t="shared" si="22"/>
        <v>0</v>
      </c>
      <c r="Z185" s="153">
        <v>0</v>
      </c>
      <c r="AA185" s="154">
        <f t="shared" si="23"/>
        <v>0</v>
      </c>
      <c r="AR185" s="19" t="s">
        <v>490</v>
      </c>
      <c r="AT185" s="19" t="s">
        <v>314</v>
      </c>
      <c r="AU185" s="19" t="s">
        <v>86</v>
      </c>
      <c r="AY185" s="19" t="s">
        <v>313</v>
      </c>
      <c r="BE185" s="155">
        <f t="shared" si="24"/>
        <v>0</v>
      </c>
      <c r="BF185" s="155">
        <f t="shared" si="25"/>
        <v>0</v>
      </c>
      <c r="BG185" s="155">
        <f t="shared" si="26"/>
        <v>0</v>
      </c>
      <c r="BH185" s="155">
        <f t="shared" si="27"/>
        <v>0</v>
      </c>
      <c r="BI185" s="155">
        <f t="shared" si="28"/>
        <v>0</v>
      </c>
      <c r="BJ185" s="19" t="s">
        <v>81</v>
      </c>
      <c r="BK185" s="155">
        <f t="shared" si="29"/>
        <v>0</v>
      </c>
      <c r="BL185" s="19" t="s">
        <v>490</v>
      </c>
      <c r="BM185" s="19" t="s">
        <v>1160</v>
      </c>
    </row>
    <row r="186" spans="2:65" s="1" customFormat="1" ht="22.5" customHeight="1" x14ac:dyDescent="0.3">
      <c r="B186" s="146"/>
      <c r="C186" s="147">
        <v>54</v>
      </c>
      <c r="D186" s="167" t="s">
        <v>435</v>
      </c>
      <c r="E186" s="168" t="s">
        <v>531</v>
      </c>
      <c r="F186" s="284" t="s">
        <v>1955</v>
      </c>
      <c r="G186" s="284"/>
      <c r="H186" s="284"/>
      <c r="I186" s="284"/>
      <c r="J186" s="169" t="s">
        <v>396</v>
      </c>
      <c r="K186" s="170">
        <v>260</v>
      </c>
      <c r="L186" s="285">
        <v>0</v>
      </c>
      <c r="M186" s="285"/>
      <c r="N186" s="285">
        <f t="shared" si="20"/>
        <v>0</v>
      </c>
      <c r="O186" s="246"/>
      <c r="P186" s="246"/>
      <c r="Q186" s="246"/>
      <c r="R186" s="151"/>
      <c r="T186" s="152" t="s">
        <v>5</v>
      </c>
      <c r="U186" s="42" t="s">
        <v>39</v>
      </c>
      <c r="V186" s="153">
        <v>0</v>
      </c>
      <c r="W186" s="153">
        <f t="shared" si="21"/>
        <v>0</v>
      </c>
      <c r="X186" s="153">
        <v>0</v>
      </c>
      <c r="Y186" s="153">
        <f t="shared" si="22"/>
        <v>0</v>
      </c>
      <c r="Z186" s="153">
        <v>0</v>
      </c>
      <c r="AA186" s="154">
        <f t="shared" si="23"/>
        <v>0</v>
      </c>
      <c r="AR186" s="19" t="s">
        <v>514</v>
      </c>
      <c r="AT186" s="19" t="s">
        <v>435</v>
      </c>
      <c r="AU186" s="19" t="s">
        <v>86</v>
      </c>
      <c r="AY186" s="19" t="s">
        <v>313</v>
      </c>
      <c r="BE186" s="155">
        <f t="shared" si="24"/>
        <v>0</v>
      </c>
      <c r="BF186" s="155">
        <f t="shared" si="25"/>
        <v>0</v>
      </c>
      <c r="BG186" s="155">
        <f t="shared" si="26"/>
        <v>0</v>
      </c>
      <c r="BH186" s="155">
        <f t="shared" si="27"/>
        <v>0</v>
      </c>
      <c r="BI186" s="155">
        <f t="shared" si="28"/>
        <v>0</v>
      </c>
      <c r="BJ186" s="19" t="s">
        <v>81</v>
      </c>
      <c r="BK186" s="155">
        <f t="shared" si="29"/>
        <v>0</v>
      </c>
      <c r="BL186" s="19" t="s">
        <v>490</v>
      </c>
      <c r="BM186" s="19" t="s">
        <v>1161</v>
      </c>
    </row>
    <row r="187" spans="2:65" s="1" customFormat="1" ht="22.5" customHeight="1" x14ac:dyDescent="0.3">
      <c r="B187" s="146"/>
      <c r="C187" s="147">
        <v>55</v>
      </c>
      <c r="D187" s="147" t="s">
        <v>314</v>
      </c>
      <c r="E187" s="148" t="s">
        <v>534</v>
      </c>
      <c r="F187" s="245" t="s">
        <v>535</v>
      </c>
      <c r="G187" s="245"/>
      <c r="H187" s="245"/>
      <c r="I187" s="245"/>
      <c r="J187" s="149" t="s">
        <v>462</v>
      </c>
      <c r="K187" s="150">
        <v>30</v>
      </c>
      <c r="L187" s="246">
        <v>0</v>
      </c>
      <c r="M187" s="246"/>
      <c r="N187" s="246">
        <f t="shared" si="2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0.47699999999999998</v>
      </c>
      <c r="W187" s="153">
        <f t="shared" si="21"/>
        <v>14.309999999999999</v>
      </c>
      <c r="X187" s="153">
        <v>0</v>
      </c>
      <c r="Y187" s="153">
        <f t="shared" si="22"/>
        <v>0</v>
      </c>
      <c r="Z187" s="153">
        <v>0</v>
      </c>
      <c r="AA187" s="154">
        <f t="shared" si="23"/>
        <v>0</v>
      </c>
      <c r="AR187" s="19" t="s">
        <v>490</v>
      </c>
      <c r="AT187" s="19" t="s">
        <v>314</v>
      </c>
      <c r="AU187" s="19" t="s">
        <v>86</v>
      </c>
      <c r="AY187" s="19" t="s">
        <v>313</v>
      </c>
      <c r="BE187" s="155">
        <f t="shared" si="24"/>
        <v>0</v>
      </c>
      <c r="BF187" s="155">
        <f t="shared" si="25"/>
        <v>0</v>
      </c>
      <c r="BG187" s="155">
        <f t="shared" si="26"/>
        <v>0</v>
      </c>
      <c r="BH187" s="155">
        <f t="shared" si="27"/>
        <v>0</v>
      </c>
      <c r="BI187" s="155">
        <f t="shared" si="28"/>
        <v>0</v>
      </c>
      <c r="BJ187" s="19" t="s">
        <v>81</v>
      </c>
      <c r="BK187" s="155">
        <f t="shared" si="29"/>
        <v>0</v>
      </c>
      <c r="BL187" s="19" t="s">
        <v>490</v>
      </c>
      <c r="BM187" s="19" t="s">
        <v>1162</v>
      </c>
    </row>
    <row r="188" spans="2:65" s="1" customFormat="1" ht="31.5" customHeight="1" x14ac:dyDescent="0.3">
      <c r="B188" s="146"/>
      <c r="C188" s="147">
        <v>56</v>
      </c>
      <c r="D188" s="167" t="s">
        <v>435</v>
      </c>
      <c r="E188" s="168" t="s">
        <v>537</v>
      </c>
      <c r="F188" s="284" t="s">
        <v>1080</v>
      </c>
      <c r="G188" s="284"/>
      <c r="H188" s="284"/>
      <c r="I188" s="284"/>
      <c r="J188" s="169" t="s">
        <v>462</v>
      </c>
      <c r="K188" s="170">
        <v>30</v>
      </c>
      <c r="L188" s="285">
        <v>0</v>
      </c>
      <c r="M188" s="285"/>
      <c r="N188" s="285">
        <f t="shared" si="2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</v>
      </c>
      <c r="W188" s="153">
        <f t="shared" si="21"/>
        <v>0</v>
      </c>
      <c r="X188" s="153">
        <v>0</v>
      </c>
      <c r="Y188" s="153">
        <f t="shared" si="22"/>
        <v>0</v>
      </c>
      <c r="Z188" s="153">
        <v>0</v>
      </c>
      <c r="AA188" s="154">
        <f t="shared" si="23"/>
        <v>0</v>
      </c>
      <c r="AR188" s="19" t="s">
        <v>514</v>
      </c>
      <c r="AT188" s="19" t="s">
        <v>435</v>
      </c>
      <c r="AU188" s="19" t="s">
        <v>86</v>
      </c>
      <c r="AY188" s="19" t="s">
        <v>313</v>
      </c>
      <c r="BE188" s="155">
        <f t="shared" si="24"/>
        <v>0</v>
      </c>
      <c r="BF188" s="155">
        <f t="shared" si="25"/>
        <v>0</v>
      </c>
      <c r="BG188" s="155">
        <f t="shared" si="26"/>
        <v>0</v>
      </c>
      <c r="BH188" s="155">
        <f t="shared" si="27"/>
        <v>0</v>
      </c>
      <c r="BI188" s="155">
        <f t="shared" si="28"/>
        <v>0</v>
      </c>
      <c r="BJ188" s="19" t="s">
        <v>81</v>
      </c>
      <c r="BK188" s="155">
        <f t="shared" si="29"/>
        <v>0</v>
      </c>
      <c r="BL188" s="19" t="s">
        <v>490</v>
      </c>
      <c r="BM188" s="19" t="s">
        <v>1163</v>
      </c>
    </row>
    <row r="189" spans="2:65" s="1" customFormat="1" ht="31.5" customHeight="1" x14ac:dyDescent="0.3">
      <c r="B189" s="146"/>
      <c r="C189" s="147">
        <v>57</v>
      </c>
      <c r="D189" s="147" t="s">
        <v>314</v>
      </c>
      <c r="E189" s="148" t="s">
        <v>540</v>
      </c>
      <c r="F189" s="245" t="s">
        <v>1082</v>
      </c>
      <c r="G189" s="245"/>
      <c r="H189" s="245"/>
      <c r="I189" s="245"/>
      <c r="J189" s="149" t="s">
        <v>396</v>
      </c>
      <c r="K189" s="150">
        <v>100</v>
      </c>
      <c r="L189" s="246">
        <v>0</v>
      </c>
      <c r="M189" s="246"/>
      <c r="N189" s="246">
        <f t="shared" si="2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0.86099999999999999</v>
      </c>
      <c r="W189" s="153">
        <f t="shared" si="21"/>
        <v>86.1</v>
      </c>
      <c r="X189" s="153">
        <v>0</v>
      </c>
      <c r="Y189" s="153">
        <f t="shared" si="22"/>
        <v>0</v>
      </c>
      <c r="Z189" s="153">
        <v>0</v>
      </c>
      <c r="AA189" s="154">
        <f t="shared" si="23"/>
        <v>0</v>
      </c>
      <c r="AR189" s="19" t="s">
        <v>490</v>
      </c>
      <c r="AT189" s="19" t="s">
        <v>314</v>
      </c>
      <c r="AU189" s="19" t="s">
        <v>86</v>
      </c>
      <c r="AY189" s="19" t="s">
        <v>313</v>
      </c>
      <c r="BE189" s="155">
        <f t="shared" si="24"/>
        <v>0</v>
      </c>
      <c r="BF189" s="155">
        <f t="shared" si="25"/>
        <v>0</v>
      </c>
      <c r="BG189" s="155">
        <f t="shared" si="26"/>
        <v>0</v>
      </c>
      <c r="BH189" s="155">
        <f t="shared" si="27"/>
        <v>0</v>
      </c>
      <c r="BI189" s="155">
        <f t="shared" si="28"/>
        <v>0</v>
      </c>
      <c r="BJ189" s="19" t="s">
        <v>81</v>
      </c>
      <c r="BK189" s="155">
        <f t="shared" si="29"/>
        <v>0</v>
      </c>
      <c r="BL189" s="19" t="s">
        <v>490</v>
      </c>
      <c r="BM189" s="19" t="s">
        <v>1164</v>
      </c>
    </row>
    <row r="190" spans="2:65" s="1" customFormat="1" ht="22.5" customHeight="1" x14ac:dyDescent="0.3">
      <c r="B190" s="146"/>
      <c r="C190" s="147">
        <v>58</v>
      </c>
      <c r="D190" s="147" t="s">
        <v>314</v>
      </c>
      <c r="E190" s="148" t="s">
        <v>1084</v>
      </c>
      <c r="F190" s="245" t="s">
        <v>544</v>
      </c>
      <c r="G190" s="245"/>
      <c r="H190" s="245"/>
      <c r="I190" s="245"/>
      <c r="J190" s="149" t="s">
        <v>396</v>
      </c>
      <c r="K190" s="150">
        <v>4961</v>
      </c>
      <c r="L190" s="246">
        <v>0</v>
      </c>
      <c r="M190" s="246"/>
      <c r="N190" s="246">
        <f t="shared" si="2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0.86099999999999999</v>
      </c>
      <c r="W190" s="153">
        <f t="shared" si="21"/>
        <v>4271.4210000000003</v>
      </c>
      <c r="X190" s="153">
        <v>0</v>
      </c>
      <c r="Y190" s="153">
        <f t="shared" si="22"/>
        <v>0</v>
      </c>
      <c r="Z190" s="153">
        <v>0</v>
      </c>
      <c r="AA190" s="154">
        <f t="shared" si="23"/>
        <v>0</v>
      </c>
      <c r="AR190" s="19" t="s">
        <v>490</v>
      </c>
      <c r="AT190" s="19" t="s">
        <v>314</v>
      </c>
      <c r="AU190" s="19" t="s">
        <v>86</v>
      </c>
      <c r="AY190" s="19" t="s">
        <v>313</v>
      </c>
      <c r="BE190" s="155">
        <f t="shared" si="24"/>
        <v>0</v>
      </c>
      <c r="BF190" s="155">
        <f t="shared" si="25"/>
        <v>0</v>
      </c>
      <c r="BG190" s="155">
        <f t="shared" si="26"/>
        <v>0</v>
      </c>
      <c r="BH190" s="155">
        <f t="shared" si="27"/>
        <v>0</v>
      </c>
      <c r="BI190" s="155">
        <f t="shared" si="28"/>
        <v>0</v>
      </c>
      <c r="BJ190" s="19" t="s">
        <v>81</v>
      </c>
      <c r="BK190" s="155">
        <f t="shared" si="29"/>
        <v>0</v>
      </c>
      <c r="BL190" s="19" t="s">
        <v>490</v>
      </c>
      <c r="BM190" s="19" t="s">
        <v>1165</v>
      </c>
    </row>
    <row r="191" spans="2:65" s="1" customFormat="1" ht="22.5" customHeight="1" x14ac:dyDescent="0.3">
      <c r="B191" s="146"/>
      <c r="C191" s="147">
        <v>59</v>
      </c>
      <c r="D191" s="147" t="s">
        <v>314</v>
      </c>
      <c r="E191" s="148" t="s">
        <v>546</v>
      </c>
      <c r="F191" s="245" t="s">
        <v>1086</v>
      </c>
      <c r="G191" s="245"/>
      <c r="H191" s="245"/>
      <c r="I191" s="245"/>
      <c r="J191" s="149" t="s">
        <v>396</v>
      </c>
      <c r="K191" s="150">
        <v>4961</v>
      </c>
      <c r="L191" s="246">
        <v>0</v>
      </c>
      <c r="M191" s="246"/>
      <c r="N191" s="246">
        <f t="shared" si="2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1.4999999999999999E-2</v>
      </c>
      <c r="W191" s="153">
        <f t="shared" si="21"/>
        <v>74.414999999999992</v>
      </c>
      <c r="X191" s="153">
        <v>0</v>
      </c>
      <c r="Y191" s="153">
        <f t="shared" si="22"/>
        <v>0</v>
      </c>
      <c r="Z191" s="153">
        <v>0</v>
      </c>
      <c r="AA191" s="154">
        <f t="shared" si="23"/>
        <v>0</v>
      </c>
      <c r="AR191" s="19" t="s">
        <v>490</v>
      </c>
      <c r="AT191" s="19" t="s">
        <v>314</v>
      </c>
      <c r="AU191" s="19" t="s">
        <v>86</v>
      </c>
      <c r="AY191" s="19" t="s">
        <v>313</v>
      </c>
      <c r="BE191" s="155">
        <f t="shared" si="24"/>
        <v>0</v>
      </c>
      <c r="BF191" s="155">
        <f t="shared" si="25"/>
        <v>0</v>
      </c>
      <c r="BG191" s="155">
        <f t="shared" si="26"/>
        <v>0</v>
      </c>
      <c r="BH191" s="155">
        <f t="shared" si="27"/>
        <v>0</v>
      </c>
      <c r="BI191" s="155">
        <f t="shared" si="28"/>
        <v>0</v>
      </c>
      <c r="BJ191" s="19" t="s">
        <v>81</v>
      </c>
      <c r="BK191" s="155">
        <f t="shared" si="29"/>
        <v>0</v>
      </c>
      <c r="BL191" s="19" t="s">
        <v>490</v>
      </c>
      <c r="BM191" s="19" t="s">
        <v>1166</v>
      </c>
    </row>
    <row r="192" spans="2:65" s="1" customFormat="1" ht="44.25" customHeight="1" x14ac:dyDescent="0.3">
      <c r="B192" s="146"/>
      <c r="C192" s="147">
        <v>60</v>
      </c>
      <c r="D192" s="147" t="s">
        <v>314</v>
      </c>
      <c r="E192" s="148" t="s">
        <v>1088</v>
      </c>
      <c r="F192" s="245" t="s">
        <v>1089</v>
      </c>
      <c r="G192" s="245"/>
      <c r="H192" s="245"/>
      <c r="I192" s="245"/>
      <c r="J192" s="149" t="s">
        <v>396</v>
      </c>
      <c r="K192" s="150">
        <v>5000</v>
      </c>
      <c r="L192" s="246">
        <v>0</v>
      </c>
      <c r="M192" s="246"/>
      <c r="N192" s="246">
        <f t="shared" si="2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1.7999999999999999E-2</v>
      </c>
      <c r="W192" s="153">
        <f t="shared" si="21"/>
        <v>90</v>
      </c>
      <c r="X192" s="153">
        <v>0</v>
      </c>
      <c r="Y192" s="153">
        <f t="shared" si="22"/>
        <v>0</v>
      </c>
      <c r="Z192" s="153">
        <v>0</v>
      </c>
      <c r="AA192" s="154">
        <f t="shared" si="23"/>
        <v>0</v>
      </c>
      <c r="AR192" s="19" t="s">
        <v>490</v>
      </c>
      <c r="AT192" s="19" t="s">
        <v>314</v>
      </c>
      <c r="AU192" s="19" t="s">
        <v>86</v>
      </c>
      <c r="AY192" s="19" t="s">
        <v>313</v>
      </c>
      <c r="BE192" s="155">
        <f t="shared" si="24"/>
        <v>0</v>
      </c>
      <c r="BF192" s="155">
        <f t="shared" si="25"/>
        <v>0</v>
      </c>
      <c r="BG192" s="155">
        <f t="shared" si="26"/>
        <v>0</v>
      </c>
      <c r="BH192" s="155">
        <f t="shared" si="27"/>
        <v>0</v>
      </c>
      <c r="BI192" s="155">
        <f t="shared" si="28"/>
        <v>0</v>
      </c>
      <c r="BJ192" s="19" t="s">
        <v>81</v>
      </c>
      <c r="BK192" s="155">
        <f t="shared" si="29"/>
        <v>0</v>
      </c>
      <c r="BL192" s="19" t="s">
        <v>490</v>
      </c>
      <c r="BM192" s="19" t="s">
        <v>1167</v>
      </c>
    </row>
    <row r="193" spans="2:65" s="1" customFormat="1" ht="31.5" customHeight="1" x14ac:dyDescent="0.3">
      <c r="B193" s="146"/>
      <c r="C193" s="147">
        <v>61</v>
      </c>
      <c r="D193" s="147" t="s">
        <v>314</v>
      </c>
      <c r="E193" s="148" t="s">
        <v>552</v>
      </c>
      <c r="F193" s="245" t="s">
        <v>1091</v>
      </c>
      <c r="G193" s="245"/>
      <c r="H193" s="245"/>
      <c r="I193" s="245"/>
      <c r="J193" s="149" t="s">
        <v>396</v>
      </c>
      <c r="K193" s="150">
        <v>4961</v>
      </c>
      <c r="L193" s="246">
        <v>0</v>
      </c>
      <c r="M193" s="246"/>
      <c r="N193" s="246">
        <f t="shared" si="2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1.4999999999999999E-2</v>
      </c>
      <c r="W193" s="153">
        <f t="shared" si="21"/>
        <v>74.414999999999992</v>
      </c>
      <c r="X193" s="153">
        <v>0</v>
      </c>
      <c r="Y193" s="153">
        <f t="shared" si="22"/>
        <v>0</v>
      </c>
      <c r="Z193" s="153">
        <v>0</v>
      </c>
      <c r="AA193" s="154">
        <f t="shared" si="23"/>
        <v>0</v>
      </c>
      <c r="AR193" s="19" t="s">
        <v>490</v>
      </c>
      <c r="AT193" s="19" t="s">
        <v>314</v>
      </c>
      <c r="AU193" s="19" t="s">
        <v>86</v>
      </c>
      <c r="AY193" s="19" t="s">
        <v>313</v>
      </c>
      <c r="BE193" s="155">
        <f t="shared" si="24"/>
        <v>0</v>
      </c>
      <c r="BF193" s="155">
        <f t="shared" si="25"/>
        <v>0</v>
      </c>
      <c r="BG193" s="155">
        <f t="shared" si="26"/>
        <v>0</v>
      </c>
      <c r="BH193" s="155">
        <f t="shared" si="27"/>
        <v>0</v>
      </c>
      <c r="BI193" s="155">
        <f t="shared" si="28"/>
        <v>0</v>
      </c>
      <c r="BJ193" s="19" t="s">
        <v>81</v>
      </c>
      <c r="BK193" s="155">
        <f t="shared" si="29"/>
        <v>0</v>
      </c>
      <c r="BL193" s="19" t="s">
        <v>490</v>
      </c>
      <c r="BM193" s="19" t="s">
        <v>1168</v>
      </c>
    </row>
    <row r="194" spans="2:65" s="1" customFormat="1" ht="22.5" customHeight="1" x14ac:dyDescent="0.3">
      <c r="B194" s="146"/>
      <c r="C194" s="147">
        <v>62</v>
      </c>
      <c r="D194" s="147" t="s">
        <v>314</v>
      </c>
      <c r="E194" s="148" t="s">
        <v>1093</v>
      </c>
      <c r="F194" s="245" t="s">
        <v>1094</v>
      </c>
      <c r="G194" s="245"/>
      <c r="H194" s="245"/>
      <c r="I194" s="245"/>
      <c r="J194" s="149" t="s">
        <v>511</v>
      </c>
      <c r="K194" s="150">
        <v>514</v>
      </c>
      <c r="L194" s="246">
        <v>0</v>
      </c>
      <c r="M194" s="246"/>
      <c r="N194" s="246">
        <f t="shared" si="2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1.4999999999999999E-2</v>
      </c>
      <c r="W194" s="153">
        <f t="shared" si="21"/>
        <v>7.71</v>
      </c>
      <c r="X194" s="153">
        <v>0</v>
      </c>
      <c r="Y194" s="153">
        <f t="shared" si="22"/>
        <v>0</v>
      </c>
      <c r="Z194" s="153">
        <v>0</v>
      </c>
      <c r="AA194" s="154">
        <f t="shared" si="23"/>
        <v>0</v>
      </c>
      <c r="AR194" s="19" t="s">
        <v>490</v>
      </c>
      <c r="AT194" s="19" t="s">
        <v>314</v>
      </c>
      <c r="AU194" s="19" t="s">
        <v>86</v>
      </c>
      <c r="AY194" s="19" t="s">
        <v>313</v>
      </c>
      <c r="BE194" s="155">
        <f t="shared" si="24"/>
        <v>0</v>
      </c>
      <c r="BF194" s="155">
        <f t="shared" si="25"/>
        <v>0</v>
      </c>
      <c r="BG194" s="155">
        <f t="shared" si="26"/>
        <v>0</v>
      </c>
      <c r="BH194" s="155">
        <f t="shared" si="27"/>
        <v>0</v>
      </c>
      <c r="BI194" s="155">
        <f t="shared" si="28"/>
        <v>0</v>
      </c>
      <c r="BJ194" s="19" t="s">
        <v>81</v>
      </c>
      <c r="BK194" s="155">
        <f t="shared" si="29"/>
        <v>0</v>
      </c>
      <c r="BL194" s="19" t="s">
        <v>490</v>
      </c>
      <c r="BM194" s="19" t="s">
        <v>1169</v>
      </c>
    </row>
    <row r="195" spans="2:65" s="1" customFormat="1" ht="22.5" customHeight="1" x14ac:dyDescent="0.3">
      <c r="B195" s="146"/>
      <c r="C195" s="147">
        <v>63</v>
      </c>
      <c r="D195" s="147" t="s">
        <v>314</v>
      </c>
      <c r="E195" s="148" t="s">
        <v>557</v>
      </c>
      <c r="F195" s="245" t="s">
        <v>1966</v>
      </c>
      <c r="G195" s="245"/>
      <c r="H195" s="245"/>
      <c r="I195" s="245"/>
      <c r="J195" s="149" t="s">
        <v>511</v>
      </c>
      <c r="K195" s="150">
        <v>6</v>
      </c>
      <c r="L195" s="264">
        <v>0</v>
      </c>
      <c r="M195" s="265"/>
      <c r="N195" s="264">
        <f t="shared" si="20"/>
        <v>0</v>
      </c>
      <c r="O195" s="266"/>
      <c r="P195" s="266"/>
      <c r="Q195" s="265"/>
      <c r="R195" s="151"/>
      <c r="T195" s="152" t="s">
        <v>5</v>
      </c>
      <c r="U195" s="42" t="s">
        <v>39</v>
      </c>
      <c r="V195" s="153">
        <v>1.4999999999999999E-2</v>
      </c>
      <c r="W195" s="153">
        <f t="shared" si="21"/>
        <v>0.09</v>
      </c>
      <c r="X195" s="153">
        <v>0</v>
      </c>
      <c r="Y195" s="153">
        <f t="shared" si="22"/>
        <v>0</v>
      </c>
      <c r="Z195" s="153">
        <v>0</v>
      </c>
      <c r="AA195" s="154">
        <f t="shared" si="23"/>
        <v>0</v>
      </c>
      <c r="AR195" s="19" t="s">
        <v>490</v>
      </c>
      <c r="AT195" s="19" t="s">
        <v>314</v>
      </c>
      <c r="AU195" s="19" t="s">
        <v>86</v>
      </c>
      <c r="AY195" s="19" t="s">
        <v>313</v>
      </c>
      <c r="BE195" s="155">
        <f t="shared" si="24"/>
        <v>0</v>
      </c>
      <c r="BF195" s="155">
        <f t="shared" si="25"/>
        <v>0</v>
      </c>
      <c r="BG195" s="155">
        <f t="shared" si="26"/>
        <v>0</v>
      </c>
      <c r="BH195" s="155">
        <f t="shared" si="27"/>
        <v>0</v>
      </c>
      <c r="BI195" s="155">
        <f t="shared" si="28"/>
        <v>0</v>
      </c>
      <c r="BJ195" s="19" t="s">
        <v>81</v>
      </c>
      <c r="BK195" s="155">
        <f t="shared" si="29"/>
        <v>0</v>
      </c>
      <c r="BL195" s="19" t="s">
        <v>490</v>
      </c>
      <c r="BM195" s="19" t="s">
        <v>1170</v>
      </c>
    </row>
    <row r="196" spans="2:65" s="1" customFormat="1" ht="31.5" customHeight="1" x14ac:dyDescent="0.3">
      <c r="B196" s="146"/>
      <c r="C196" s="147">
        <v>64</v>
      </c>
      <c r="D196" s="147" t="s">
        <v>314</v>
      </c>
      <c r="E196" s="148" t="s">
        <v>559</v>
      </c>
      <c r="F196" s="245" t="s">
        <v>1965</v>
      </c>
      <c r="G196" s="245"/>
      <c r="H196" s="245"/>
      <c r="I196" s="245"/>
      <c r="J196" s="149" t="s">
        <v>317</v>
      </c>
      <c r="K196" s="150">
        <v>2</v>
      </c>
      <c r="L196" s="246">
        <v>0</v>
      </c>
      <c r="M196" s="246"/>
      <c r="N196" s="246">
        <f t="shared" si="2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1.4999999999999999E-2</v>
      </c>
      <c r="W196" s="153">
        <f t="shared" si="21"/>
        <v>0.03</v>
      </c>
      <c r="X196" s="153">
        <v>0</v>
      </c>
      <c r="Y196" s="153">
        <f t="shared" si="22"/>
        <v>0</v>
      </c>
      <c r="Z196" s="153">
        <v>0</v>
      </c>
      <c r="AA196" s="154">
        <f t="shared" si="2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24"/>
        <v>0</v>
      </c>
      <c r="BF196" s="155">
        <f t="shared" si="25"/>
        <v>0</v>
      </c>
      <c r="BG196" s="155">
        <f t="shared" si="26"/>
        <v>0</v>
      </c>
      <c r="BH196" s="155">
        <f t="shared" si="27"/>
        <v>0</v>
      </c>
      <c r="BI196" s="155">
        <f t="shared" si="28"/>
        <v>0</v>
      </c>
      <c r="BJ196" s="19" t="s">
        <v>81</v>
      </c>
      <c r="BK196" s="155">
        <f t="shared" si="29"/>
        <v>0</v>
      </c>
      <c r="BL196" s="19" t="s">
        <v>490</v>
      </c>
      <c r="BM196" s="19" t="s">
        <v>1171</v>
      </c>
    </row>
    <row r="197" spans="2:65" s="1" customFormat="1" ht="31.5" customHeight="1" x14ac:dyDescent="0.3">
      <c r="B197" s="146"/>
      <c r="C197" s="147">
        <v>65</v>
      </c>
      <c r="D197" s="147" t="s">
        <v>314</v>
      </c>
      <c r="E197" s="148" t="s">
        <v>561</v>
      </c>
      <c r="F197" s="245" t="s">
        <v>1098</v>
      </c>
      <c r="G197" s="245"/>
      <c r="H197" s="245"/>
      <c r="I197" s="245"/>
      <c r="J197" s="149" t="s">
        <v>396</v>
      </c>
      <c r="K197" s="150">
        <v>4961</v>
      </c>
      <c r="L197" s="246">
        <v>0</v>
      </c>
      <c r="M197" s="246"/>
      <c r="N197" s="246">
        <f t="shared" si="2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1.4999999999999999E-2</v>
      </c>
      <c r="W197" s="153">
        <f t="shared" si="21"/>
        <v>74.414999999999992</v>
      </c>
      <c r="X197" s="153">
        <v>0</v>
      </c>
      <c r="Y197" s="153">
        <f t="shared" si="22"/>
        <v>0</v>
      </c>
      <c r="Z197" s="153">
        <v>0</v>
      </c>
      <c r="AA197" s="154">
        <f t="shared" si="23"/>
        <v>0</v>
      </c>
      <c r="AR197" s="19" t="s">
        <v>490</v>
      </c>
      <c r="AT197" s="19" t="s">
        <v>314</v>
      </c>
      <c r="AU197" s="19" t="s">
        <v>86</v>
      </c>
      <c r="AY197" s="19" t="s">
        <v>313</v>
      </c>
      <c r="BE197" s="155">
        <f t="shared" si="24"/>
        <v>0</v>
      </c>
      <c r="BF197" s="155">
        <f t="shared" si="25"/>
        <v>0</v>
      </c>
      <c r="BG197" s="155">
        <f t="shared" si="26"/>
        <v>0</v>
      </c>
      <c r="BH197" s="155">
        <f t="shared" si="27"/>
        <v>0</v>
      </c>
      <c r="BI197" s="155">
        <f t="shared" si="28"/>
        <v>0</v>
      </c>
      <c r="BJ197" s="19" t="s">
        <v>81</v>
      </c>
      <c r="BK197" s="155">
        <f t="shared" si="29"/>
        <v>0</v>
      </c>
      <c r="BL197" s="19" t="s">
        <v>490</v>
      </c>
      <c r="BM197" s="19" t="s">
        <v>1172</v>
      </c>
    </row>
    <row r="198" spans="2:65" s="1" customFormat="1" ht="22.5" customHeight="1" x14ac:dyDescent="0.3">
      <c r="B198" s="146"/>
      <c r="C198" s="147">
        <v>66</v>
      </c>
      <c r="D198" s="147" t="s">
        <v>314</v>
      </c>
      <c r="E198" s="148" t="s">
        <v>1100</v>
      </c>
      <c r="F198" s="245" t="s">
        <v>1101</v>
      </c>
      <c r="G198" s="245"/>
      <c r="H198" s="245"/>
      <c r="I198" s="245"/>
      <c r="J198" s="149" t="s">
        <v>317</v>
      </c>
      <c r="K198" s="150">
        <v>1</v>
      </c>
      <c r="L198" s="246">
        <v>0</v>
      </c>
      <c r="M198" s="246"/>
      <c r="N198" s="246">
        <f t="shared" si="2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1.4999999999999999E-2</v>
      </c>
      <c r="W198" s="153">
        <f t="shared" si="21"/>
        <v>1.4999999999999999E-2</v>
      </c>
      <c r="X198" s="153">
        <v>0</v>
      </c>
      <c r="Y198" s="153">
        <f t="shared" si="22"/>
        <v>0</v>
      </c>
      <c r="Z198" s="153">
        <v>0</v>
      </c>
      <c r="AA198" s="154">
        <f t="shared" si="2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24"/>
        <v>0</v>
      </c>
      <c r="BF198" s="155">
        <f t="shared" si="25"/>
        <v>0</v>
      </c>
      <c r="BG198" s="155">
        <f t="shared" si="26"/>
        <v>0</v>
      </c>
      <c r="BH198" s="155">
        <f t="shared" si="27"/>
        <v>0</v>
      </c>
      <c r="BI198" s="155">
        <f t="shared" si="28"/>
        <v>0</v>
      </c>
      <c r="BJ198" s="19" t="s">
        <v>81</v>
      </c>
      <c r="BK198" s="155">
        <f t="shared" si="29"/>
        <v>0</v>
      </c>
      <c r="BL198" s="19" t="s">
        <v>490</v>
      </c>
      <c r="BM198" s="19" t="s">
        <v>1173</v>
      </c>
    </row>
    <row r="199" spans="2:65" s="1" customFormat="1" ht="22.5" customHeight="1" x14ac:dyDescent="0.3">
      <c r="B199" s="146"/>
      <c r="C199" s="147">
        <v>67</v>
      </c>
      <c r="D199" s="147" t="s">
        <v>314</v>
      </c>
      <c r="E199" s="148" t="s">
        <v>565</v>
      </c>
      <c r="F199" s="245" t="s">
        <v>566</v>
      </c>
      <c r="G199" s="245"/>
      <c r="H199" s="245"/>
      <c r="I199" s="245"/>
      <c r="J199" s="149" t="s">
        <v>396</v>
      </c>
      <c r="K199" s="150">
        <v>4961</v>
      </c>
      <c r="L199" s="246">
        <v>0</v>
      </c>
      <c r="M199" s="246"/>
      <c r="N199" s="246">
        <f t="shared" si="2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0</v>
      </c>
      <c r="W199" s="153">
        <f t="shared" si="21"/>
        <v>0</v>
      </c>
      <c r="X199" s="153">
        <v>0</v>
      </c>
      <c r="Y199" s="153">
        <f t="shared" si="22"/>
        <v>0</v>
      </c>
      <c r="Z199" s="153">
        <v>0</v>
      </c>
      <c r="AA199" s="154">
        <f t="shared" si="23"/>
        <v>0</v>
      </c>
      <c r="AR199" s="19" t="s">
        <v>490</v>
      </c>
      <c r="AT199" s="19" t="s">
        <v>314</v>
      </c>
      <c r="AU199" s="19" t="s">
        <v>86</v>
      </c>
      <c r="AY199" s="19" t="s">
        <v>313</v>
      </c>
      <c r="BE199" s="155">
        <f t="shared" si="24"/>
        <v>0</v>
      </c>
      <c r="BF199" s="155">
        <f t="shared" si="25"/>
        <v>0</v>
      </c>
      <c r="BG199" s="155">
        <f t="shared" si="26"/>
        <v>0</v>
      </c>
      <c r="BH199" s="155">
        <f t="shared" si="27"/>
        <v>0</v>
      </c>
      <c r="BI199" s="155">
        <f t="shared" si="28"/>
        <v>0</v>
      </c>
      <c r="BJ199" s="19" t="s">
        <v>81</v>
      </c>
      <c r="BK199" s="155">
        <f t="shared" si="29"/>
        <v>0</v>
      </c>
      <c r="BL199" s="19" t="s">
        <v>490</v>
      </c>
      <c r="BM199" s="19" t="s">
        <v>1174</v>
      </c>
    </row>
    <row r="200" spans="2:65" s="1" customFormat="1" ht="31.5" customHeight="1" x14ac:dyDescent="0.3">
      <c r="B200" s="146"/>
      <c r="C200" s="147">
        <v>68</v>
      </c>
      <c r="D200" s="147" t="s">
        <v>314</v>
      </c>
      <c r="E200" s="148" t="s">
        <v>571</v>
      </c>
      <c r="F200" s="245" t="s">
        <v>572</v>
      </c>
      <c r="G200" s="245"/>
      <c r="H200" s="245"/>
      <c r="I200" s="245"/>
      <c r="J200" s="149" t="s">
        <v>317</v>
      </c>
      <c r="K200" s="150">
        <v>2</v>
      </c>
      <c r="L200" s="246">
        <v>0</v>
      </c>
      <c r="M200" s="246"/>
      <c r="N200" s="246">
        <f t="shared" si="2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0</v>
      </c>
      <c r="W200" s="153">
        <f t="shared" si="21"/>
        <v>0</v>
      </c>
      <c r="X200" s="153">
        <v>0</v>
      </c>
      <c r="Y200" s="153">
        <f t="shared" si="22"/>
        <v>0</v>
      </c>
      <c r="Z200" s="153">
        <v>0</v>
      </c>
      <c r="AA200" s="154">
        <f t="shared" si="2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24"/>
        <v>0</v>
      </c>
      <c r="BF200" s="155">
        <f t="shared" si="25"/>
        <v>0</v>
      </c>
      <c r="BG200" s="155">
        <f t="shared" si="26"/>
        <v>0</v>
      </c>
      <c r="BH200" s="155">
        <f t="shared" si="27"/>
        <v>0</v>
      </c>
      <c r="BI200" s="155">
        <f t="shared" si="28"/>
        <v>0</v>
      </c>
      <c r="BJ200" s="19" t="s">
        <v>81</v>
      </c>
      <c r="BK200" s="155">
        <f t="shared" si="29"/>
        <v>0</v>
      </c>
      <c r="BL200" s="19" t="s">
        <v>490</v>
      </c>
      <c r="BM200" s="19" t="s">
        <v>1175</v>
      </c>
    </row>
    <row r="201" spans="2:65" s="1" customFormat="1" ht="22.5" customHeight="1" x14ac:dyDescent="0.3">
      <c r="B201" s="146"/>
      <c r="C201" s="147">
        <v>69</v>
      </c>
      <c r="D201" s="147" t="s">
        <v>314</v>
      </c>
      <c r="E201" s="148" t="s">
        <v>574</v>
      </c>
      <c r="F201" s="245" t="s">
        <v>575</v>
      </c>
      <c r="G201" s="245"/>
      <c r="H201" s="245"/>
      <c r="I201" s="245"/>
      <c r="J201" s="149" t="s">
        <v>511</v>
      </c>
      <c r="K201" s="150">
        <v>514</v>
      </c>
      <c r="L201" s="246">
        <v>0</v>
      </c>
      <c r="M201" s="246"/>
      <c r="N201" s="246">
        <f t="shared" si="2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0</v>
      </c>
      <c r="W201" s="153">
        <f t="shared" si="21"/>
        <v>0</v>
      </c>
      <c r="X201" s="153">
        <v>0</v>
      </c>
      <c r="Y201" s="153">
        <f t="shared" si="22"/>
        <v>0</v>
      </c>
      <c r="Z201" s="153">
        <v>0</v>
      </c>
      <c r="AA201" s="154">
        <f t="shared" si="23"/>
        <v>0</v>
      </c>
      <c r="AR201" s="19" t="s">
        <v>490</v>
      </c>
      <c r="AT201" s="19" t="s">
        <v>314</v>
      </c>
      <c r="AU201" s="19" t="s">
        <v>86</v>
      </c>
      <c r="AY201" s="19" t="s">
        <v>313</v>
      </c>
      <c r="BE201" s="155">
        <f t="shared" si="24"/>
        <v>0</v>
      </c>
      <c r="BF201" s="155">
        <f t="shared" si="25"/>
        <v>0</v>
      </c>
      <c r="BG201" s="155">
        <f t="shared" si="26"/>
        <v>0</v>
      </c>
      <c r="BH201" s="155">
        <f t="shared" si="27"/>
        <v>0</v>
      </c>
      <c r="BI201" s="155">
        <f t="shared" si="28"/>
        <v>0</v>
      </c>
      <c r="BJ201" s="19" t="s">
        <v>81</v>
      </c>
      <c r="BK201" s="155">
        <f t="shared" si="29"/>
        <v>0</v>
      </c>
      <c r="BL201" s="19" t="s">
        <v>490</v>
      </c>
      <c r="BM201" s="19" t="s">
        <v>1176</v>
      </c>
    </row>
    <row r="202" spans="2:65" s="1" customFormat="1" ht="31.5" customHeight="1" x14ac:dyDescent="0.3">
      <c r="B202" s="146"/>
      <c r="C202" s="147">
        <v>70</v>
      </c>
      <c r="D202" s="147" t="s">
        <v>314</v>
      </c>
      <c r="E202" s="148" t="s">
        <v>577</v>
      </c>
      <c r="F202" s="245" t="s">
        <v>578</v>
      </c>
      <c r="G202" s="245"/>
      <c r="H202" s="245"/>
      <c r="I202" s="245"/>
      <c r="J202" s="149" t="s">
        <v>317</v>
      </c>
      <c r="K202" s="150">
        <v>1</v>
      </c>
      <c r="L202" s="246">
        <v>0</v>
      </c>
      <c r="M202" s="246"/>
      <c r="N202" s="246">
        <f t="shared" si="2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0</v>
      </c>
      <c r="W202" s="153">
        <f t="shared" si="21"/>
        <v>0</v>
      </c>
      <c r="X202" s="153">
        <v>0</v>
      </c>
      <c r="Y202" s="153">
        <f t="shared" si="22"/>
        <v>0</v>
      </c>
      <c r="Z202" s="153">
        <v>0</v>
      </c>
      <c r="AA202" s="154">
        <f t="shared" si="23"/>
        <v>0</v>
      </c>
      <c r="AR202" s="19" t="s">
        <v>579</v>
      </c>
      <c r="AT202" s="19" t="s">
        <v>314</v>
      </c>
      <c r="AU202" s="19" t="s">
        <v>86</v>
      </c>
      <c r="AY202" s="19" t="s">
        <v>313</v>
      </c>
      <c r="BE202" s="155">
        <f t="shared" si="24"/>
        <v>0</v>
      </c>
      <c r="BF202" s="155">
        <f t="shared" si="25"/>
        <v>0</v>
      </c>
      <c r="BG202" s="155">
        <f t="shared" si="26"/>
        <v>0</v>
      </c>
      <c r="BH202" s="155">
        <f t="shared" si="27"/>
        <v>0</v>
      </c>
      <c r="BI202" s="155">
        <f t="shared" si="28"/>
        <v>0</v>
      </c>
      <c r="BJ202" s="19" t="s">
        <v>81</v>
      </c>
      <c r="BK202" s="155">
        <f t="shared" si="29"/>
        <v>0</v>
      </c>
      <c r="BL202" s="19" t="s">
        <v>579</v>
      </c>
      <c r="BM202" s="19" t="s">
        <v>1177</v>
      </c>
    </row>
    <row r="203" spans="2:65" s="1" customFormat="1" ht="31.5" customHeight="1" x14ac:dyDescent="0.3">
      <c r="B203" s="146"/>
      <c r="C203" s="147">
        <v>71</v>
      </c>
      <c r="D203" s="147" t="s">
        <v>314</v>
      </c>
      <c r="E203" s="148" t="s">
        <v>581</v>
      </c>
      <c r="F203" s="245" t="s">
        <v>582</v>
      </c>
      <c r="G203" s="245"/>
      <c r="H203" s="245"/>
      <c r="I203" s="245"/>
      <c r="J203" s="149" t="s">
        <v>387</v>
      </c>
      <c r="K203" s="150">
        <v>20</v>
      </c>
      <c r="L203" s="246">
        <v>0</v>
      </c>
      <c r="M203" s="246"/>
      <c r="N203" s="246">
        <f t="shared" si="2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0</v>
      </c>
      <c r="W203" s="153">
        <f t="shared" si="21"/>
        <v>0</v>
      </c>
      <c r="X203" s="153">
        <v>0</v>
      </c>
      <c r="Y203" s="153">
        <f t="shared" si="22"/>
        <v>0</v>
      </c>
      <c r="Z203" s="153">
        <v>0</v>
      </c>
      <c r="AA203" s="154">
        <f t="shared" si="23"/>
        <v>0</v>
      </c>
      <c r="AR203" s="19" t="s">
        <v>579</v>
      </c>
      <c r="AT203" s="19" t="s">
        <v>314</v>
      </c>
      <c r="AU203" s="19" t="s">
        <v>86</v>
      </c>
      <c r="AY203" s="19" t="s">
        <v>313</v>
      </c>
      <c r="BE203" s="155">
        <f t="shared" si="24"/>
        <v>0</v>
      </c>
      <c r="BF203" s="155">
        <f t="shared" si="25"/>
        <v>0</v>
      </c>
      <c r="BG203" s="155">
        <f t="shared" si="26"/>
        <v>0</v>
      </c>
      <c r="BH203" s="155">
        <f t="shared" si="27"/>
        <v>0</v>
      </c>
      <c r="BI203" s="155">
        <f t="shared" si="28"/>
        <v>0</v>
      </c>
      <c r="BJ203" s="19" t="s">
        <v>81</v>
      </c>
      <c r="BK203" s="155">
        <f t="shared" si="29"/>
        <v>0</v>
      </c>
      <c r="BL203" s="19" t="s">
        <v>579</v>
      </c>
      <c r="BM203" s="19" t="s">
        <v>1178</v>
      </c>
    </row>
    <row r="204" spans="2:65" s="1" customFormat="1" ht="44.25" customHeight="1" x14ac:dyDescent="0.3">
      <c r="B204" s="146"/>
      <c r="C204" s="147">
        <v>72</v>
      </c>
      <c r="D204" s="147" t="s">
        <v>314</v>
      </c>
      <c r="E204" s="148" t="s">
        <v>584</v>
      </c>
      <c r="F204" s="245" t="s">
        <v>585</v>
      </c>
      <c r="G204" s="245"/>
      <c r="H204" s="245"/>
      <c r="I204" s="245"/>
      <c r="J204" s="149" t="s">
        <v>511</v>
      </c>
      <c r="K204" s="150">
        <v>10</v>
      </c>
      <c r="L204" s="246">
        <v>0</v>
      </c>
      <c r="M204" s="246"/>
      <c r="N204" s="246">
        <f t="shared" si="2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0</v>
      </c>
      <c r="W204" s="153">
        <f t="shared" si="21"/>
        <v>0</v>
      </c>
      <c r="X204" s="153">
        <v>0</v>
      </c>
      <c r="Y204" s="153">
        <f t="shared" si="22"/>
        <v>0</v>
      </c>
      <c r="Z204" s="153">
        <v>0</v>
      </c>
      <c r="AA204" s="154">
        <f t="shared" si="23"/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si="24"/>
        <v>0</v>
      </c>
      <c r="BF204" s="155">
        <f t="shared" si="25"/>
        <v>0</v>
      </c>
      <c r="BG204" s="155">
        <f t="shared" si="26"/>
        <v>0</v>
      </c>
      <c r="BH204" s="155">
        <f t="shared" si="27"/>
        <v>0</v>
      </c>
      <c r="BI204" s="155">
        <f t="shared" si="28"/>
        <v>0</v>
      </c>
      <c r="BJ204" s="19" t="s">
        <v>81</v>
      </c>
      <c r="BK204" s="155">
        <f t="shared" si="29"/>
        <v>0</v>
      </c>
      <c r="BL204" s="19" t="s">
        <v>490</v>
      </c>
      <c r="BM204" s="19" t="s">
        <v>1179</v>
      </c>
    </row>
    <row r="205" spans="2:65" s="1" customFormat="1" ht="22.5" customHeight="1" x14ac:dyDescent="0.3">
      <c r="B205" s="146"/>
      <c r="C205" s="147">
        <v>73</v>
      </c>
      <c r="D205" s="147" t="s">
        <v>314</v>
      </c>
      <c r="E205" s="148" t="s">
        <v>590</v>
      </c>
      <c r="F205" s="245" t="s">
        <v>591</v>
      </c>
      <c r="G205" s="245"/>
      <c r="H205" s="245"/>
      <c r="I205" s="245"/>
      <c r="J205" s="149" t="s">
        <v>317</v>
      </c>
      <c r="K205" s="150">
        <v>1</v>
      </c>
      <c r="L205" s="246">
        <v>0</v>
      </c>
      <c r="M205" s="246"/>
      <c r="N205" s="246">
        <f t="shared" si="2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</v>
      </c>
      <c r="W205" s="153">
        <f t="shared" si="21"/>
        <v>0</v>
      </c>
      <c r="X205" s="153">
        <v>0</v>
      </c>
      <c r="Y205" s="153">
        <f t="shared" si="22"/>
        <v>0</v>
      </c>
      <c r="Z205" s="153">
        <v>0</v>
      </c>
      <c r="AA205" s="154">
        <f t="shared" si="23"/>
        <v>0</v>
      </c>
      <c r="AR205" s="19" t="s">
        <v>579</v>
      </c>
      <c r="AT205" s="19" t="s">
        <v>314</v>
      </c>
      <c r="AU205" s="19" t="s">
        <v>86</v>
      </c>
      <c r="AY205" s="19" t="s">
        <v>313</v>
      </c>
      <c r="BE205" s="155">
        <f t="shared" si="24"/>
        <v>0</v>
      </c>
      <c r="BF205" s="155">
        <f t="shared" si="25"/>
        <v>0</v>
      </c>
      <c r="BG205" s="155">
        <f t="shared" si="26"/>
        <v>0</v>
      </c>
      <c r="BH205" s="155">
        <f t="shared" si="27"/>
        <v>0</v>
      </c>
      <c r="BI205" s="155">
        <f t="shared" si="28"/>
        <v>0</v>
      </c>
      <c r="BJ205" s="19" t="s">
        <v>81</v>
      </c>
      <c r="BK205" s="155">
        <f t="shared" si="29"/>
        <v>0</v>
      </c>
      <c r="BL205" s="19" t="s">
        <v>579</v>
      </c>
      <c r="BM205" s="19" t="s">
        <v>1180</v>
      </c>
    </row>
    <row r="206" spans="2:65" s="1" customFormat="1" ht="22.5" customHeight="1" x14ac:dyDescent="0.3">
      <c r="B206" s="146"/>
      <c r="C206" s="147">
        <v>74</v>
      </c>
      <c r="D206" s="147" t="s">
        <v>314</v>
      </c>
      <c r="E206" s="148" t="s">
        <v>593</v>
      </c>
      <c r="F206" s="245" t="s">
        <v>594</v>
      </c>
      <c r="G206" s="245"/>
      <c r="H206" s="245"/>
      <c r="I206" s="245"/>
      <c r="J206" s="149" t="s">
        <v>317</v>
      </c>
      <c r="K206" s="150">
        <v>1</v>
      </c>
      <c r="L206" s="246">
        <v>0</v>
      </c>
      <c r="M206" s="246"/>
      <c r="N206" s="246">
        <f t="shared" si="20"/>
        <v>0</v>
      </c>
      <c r="O206" s="246"/>
      <c r="P206" s="246"/>
      <c r="Q206" s="246"/>
      <c r="R206" s="151"/>
      <c r="T206" s="152" t="s">
        <v>5</v>
      </c>
      <c r="U206" s="156" t="s">
        <v>39</v>
      </c>
      <c r="V206" s="157">
        <v>0</v>
      </c>
      <c r="W206" s="157">
        <f t="shared" si="21"/>
        <v>0</v>
      </c>
      <c r="X206" s="157">
        <v>0</v>
      </c>
      <c r="Y206" s="157">
        <f t="shared" si="22"/>
        <v>0</v>
      </c>
      <c r="Z206" s="157">
        <v>0</v>
      </c>
      <c r="AA206" s="158">
        <f t="shared" si="23"/>
        <v>0</v>
      </c>
      <c r="AR206" s="19" t="s">
        <v>579</v>
      </c>
      <c r="AT206" s="19" t="s">
        <v>314</v>
      </c>
      <c r="AU206" s="19" t="s">
        <v>86</v>
      </c>
      <c r="AY206" s="19" t="s">
        <v>313</v>
      </c>
      <c r="BE206" s="155">
        <f t="shared" si="24"/>
        <v>0</v>
      </c>
      <c r="BF206" s="155">
        <f t="shared" si="25"/>
        <v>0</v>
      </c>
      <c r="BG206" s="155">
        <f t="shared" si="26"/>
        <v>0</v>
      </c>
      <c r="BH206" s="155">
        <f t="shared" si="27"/>
        <v>0</v>
      </c>
      <c r="BI206" s="155">
        <f t="shared" si="28"/>
        <v>0</v>
      </c>
      <c r="BJ206" s="19" t="s">
        <v>81</v>
      </c>
      <c r="BK206" s="155">
        <f t="shared" si="29"/>
        <v>0</v>
      </c>
      <c r="BL206" s="19" t="s">
        <v>579</v>
      </c>
      <c r="BM206" s="19" t="s">
        <v>1181</v>
      </c>
    </row>
    <row r="207" spans="2:65" s="1" customFormat="1" ht="6.95" customHeight="1" x14ac:dyDescent="0.3">
      <c r="B207" s="57"/>
      <c r="C207" s="58"/>
      <c r="D207" s="58"/>
      <c r="E207" s="58"/>
      <c r="F207" s="58"/>
      <c r="G207" s="58"/>
      <c r="H207" s="58"/>
      <c r="I207" s="58"/>
      <c r="J207" s="58"/>
      <c r="K207" s="58"/>
      <c r="L207" s="58"/>
      <c r="M207" s="58"/>
      <c r="N207" s="58"/>
      <c r="O207" s="58"/>
      <c r="P207" s="58"/>
      <c r="Q207" s="58"/>
      <c r="R207" s="59"/>
    </row>
  </sheetData>
  <mergeCells count="297">
    <mergeCell ref="H1:K1"/>
    <mergeCell ref="S2:AC2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196:I196"/>
    <mergeCell ref="L196:M196"/>
    <mergeCell ref="N196:Q196"/>
    <mergeCell ref="F197:I197"/>
    <mergeCell ref="F192:I192"/>
    <mergeCell ref="L192:M192"/>
    <mergeCell ref="N192:Q192"/>
    <mergeCell ref="L197:M197"/>
    <mergeCell ref="N197:Q197"/>
    <mergeCell ref="F198:I198"/>
    <mergeCell ref="F190:I190"/>
    <mergeCell ref="L190:M190"/>
    <mergeCell ref="N190:Q190"/>
    <mergeCell ref="F205:I205"/>
    <mergeCell ref="L205:M205"/>
    <mergeCell ref="N205:Q205"/>
    <mergeCell ref="F206:I206"/>
    <mergeCell ref="L206:M206"/>
    <mergeCell ref="N206:Q206"/>
    <mergeCell ref="F201:I201"/>
    <mergeCell ref="L201:M201"/>
    <mergeCell ref="N201:Q201"/>
    <mergeCell ref="F202:I202"/>
    <mergeCell ref="L202:M202"/>
    <mergeCell ref="N202:Q202"/>
    <mergeCell ref="F203:I203"/>
    <mergeCell ref="L203:M203"/>
    <mergeCell ref="N203:Q203"/>
    <mergeCell ref="F191:I191"/>
    <mergeCell ref="L191:M191"/>
    <mergeCell ref="N191:Q191"/>
    <mergeCell ref="L198:M198"/>
    <mergeCell ref="N198:Q198"/>
    <mergeCell ref="F193:I193"/>
    <mergeCell ref="L193:M193"/>
    <mergeCell ref="N193:Q193"/>
    <mergeCell ref="F194:I194"/>
    <mergeCell ref="L194:M194"/>
    <mergeCell ref="N194:Q194"/>
    <mergeCell ref="F195:I195"/>
    <mergeCell ref="L195:M195"/>
    <mergeCell ref="N195:Q195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4:I184"/>
    <mergeCell ref="L184:M184"/>
    <mergeCell ref="N184:Q184"/>
    <mergeCell ref="F185:I185"/>
    <mergeCell ref="L185:M185"/>
    <mergeCell ref="N185:Q185"/>
    <mergeCell ref="F186:I186"/>
    <mergeCell ref="L186:M186"/>
    <mergeCell ref="N186:Q186"/>
    <mergeCell ref="F181:I181"/>
    <mergeCell ref="L181:M181"/>
    <mergeCell ref="N181:Q181"/>
    <mergeCell ref="F182:I182"/>
    <mergeCell ref="L182:M182"/>
    <mergeCell ref="N182:Q182"/>
    <mergeCell ref="F183:I183"/>
    <mergeCell ref="L183:M183"/>
    <mergeCell ref="N183:Q183"/>
    <mergeCell ref="F179:I179"/>
    <mergeCell ref="L179:M179"/>
    <mergeCell ref="N179:Q179"/>
    <mergeCell ref="F178:I178"/>
    <mergeCell ref="L178:M178"/>
    <mergeCell ref="N178:Q178"/>
    <mergeCell ref="F180:I180"/>
    <mergeCell ref="L180:M180"/>
    <mergeCell ref="N180:Q180"/>
    <mergeCell ref="F175:I175"/>
    <mergeCell ref="L175:M175"/>
    <mergeCell ref="N175:Q175"/>
    <mergeCell ref="F176:I176"/>
    <mergeCell ref="L176:M176"/>
    <mergeCell ref="N176:Q176"/>
    <mergeCell ref="F177:I177"/>
    <mergeCell ref="L177:M177"/>
    <mergeCell ref="N177:Q177"/>
    <mergeCell ref="F172:I172"/>
    <mergeCell ref="L172:M172"/>
    <mergeCell ref="N172:Q172"/>
    <mergeCell ref="N170:Q170"/>
    <mergeCell ref="N171:Q171"/>
    <mergeCell ref="F173:I173"/>
    <mergeCell ref="L173:M173"/>
    <mergeCell ref="N173:Q173"/>
    <mergeCell ref="F174:I174"/>
    <mergeCell ref="L174:M174"/>
    <mergeCell ref="N174:Q174"/>
    <mergeCell ref="F166:I166"/>
    <mergeCell ref="F167:I167"/>
    <mergeCell ref="L167:M167"/>
    <mergeCell ref="N167:Q167"/>
    <mergeCell ref="F168:I168"/>
    <mergeCell ref="F169:I169"/>
    <mergeCell ref="L169:M169"/>
    <mergeCell ref="N169:Q169"/>
    <mergeCell ref="L166:M166"/>
    <mergeCell ref="N166:Q166"/>
    <mergeCell ref="L168:M168"/>
    <mergeCell ref="N168:Q168"/>
    <mergeCell ref="F163:I163"/>
    <mergeCell ref="L163:M163"/>
    <mergeCell ref="N163:Q163"/>
    <mergeCell ref="N162:Q162"/>
    <mergeCell ref="F164:I164"/>
    <mergeCell ref="F165:I165"/>
    <mergeCell ref="L165:M165"/>
    <mergeCell ref="N165:Q165"/>
    <mergeCell ref="L164:M164"/>
    <mergeCell ref="N164:Q164"/>
    <mergeCell ref="F158:I158"/>
    <mergeCell ref="L158:M158"/>
    <mergeCell ref="N158:Q158"/>
    <mergeCell ref="F159:I159"/>
    <mergeCell ref="L159:M159"/>
    <mergeCell ref="N159:Q159"/>
    <mergeCell ref="F161:I161"/>
    <mergeCell ref="L161:M161"/>
    <mergeCell ref="N161:Q161"/>
    <mergeCell ref="N160:Q160"/>
    <mergeCell ref="N148:Q148"/>
    <mergeCell ref="F154:I154"/>
    <mergeCell ref="L154:M154"/>
    <mergeCell ref="N154:Q154"/>
    <mergeCell ref="F156:I156"/>
    <mergeCell ref="L156:M156"/>
    <mergeCell ref="N156:Q156"/>
    <mergeCell ref="F157:I157"/>
    <mergeCell ref="L157:M157"/>
    <mergeCell ref="N157:Q157"/>
    <mergeCell ref="N153:Q153"/>
    <mergeCell ref="N155:Q155"/>
    <mergeCell ref="F149:I149"/>
    <mergeCell ref="L149:M149"/>
    <mergeCell ref="N149:Q149"/>
    <mergeCell ref="F150:I150"/>
    <mergeCell ref="L150:M150"/>
    <mergeCell ref="N150:Q150"/>
    <mergeCell ref="F152:I152"/>
    <mergeCell ref="L152:M152"/>
    <mergeCell ref="N152:Q152"/>
    <mergeCell ref="F151:I151"/>
    <mergeCell ref="L151:M151"/>
    <mergeCell ref="N151:Q151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4:I144"/>
    <mergeCell ref="L144:M144"/>
    <mergeCell ref="N144:Q144"/>
    <mergeCell ref="N143:Q143"/>
    <mergeCell ref="F142:I142"/>
    <mergeCell ref="L142:M142"/>
    <mergeCell ref="N142:Q142"/>
    <mergeCell ref="F141:I141"/>
    <mergeCell ref="L141:M141"/>
    <mergeCell ref="N141:Q141"/>
    <mergeCell ref="F137:I137"/>
    <mergeCell ref="L137:M137"/>
    <mergeCell ref="N137:Q137"/>
    <mergeCell ref="F138:I138"/>
    <mergeCell ref="L138:M138"/>
    <mergeCell ref="N138:Q138"/>
    <mergeCell ref="F139:I139"/>
    <mergeCell ref="F140:I140"/>
    <mergeCell ref="L140:M140"/>
    <mergeCell ref="N140:Q140"/>
    <mergeCell ref="F134:I134"/>
    <mergeCell ref="L134:M134"/>
    <mergeCell ref="N134:Q134"/>
    <mergeCell ref="F135:I135"/>
    <mergeCell ref="L135:M135"/>
    <mergeCell ref="N135:Q135"/>
    <mergeCell ref="F136:I136"/>
    <mergeCell ref="L136:M136"/>
    <mergeCell ref="N136:Q136"/>
    <mergeCell ref="F131:I131"/>
    <mergeCell ref="L131:M131"/>
    <mergeCell ref="N131:Q131"/>
    <mergeCell ref="F132:I132"/>
    <mergeCell ref="L132:M132"/>
    <mergeCell ref="N132:Q132"/>
    <mergeCell ref="F133:I133"/>
    <mergeCell ref="L133:M133"/>
    <mergeCell ref="N133:Q133"/>
    <mergeCell ref="F128:I128"/>
    <mergeCell ref="L128:M128"/>
    <mergeCell ref="N128:Q128"/>
    <mergeCell ref="F129:I129"/>
    <mergeCell ref="L129:M129"/>
    <mergeCell ref="N129:Q129"/>
    <mergeCell ref="F130:I130"/>
    <mergeCell ref="L130:M130"/>
    <mergeCell ref="N130:Q130"/>
    <mergeCell ref="F125:I125"/>
    <mergeCell ref="L125:M125"/>
    <mergeCell ref="N125:Q125"/>
    <mergeCell ref="F126:I126"/>
    <mergeCell ref="L126:M126"/>
    <mergeCell ref="N126:Q126"/>
    <mergeCell ref="F127:I127"/>
    <mergeCell ref="L127:M127"/>
    <mergeCell ref="N127:Q127"/>
    <mergeCell ref="M117:Q117"/>
    <mergeCell ref="M118:Q118"/>
    <mergeCell ref="F120:I120"/>
    <mergeCell ref="L120:M120"/>
    <mergeCell ref="N120:Q120"/>
    <mergeCell ref="N121:Q121"/>
    <mergeCell ref="N122:Q122"/>
    <mergeCell ref="N123:Q123"/>
    <mergeCell ref="F124:I124"/>
    <mergeCell ref="L124:M124"/>
    <mergeCell ref="N124:Q124"/>
    <mergeCell ref="N98:Q98"/>
    <mergeCell ref="N99:Q99"/>
    <mergeCell ref="N101:Q101"/>
    <mergeCell ref="L103:Q103"/>
    <mergeCell ref="C109:Q109"/>
    <mergeCell ref="F111:P111"/>
    <mergeCell ref="F112:P112"/>
    <mergeCell ref="F113:P113"/>
    <mergeCell ref="M115:P11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20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1"/>
  <sheetViews>
    <sheetView showGridLines="0" workbookViewId="0">
      <pane ySplit="1" topLeftCell="A113" activePane="bottomLeft" state="frozen"/>
      <selection pane="bottomLeft" activeCell="F130" sqref="F130:I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168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909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1182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ROUND((SUM(BE95:BE96)+SUM(BE115:BE130)), 2)</f>
        <v>0</v>
      </c>
      <c r="I33" s="249"/>
      <c r="J33" s="249"/>
      <c r="K33" s="34"/>
      <c r="L33" s="34"/>
      <c r="M33" s="252">
        <f>ROUND(ROUND((SUM(BE95:BE96)+SUM(BE115:BE130)),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ROUND((SUM(BF95:BF96)+SUM(BF115:BF130)), 2)</f>
        <v>0</v>
      </c>
      <c r="I34" s="249"/>
      <c r="J34" s="249"/>
      <c r="K34" s="34"/>
      <c r="L34" s="34"/>
      <c r="M34" s="252">
        <f>ROUND(ROUND((SUM(BF95:BF96)+SUM(BF115:BF130)),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ROUND((SUM(BG95:BG96)+SUM(BG115:BG130)),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ROUND((SUM(BH95:BH96)+SUM(BH115:BH130)),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ROUND((SUM(BI95:BI96)+SUM(BI115:BI130)),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909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TZ09VRN - TZ09-VRN - Vedlejší rozpočtové náklady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597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598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599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600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909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TZ09VRN - TZ09-VRN - Vedlejší rozpočtové náklady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597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W117+W123+W127</f>
        <v>0</v>
      </c>
      <c r="X116" s="136"/>
      <c r="Y116" s="140">
        <f>Y117+Y123+Y127</f>
        <v>0</v>
      </c>
      <c r="Z116" s="136"/>
      <c r="AA116" s="141">
        <f>AA117+AA123+AA127</f>
        <v>0</v>
      </c>
      <c r="AR116" s="142" t="s">
        <v>326</v>
      </c>
      <c r="AT116" s="143" t="s">
        <v>73</v>
      </c>
      <c r="AU116" s="143" t="s">
        <v>74</v>
      </c>
      <c r="AY116" s="142" t="s">
        <v>313</v>
      </c>
      <c r="BK116" s="144">
        <f>BK117+BK123+BK127</f>
        <v>0</v>
      </c>
    </row>
    <row r="117" spans="2:65" s="10" customFormat="1" ht="19.899999999999999" customHeight="1" x14ac:dyDescent="0.3">
      <c r="B117" s="135"/>
      <c r="C117" s="136"/>
      <c r="D117" s="145" t="s">
        <v>598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326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601</v>
      </c>
      <c r="F118" s="245" t="s">
        <v>602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579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579</v>
      </c>
      <c r="BM118" s="19" t="s">
        <v>1183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604</v>
      </c>
      <c r="F119" s="245" t="s">
        <v>605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>V119*K119</f>
        <v>0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579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579</v>
      </c>
      <c r="BM119" s="19" t="s">
        <v>1184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607</v>
      </c>
      <c r="F120" s="245" t="s">
        <v>608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1185</v>
      </c>
    </row>
    <row r="121" spans="2:65" s="1" customFormat="1" ht="37.5" customHeight="1" x14ac:dyDescent="0.3">
      <c r="B121" s="146"/>
      <c r="C121" s="147" t="s">
        <v>318</v>
      </c>
      <c r="D121" s="147" t="s">
        <v>314</v>
      </c>
      <c r="E121" s="148" t="s">
        <v>610</v>
      </c>
      <c r="F121" s="288" t="s">
        <v>2005</v>
      </c>
      <c r="G121" s="288"/>
      <c r="H121" s="288"/>
      <c r="I121" s="288"/>
      <c r="J121" s="149" t="s">
        <v>317</v>
      </c>
      <c r="K121" s="150">
        <v>1</v>
      </c>
      <c r="L121" s="246"/>
      <c r="M121" s="246"/>
      <c r="N121" s="246"/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1186</v>
      </c>
    </row>
    <row r="122" spans="2:65" s="1" customFormat="1" ht="31.5" customHeight="1" x14ac:dyDescent="0.3">
      <c r="B122" s="146"/>
      <c r="C122" s="147" t="s">
        <v>326</v>
      </c>
      <c r="D122" s="147" t="s">
        <v>314</v>
      </c>
      <c r="E122" s="148" t="s">
        <v>612</v>
      </c>
      <c r="F122" s="245" t="s">
        <v>613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1187</v>
      </c>
    </row>
    <row r="123" spans="2:65" s="10" customFormat="1" ht="29.85" customHeight="1" x14ac:dyDescent="0.3">
      <c r="B123" s="135"/>
      <c r="C123" s="136"/>
      <c r="D123" s="145" t="s">
        <v>599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SUM(W124:W126)</f>
        <v>0</v>
      </c>
      <c r="X123" s="136"/>
      <c r="Y123" s="140">
        <f>SUM(Y124:Y126)</f>
        <v>0</v>
      </c>
      <c r="Z123" s="136"/>
      <c r="AA123" s="141">
        <f>SUM(AA124:AA126)</f>
        <v>0</v>
      </c>
      <c r="AR123" s="142" t="s">
        <v>326</v>
      </c>
      <c r="AT123" s="143" t="s">
        <v>73</v>
      </c>
      <c r="AU123" s="143" t="s">
        <v>81</v>
      </c>
      <c r="AY123" s="142" t="s">
        <v>313</v>
      </c>
      <c r="BK123" s="144">
        <f>SUM(BK124:BK126)</f>
        <v>0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615</v>
      </c>
      <c r="F124" s="245" t="s">
        <v>616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1188</v>
      </c>
    </row>
    <row r="125" spans="2:65" s="1" customFormat="1" ht="22.5" customHeight="1" x14ac:dyDescent="0.3">
      <c r="B125" s="146"/>
      <c r="C125" s="147" t="s">
        <v>372</v>
      </c>
      <c r="D125" s="147" t="s">
        <v>314</v>
      </c>
      <c r="E125" s="148" t="s">
        <v>618</v>
      </c>
      <c r="F125" s="245" t="s">
        <v>619</v>
      </c>
      <c r="G125" s="245"/>
      <c r="H125" s="245"/>
      <c r="I125" s="245"/>
      <c r="J125" s="149" t="s">
        <v>317</v>
      </c>
      <c r="K125" s="150">
        <v>1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>V125*K125</f>
        <v>0</v>
      </c>
      <c r="X125" s="153">
        <v>0</v>
      </c>
      <c r="Y125" s="153">
        <f>X125*K125</f>
        <v>0</v>
      </c>
      <c r="Z125" s="153">
        <v>0</v>
      </c>
      <c r="AA125" s="154">
        <f>Z125*K125</f>
        <v>0</v>
      </c>
      <c r="AR125" s="19" t="s">
        <v>579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579</v>
      </c>
      <c r="BM125" s="19" t="s">
        <v>1189</v>
      </c>
    </row>
    <row r="126" spans="2:65" s="1" customFormat="1" ht="22.5" customHeight="1" x14ac:dyDescent="0.3">
      <c r="B126" s="146"/>
      <c r="C126" s="147" t="s">
        <v>376</v>
      </c>
      <c r="D126" s="147" t="s">
        <v>314</v>
      </c>
      <c r="E126" s="148" t="s">
        <v>621</v>
      </c>
      <c r="F126" s="245" t="s">
        <v>622</v>
      </c>
      <c r="G126" s="245"/>
      <c r="H126" s="245"/>
      <c r="I126" s="245"/>
      <c r="J126" s="149" t="s">
        <v>317</v>
      </c>
      <c r="K126" s="150">
        <v>1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1190</v>
      </c>
    </row>
    <row r="127" spans="2:65" s="10" customFormat="1" ht="29.85" customHeight="1" x14ac:dyDescent="0.3">
      <c r="B127" s="135"/>
      <c r="C127" s="136"/>
      <c r="D127" s="145" t="s">
        <v>600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81">
        <f>BK127</f>
        <v>0</v>
      </c>
      <c r="O127" s="282"/>
      <c r="P127" s="282"/>
      <c r="Q127" s="282"/>
      <c r="R127" s="138"/>
      <c r="T127" s="139"/>
      <c r="U127" s="136"/>
      <c r="V127" s="136"/>
      <c r="W127" s="140">
        <f>SUM(W128:W130)</f>
        <v>0</v>
      </c>
      <c r="X127" s="136"/>
      <c r="Y127" s="140">
        <f>SUM(Y128:Y130)</f>
        <v>0</v>
      </c>
      <c r="Z127" s="136"/>
      <c r="AA127" s="141">
        <f>SUM(AA128:AA130)</f>
        <v>0</v>
      </c>
      <c r="AR127" s="142" t="s">
        <v>326</v>
      </c>
      <c r="AT127" s="143" t="s">
        <v>73</v>
      </c>
      <c r="AU127" s="143" t="s">
        <v>81</v>
      </c>
      <c r="AY127" s="142" t="s">
        <v>313</v>
      </c>
      <c r="BK127" s="144">
        <f>SUM(BK128:BK130)</f>
        <v>0</v>
      </c>
    </row>
    <row r="128" spans="2:65" s="1" customFormat="1" ht="44.25" customHeight="1" x14ac:dyDescent="0.3">
      <c r="B128" s="146"/>
      <c r="C128" s="147" t="s">
        <v>402</v>
      </c>
      <c r="D128" s="147" t="s">
        <v>314</v>
      </c>
      <c r="E128" s="148" t="s">
        <v>624</v>
      </c>
      <c r="F128" s="245" t="s">
        <v>625</v>
      </c>
      <c r="G128" s="245"/>
      <c r="H128" s="245"/>
      <c r="I128" s="245"/>
      <c r="J128" s="149" t="s">
        <v>317</v>
      </c>
      <c r="K128" s="150">
        <v>1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>V128*K128</f>
        <v>0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579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579</v>
      </c>
      <c r="BM128" s="19" t="s">
        <v>1191</v>
      </c>
    </row>
    <row r="129" spans="2:65" s="1" customFormat="1" ht="22.5" customHeight="1" x14ac:dyDescent="0.3">
      <c r="B129" s="146"/>
      <c r="C129" s="147" t="s">
        <v>405</v>
      </c>
      <c r="D129" s="147" t="s">
        <v>314</v>
      </c>
      <c r="E129" s="148" t="s">
        <v>627</v>
      </c>
      <c r="F129" s="288" t="s">
        <v>2006</v>
      </c>
      <c r="G129" s="288"/>
      <c r="H129" s="288"/>
      <c r="I129" s="288"/>
      <c r="J129" s="149" t="s">
        <v>317</v>
      </c>
      <c r="K129" s="150">
        <v>1</v>
      </c>
      <c r="L129" s="246"/>
      <c r="M129" s="246"/>
      <c r="N129" s="246"/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>V129*K129</f>
        <v>0</v>
      </c>
      <c r="X129" s="153">
        <v>0</v>
      </c>
      <c r="Y129" s="153">
        <f>X129*K129</f>
        <v>0</v>
      </c>
      <c r="Z129" s="153">
        <v>0</v>
      </c>
      <c r="AA129" s="154">
        <f>Z129*K129</f>
        <v>0</v>
      </c>
      <c r="AR129" s="19" t="s">
        <v>579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579</v>
      </c>
      <c r="BM129" s="19" t="s">
        <v>1192</v>
      </c>
    </row>
    <row r="130" spans="2:65" s="1" customFormat="1" ht="22.5" customHeight="1" x14ac:dyDescent="0.3">
      <c r="B130" s="146"/>
      <c r="C130" s="147" t="s">
        <v>406</v>
      </c>
      <c r="D130" s="147" t="s">
        <v>314</v>
      </c>
      <c r="E130" s="148" t="s">
        <v>632</v>
      </c>
      <c r="F130" s="245" t="s">
        <v>633</v>
      </c>
      <c r="G130" s="245"/>
      <c r="H130" s="245"/>
      <c r="I130" s="245"/>
      <c r="J130" s="149" t="s">
        <v>317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156" t="s">
        <v>39</v>
      </c>
      <c r="V130" s="157">
        <v>0</v>
      </c>
      <c r="W130" s="157">
        <f>V130*K130</f>
        <v>0</v>
      </c>
      <c r="X130" s="157">
        <v>0</v>
      </c>
      <c r="Y130" s="157">
        <f>X130*K130</f>
        <v>0</v>
      </c>
      <c r="Z130" s="157">
        <v>0</v>
      </c>
      <c r="AA130" s="158">
        <f>Z130*K130</f>
        <v>0</v>
      </c>
      <c r="AR130" s="19" t="s">
        <v>579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579</v>
      </c>
      <c r="BM130" s="19" t="s">
        <v>1193</v>
      </c>
    </row>
    <row r="131" spans="2:65" s="1" customFormat="1" ht="6.95" customHeight="1" x14ac:dyDescent="0.3">
      <c r="B131" s="57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9"/>
    </row>
  </sheetData>
  <mergeCells count="95">
    <mergeCell ref="N123:Q123"/>
    <mergeCell ref="N127:Q127"/>
    <mergeCell ref="H1:K1"/>
    <mergeCell ref="S2:AC2"/>
    <mergeCell ref="F129:I129"/>
    <mergeCell ref="L129:M129"/>
    <mergeCell ref="N129:Q129"/>
    <mergeCell ref="F124:I124"/>
    <mergeCell ref="L124:M124"/>
    <mergeCell ref="N124:Q124"/>
    <mergeCell ref="F125:I125"/>
    <mergeCell ref="L125:M125"/>
    <mergeCell ref="N125:Q125"/>
    <mergeCell ref="F121:I121"/>
    <mergeCell ref="L121:M121"/>
    <mergeCell ref="N121:Q121"/>
    <mergeCell ref="F130:I130"/>
    <mergeCell ref="L130:M130"/>
    <mergeCell ref="N130:Q130"/>
    <mergeCell ref="F126:I126"/>
    <mergeCell ref="L126:M126"/>
    <mergeCell ref="N126:Q126"/>
    <mergeCell ref="F128:I128"/>
    <mergeCell ref="L128:M128"/>
    <mergeCell ref="N128:Q128"/>
    <mergeCell ref="F122:I122"/>
    <mergeCell ref="L122:M122"/>
    <mergeCell ref="N122:Q122"/>
    <mergeCell ref="F119:I119"/>
    <mergeCell ref="L119:M119"/>
    <mergeCell ref="N119:Q119"/>
    <mergeCell ref="F120:I120"/>
    <mergeCell ref="L120:M120"/>
    <mergeCell ref="N120:Q120"/>
    <mergeCell ref="M112:Q112"/>
    <mergeCell ref="F114:I114"/>
    <mergeCell ref="L114:M114"/>
    <mergeCell ref="N114:Q114"/>
    <mergeCell ref="F118:I118"/>
    <mergeCell ref="L118:M118"/>
    <mergeCell ref="N118:Q118"/>
    <mergeCell ref="N115:Q115"/>
    <mergeCell ref="N116:Q116"/>
    <mergeCell ref="N117:Q117"/>
    <mergeCell ref="F105:P105"/>
    <mergeCell ref="F106:P106"/>
    <mergeCell ref="F107:P107"/>
    <mergeCell ref="M109:P109"/>
    <mergeCell ref="M111:Q111"/>
    <mergeCell ref="N92:Q92"/>
    <mergeCell ref="N93:Q93"/>
    <mergeCell ref="N95:Q95"/>
    <mergeCell ref="L97:Q97"/>
    <mergeCell ref="C103:Q103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8"/>
  <sheetViews>
    <sheetView showGridLines="0" workbookViewId="0">
      <pane ySplit="1" topLeftCell="A104" activePane="bottomLeft" state="frozen"/>
      <selection pane="bottomLeft" activeCell="L118" sqref="L118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174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1195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ROUND((SUM(BE93:BE94)+SUM(BE113:BE117)), 2)</f>
        <v>0</v>
      </c>
      <c r="I33" s="249"/>
      <c r="J33" s="249"/>
      <c r="K33" s="34"/>
      <c r="L33" s="34"/>
      <c r="M33" s="252">
        <f>ROUND(ROUND((SUM(BE93:BE94)+SUM(BE113:BE117)),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ROUND((SUM(BF93:BF94)+SUM(BF113:BF117)), 2)</f>
        <v>0</v>
      </c>
      <c r="I34" s="249"/>
      <c r="J34" s="249"/>
      <c r="K34" s="34"/>
      <c r="L34" s="34"/>
      <c r="M34" s="252">
        <f>ROUND(ROUND((SUM(BF93:BF94)+SUM(BF113:BF117)),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ROUND((SUM(BG93:BG94)+SUM(BG113:BG117)),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ROUND((SUM(BH93:BH94)+SUM(BH113:BH117)),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ROUND((SUM(BI93:BI94)+SUM(BI113:BI117)),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PS1001 - PS 10 01 Strojní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294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295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1194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PS1001 - PS 10 01 Strojní část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294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81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295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SUM(W116:W117)</f>
        <v>0</v>
      </c>
      <c r="X115" s="136"/>
      <c r="Y115" s="140">
        <f>SUM(Y116:Y117)</f>
        <v>0</v>
      </c>
      <c r="Z115" s="136"/>
      <c r="AA115" s="141">
        <f>SUM(AA116:AA117)</f>
        <v>0</v>
      </c>
      <c r="AR115" s="142" t="s">
        <v>81</v>
      </c>
      <c r="AT115" s="143" t="s">
        <v>73</v>
      </c>
      <c r="AU115" s="143" t="s">
        <v>81</v>
      </c>
      <c r="AY115" s="142" t="s">
        <v>313</v>
      </c>
      <c r="BK115" s="144">
        <f>SUM(BK116:BK117)</f>
        <v>0</v>
      </c>
    </row>
    <row r="116" spans="2:65" s="1" customFormat="1" ht="31.5" customHeight="1" x14ac:dyDescent="0.3">
      <c r="B116" s="146"/>
      <c r="C116" s="147" t="s">
        <v>81</v>
      </c>
      <c r="D116" s="147" t="s">
        <v>314</v>
      </c>
      <c r="E116" s="148" t="s">
        <v>1196</v>
      </c>
      <c r="F116" s="245" t="s">
        <v>1197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>V116*K116</f>
        <v>0</v>
      </c>
      <c r="X116" s="153">
        <v>0</v>
      </c>
      <c r="Y116" s="153">
        <f>X116*K116</f>
        <v>0</v>
      </c>
      <c r="Z116" s="153">
        <v>0</v>
      </c>
      <c r="AA116" s="154">
        <f>Z116*K116</f>
        <v>0</v>
      </c>
      <c r="AR116" s="19" t="s">
        <v>318</v>
      </c>
      <c r="AT116" s="19" t="s">
        <v>314</v>
      </c>
      <c r="AU116" s="19" t="s">
        <v>86</v>
      </c>
      <c r="AY116" s="19" t="s">
        <v>313</v>
      </c>
      <c r="BE116" s="155">
        <f>IF(U116="základní",N116,0)</f>
        <v>0</v>
      </c>
      <c r="BF116" s="155">
        <f>IF(U116="snížená",N116,0)</f>
        <v>0</v>
      </c>
      <c r="BG116" s="155">
        <f>IF(U116="zákl. přenesená",N116,0)</f>
        <v>0</v>
      </c>
      <c r="BH116" s="155">
        <f>IF(U116="sníž. přenesená",N116,0)</f>
        <v>0</v>
      </c>
      <c r="BI116" s="155">
        <f>IF(U116="nulová",N116,0)</f>
        <v>0</v>
      </c>
      <c r="BJ116" s="19" t="s">
        <v>81</v>
      </c>
      <c r="BK116" s="155">
        <f>ROUND(L116*K116,2)</f>
        <v>0</v>
      </c>
      <c r="BL116" s="19" t="s">
        <v>318</v>
      </c>
      <c r="BM116" s="19" t="s">
        <v>1198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1199</v>
      </c>
      <c r="F117" s="245" t="s">
        <v>1200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>ROUND(L117*K117,2)</f>
        <v>0</v>
      </c>
      <c r="O117" s="246"/>
      <c r="P117" s="246"/>
      <c r="Q117" s="246"/>
      <c r="R117" s="151"/>
      <c r="T117" s="152" t="s">
        <v>5</v>
      </c>
      <c r="U117" s="156" t="s">
        <v>39</v>
      </c>
      <c r="V117" s="157">
        <v>0</v>
      </c>
      <c r="W117" s="157">
        <f>V117*K117</f>
        <v>0</v>
      </c>
      <c r="X117" s="157">
        <v>0</v>
      </c>
      <c r="Y117" s="157">
        <f>X117*K117</f>
        <v>0</v>
      </c>
      <c r="Z117" s="157">
        <v>0</v>
      </c>
      <c r="AA117" s="158">
        <f>Z117*K117</f>
        <v>0</v>
      </c>
      <c r="AR117" s="19" t="s">
        <v>318</v>
      </c>
      <c r="AT117" s="19" t="s">
        <v>314</v>
      </c>
      <c r="AU117" s="19" t="s">
        <v>86</v>
      </c>
      <c r="AY117" s="19" t="s">
        <v>313</v>
      </c>
      <c r="BE117" s="155">
        <f>IF(U117="základní",N117,0)</f>
        <v>0</v>
      </c>
      <c r="BF117" s="155">
        <f>IF(U117="snížená",N117,0)</f>
        <v>0</v>
      </c>
      <c r="BG117" s="155">
        <f>IF(U117="zákl. přenesená",N117,0)</f>
        <v>0</v>
      </c>
      <c r="BH117" s="155">
        <f>IF(U117="sníž. přenesená",N117,0)</f>
        <v>0</v>
      </c>
      <c r="BI117" s="155">
        <f>IF(U117="nulová",N117,0)</f>
        <v>0</v>
      </c>
      <c r="BJ117" s="19" t="s">
        <v>81</v>
      </c>
      <c r="BK117" s="155">
        <f>ROUND(L117*K117,2)</f>
        <v>0</v>
      </c>
      <c r="BL117" s="19" t="s">
        <v>318</v>
      </c>
      <c r="BM117" s="19" t="s">
        <v>1201</v>
      </c>
    </row>
    <row r="118" spans="2:65" s="1" customFormat="1" ht="6.95" customHeight="1" x14ac:dyDescent="0.3"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9"/>
    </row>
  </sheetData>
  <mergeCells count="64">
    <mergeCell ref="N113:Q113"/>
    <mergeCell ref="N114:Q114"/>
    <mergeCell ref="N115:Q115"/>
    <mergeCell ref="H1:K1"/>
    <mergeCell ref="S2:AC2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16:I116"/>
    <mergeCell ref="L116:M116"/>
    <mergeCell ref="N116:Q116"/>
    <mergeCell ref="F117:I117"/>
    <mergeCell ref="L117:M117"/>
    <mergeCell ref="N117:Q117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2"/>
  <sheetViews>
    <sheetView showGridLines="0" workbookViewId="0">
      <pane ySplit="1" topLeftCell="A104" activePane="bottomLeft" state="frozen"/>
      <selection pane="bottomLeft" activeCell="L122" sqref="L12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177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1202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ROUND((SUM(BE93:BE94)+SUM(BE113:BE121)), 2)</f>
        <v>0</v>
      </c>
      <c r="I33" s="249"/>
      <c r="J33" s="249"/>
      <c r="K33" s="34"/>
      <c r="L33" s="34"/>
      <c r="M33" s="252">
        <f>ROUND(ROUND((SUM(BE93:BE94)+SUM(BE113:BE121)),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ROUND((SUM(BF93:BF94)+SUM(BF113:BF121)), 2)</f>
        <v>0</v>
      </c>
      <c r="I34" s="249"/>
      <c r="J34" s="249"/>
      <c r="K34" s="34"/>
      <c r="L34" s="34"/>
      <c r="M34" s="252">
        <f>ROUND(ROUND((SUM(BF93:BF94)+SUM(BF113:BF121)),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ROUND((SUM(BG93:BG94)+SUM(BG113:BG121)),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ROUND((SUM(BH93:BH94)+SUM(BH113:BH121)),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ROUND((SUM(BI93:BI94)+SUM(BI113:BI121)),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PS1002 - PS 10 02 Motorové rozvody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1194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PS1002 - PS 10 02 Motorové rozvody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SUM(W116:W121)</f>
        <v>0</v>
      </c>
      <c r="X115" s="136"/>
      <c r="Y115" s="140">
        <f>SUM(Y116:Y121)</f>
        <v>0</v>
      </c>
      <c r="Z115" s="136"/>
      <c r="AA115" s="141">
        <f>SUM(AA116:AA121)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SUM(BK116:BK121)</f>
        <v>0</v>
      </c>
    </row>
    <row r="116" spans="2:65" s="1" customFormat="1" ht="44.25" customHeight="1" x14ac:dyDescent="0.3">
      <c r="B116" s="146"/>
      <c r="C116" s="147" t="s">
        <v>81</v>
      </c>
      <c r="D116" s="147" t="s">
        <v>314</v>
      </c>
      <c r="E116" s="148" t="s">
        <v>333</v>
      </c>
      <c r="F116" s="245" t="s">
        <v>334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 t="shared" ref="N116:N121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1" si="1">V116*K116</f>
        <v>0</v>
      </c>
      <c r="X116" s="153">
        <v>0</v>
      </c>
      <c r="Y116" s="153">
        <f t="shared" ref="Y116:Y121" si="2">X116*K116</f>
        <v>0</v>
      </c>
      <c r="Z116" s="153">
        <v>0</v>
      </c>
      <c r="AA116" s="154">
        <f t="shared" ref="AA116:AA121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1" si="4">IF(U116="základní",N116,0)</f>
        <v>0</v>
      </c>
      <c r="BF116" s="155">
        <f t="shared" ref="BF116:BF121" si="5">IF(U116="snížená",N116,0)</f>
        <v>0</v>
      </c>
      <c r="BG116" s="155">
        <f t="shared" ref="BG116:BG121" si="6">IF(U116="zákl. přenesená",N116,0)</f>
        <v>0</v>
      </c>
      <c r="BH116" s="155">
        <f t="shared" ref="BH116:BH121" si="7">IF(U116="sníž. přenesená",N116,0)</f>
        <v>0</v>
      </c>
      <c r="BI116" s="155">
        <f t="shared" ref="BI116:BI121" si="8">IF(U116="nulová",N116,0)</f>
        <v>0</v>
      </c>
      <c r="BJ116" s="19" t="s">
        <v>81</v>
      </c>
      <c r="BK116" s="155">
        <f t="shared" ref="BK116:BK121" si="9">ROUND(L116*K116,2)</f>
        <v>0</v>
      </c>
      <c r="BL116" s="19" t="s">
        <v>335</v>
      </c>
      <c r="BM116" s="19" t="s">
        <v>1203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919</v>
      </c>
      <c r="F117" s="245" t="s">
        <v>920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1204</v>
      </c>
    </row>
    <row r="118" spans="2:65" s="1" customFormat="1" ht="31.5" customHeight="1" x14ac:dyDescent="0.3">
      <c r="B118" s="146"/>
      <c r="C118" s="147" t="s">
        <v>210</v>
      </c>
      <c r="D118" s="147" t="s">
        <v>314</v>
      </c>
      <c r="E118" s="148" t="s">
        <v>1205</v>
      </c>
      <c r="F118" s="245" t="s">
        <v>1206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1207</v>
      </c>
    </row>
    <row r="119" spans="2:65" s="1" customFormat="1" ht="31.5" customHeight="1" x14ac:dyDescent="0.3">
      <c r="B119" s="146"/>
      <c r="C119" s="147" t="s">
        <v>318</v>
      </c>
      <c r="D119" s="147" t="s">
        <v>314</v>
      </c>
      <c r="E119" s="148" t="s">
        <v>925</v>
      </c>
      <c r="F119" s="245" t="s">
        <v>926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1208</v>
      </c>
    </row>
    <row r="120" spans="2:65" s="1" customFormat="1" ht="22.5" customHeight="1" x14ac:dyDescent="0.3">
      <c r="B120" s="146"/>
      <c r="C120" s="147" t="s">
        <v>326</v>
      </c>
      <c r="D120" s="147" t="s">
        <v>314</v>
      </c>
      <c r="E120" s="148" t="s">
        <v>340</v>
      </c>
      <c r="F120" s="245" t="s">
        <v>341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1209</v>
      </c>
    </row>
    <row r="121" spans="2:65" s="1" customFormat="1" ht="22.5" customHeight="1" x14ac:dyDescent="0.3">
      <c r="B121" s="146"/>
      <c r="C121" s="147" t="s">
        <v>368</v>
      </c>
      <c r="D121" s="147" t="s">
        <v>314</v>
      </c>
      <c r="E121" s="148" t="s">
        <v>343</v>
      </c>
      <c r="F121" s="245" t="s">
        <v>344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156" t="s">
        <v>39</v>
      </c>
      <c r="V121" s="157">
        <v>0</v>
      </c>
      <c r="W121" s="157">
        <f t="shared" si="1"/>
        <v>0</v>
      </c>
      <c r="X121" s="157">
        <v>0</v>
      </c>
      <c r="Y121" s="157">
        <f t="shared" si="2"/>
        <v>0</v>
      </c>
      <c r="Z121" s="157">
        <v>0</v>
      </c>
      <c r="AA121" s="158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1210</v>
      </c>
    </row>
    <row r="122" spans="2:65" s="1" customFormat="1" ht="6.95" customHeight="1" x14ac:dyDescent="0.3"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9"/>
    </row>
  </sheetData>
  <mergeCells count="76">
    <mergeCell ref="N113:Q113"/>
    <mergeCell ref="N114:Q114"/>
    <mergeCell ref="N115:Q115"/>
    <mergeCell ref="H1:K1"/>
    <mergeCell ref="S2:AC2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20:I120"/>
    <mergeCell ref="L120:M120"/>
    <mergeCell ref="N120:Q120"/>
    <mergeCell ref="F121:I121"/>
    <mergeCell ref="L121:M121"/>
    <mergeCell ref="N121:Q121"/>
    <mergeCell ref="F118:I118"/>
    <mergeCell ref="L118:M118"/>
    <mergeCell ref="N118:Q118"/>
    <mergeCell ref="F119:I119"/>
    <mergeCell ref="L119:M119"/>
    <mergeCell ref="N119:Q119"/>
    <mergeCell ref="F116:I116"/>
    <mergeCell ref="L116:M116"/>
    <mergeCell ref="N116:Q116"/>
    <mergeCell ref="F117:I117"/>
    <mergeCell ref="L117:M117"/>
    <mergeCell ref="N117:Q117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4"/>
  <sheetViews>
    <sheetView showGridLines="0" workbookViewId="0">
      <pane ySplit="1" topLeftCell="A116" activePane="bottomLeft" state="frozen"/>
      <selection pane="bottomLeft" activeCell="L124" sqref="L12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180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1211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ROUND((SUM(BE93:BE94)+SUM(BE113:BE123)), 2)</f>
        <v>0</v>
      </c>
      <c r="I33" s="249"/>
      <c r="J33" s="249"/>
      <c r="K33" s="34"/>
      <c r="L33" s="34"/>
      <c r="M33" s="252">
        <f>ROUND(ROUND((SUM(BE93:BE94)+SUM(BE113:BE123)),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ROUND((SUM(BF93:BF94)+SUM(BF113:BF123)), 2)</f>
        <v>0</v>
      </c>
      <c r="I34" s="249"/>
      <c r="J34" s="249"/>
      <c r="K34" s="34"/>
      <c r="L34" s="34"/>
      <c r="M34" s="252">
        <f>ROUND(ROUND((SUM(BF93:BF94)+SUM(BF113:BF123)),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ROUND((SUM(BG93:BG94)+SUM(BG113:BG123)),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PS1003 - PS 10 03 Stavební elektroinstalace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1194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PS1003 - PS 10 03 Stavební elektroinstalace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SUM(W116:W123)</f>
        <v>0</v>
      </c>
      <c r="X115" s="136"/>
      <c r="Y115" s="140">
        <f>SUM(Y116:Y123)</f>
        <v>0</v>
      </c>
      <c r="Z115" s="136"/>
      <c r="AA115" s="141">
        <f>SUM(AA116:AA123)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SUM(BK116:BK123)</f>
        <v>0</v>
      </c>
    </row>
    <row r="116" spans="2:65" s="1" customFormat="1" ht="44.25" customHeight="1" x14ac:dyDescent="0.3">
      <c r="B116" s="146"/>
      <c r="C116" s="147" t="s">
        <v>81</v>
      </c>
      <c r="D116" s="147" t="s">
        <v>314</v>
      </c>
      <c r="E116" s="148" t="s">
        <v>657</v>
      </c>
      <c r="F116" s="245" t="s">
        <v>1977</v>
      </c>
      <c r="G116" s="245"/>
      <c r="H116" s="245"/>
      <c r="I116" s="245"/>
      <c r="J116" s="149" t="s">
        <v>317</v>
      </c>
      <c r="K116" s="150">
        <v>1</v>
      </c>
      <c r="L116" s="246">
        <v>0</v>
      </c>
      <c r="M116" s="246"/>
      <c r="N116" s="246">
        <f t="shared" ref="N116:N123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3" si="1">V116*K116</f>
        <v>0</v>
      </c>
      <c r="X116" s="153">
        <v>0</v>
      </c>
      <c r="Y116" s="153">
        <f t="shared" ref="Y116:Y123" si="2">X116*K116</f>
        <v>0</v>
      </c>
      <c r="Z116" s="153">
        <v>0</v>
      </c>
      <c r="AA116" s="154">
        <f t="shared" ref="AA116:AA123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3" si="4">IF(U116="základní",N116,0)</f>
        <v>0</v>
      </c>
      <c r="BF116" s="155">
        <f t="shared" ref="BF116:BF123" si="5">IF(U116="snížená",N116,0)</f>
        <v>0</v>
      </c>
      <c r="BG116" s="155">
        <f t="shared" ref="BG116:BG123" si="6">IF(U116="zákl. přenesená",N116,0)</f>
        <v>0</v>
      </c>
      <c r="BH116" s="155">
        <f t="shared" ref="BH116:BH123" si="7">IF(U116="sníž. přenesená",N116,0)</f>
        <v>0</v>
      </c>
      <c r="BI116" s="155">
        <f t="shared" ref="BI116:BI123" si="8">IF(U116="nulová",N116,0)</f>
        <v>0</v>
      </c>
      <c r="BJ116" s="19" t="s">
        <v>81</v>
      </c>
      <c r="BK116" s="155">
        <f t="shared" ref="BK116:BK123" si="9">ROUND(L116*K116,2)</f>
        <v>0</v>
      </c>
      <c r="BL116" s="19" t="s">
        <v>335</v>
      </c>
      <c r="BM116" s="19" t="s">
        <v>1212</v>
      </c>
    </row>
    <row r="117" spans="2:65" s="1" customFormat="1" ht="31.5" customHeight="1" x14ac:dyDescent="0.3">
      <c r="B117" s="146"/>
      <c r="C117" s="147" t="s">
        <v>86</v>
      </c>
      <c r="D117" s="147" t="s">
        <v>314</v>
      </c>
      <c r="E117" s="148" t="s">
        <v>932</v>
      </c>
      <c r="F117" s="245" t="s">
        <v>1996</v>
      </c>
      <c r="G117" s="245"/>
      <c r="H117" s="245"/>
      <c r="I117" s="245"/>
      <c r="J117" s="149" t="s">
        <v>317</v>
      </c>
      <c r="K117" s="150">
        <v>1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1213</v>
      </c>
    </row>
    <row r="118" spans="2:65" s="1" customFormat="1" ht="31.5" customHeight="1" x14ac:dyDescent="0.3">
      <c r="B118" s="146"/>
      <c r="C118" s="147" t="s">
        <v>210</v>
      </c>
      <c r="D118" s="147" t="s">
        <v>314</v>
      </c>
      <c r="E118" s="148" t="s">
        <v>660</v>
      </c>
      <c r="F118" s="245" t="s">
        <v>1978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1213</v>
      </c>
    </row>
    <row r="119" spans="2:65" s="1" customFormat="1" ht="31.5" customHeight="1" x14ac:dyDescent="0.3">
      <c r="B119" s="146"/>
      <c r="C119" s="147" t="s">
        <v>318</v>
      </c>
      <c r="D119" s="147" t="s">
        <v>314</v>
      </c>
      <c r="E119" s="148" t="s">
        <v>936</v>
      </c>
      <c r="F119" s="245" t="s">
        <v>661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1214</v>
      </c>
    </row>
    <row r="120" spans="2:65" s="1" customFormat="1" ht="44.25" customHeight="1" x14ac:dyDescent="0.3">
      <c r="B120" s="146"/>
      <c r="C120" s="147" t="s">
        <v>326</v>
      </c>
      <c r="D120" s="147" t="s">
        <v>314</v>
      </c>
      <c r="E120" s="148" t="s">
        <v>939</v>
      </c>
      <c r="F120" s="245" t="s">
        <v>937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1215</v>
      </c>
    </row>
    <row r="121" spans="2:65" s="1" customFormat="1" ht="44.25" customHeight="1" x14ac:dyDescent="0.3">
      <c r="B121" s="146"/>
      <c r="C121" s="147" t="s">
        <v>368</v>
      </c>
      <c r="D121" s="147" t="s">
        <v>314</v>
      </c>
      <c r="E121" s="148" t="s">
        <v>942</v>
      </c>
      <c r="F121" s="245" t="s">
        <v>940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1216</v>
      </c>
    </row>
    <row r="122" spans="2:65" s="1" customFormat="1" ht="44.25" customHeight="1" x14ac:dyDescent="0.3">
      <c r="B122" s="146"/>
      <c r="C122" s="147" t="s">
        <v>372</v>
      </c>
      <c r="D122" s="147" t="s">
        <v>314</v>
      </c>
      <c r="E122" s="148" t="s">
        <v>669</v>
      </c>
      <c r="F122" s="245" t="s">
        <v>943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1217</v>
      </c>
    </row>
    <row r="123" spans="2:65" s="1" customFormat="1" ht="22.5" customHeight="1" x14ac:dyDescent="0.3">
      <c r="B123" s="146"/>
      <c r="C123" s="147" t="s">
        <v>376</v>
      </c>
      <c r="D123" s="147" t="s">
        <v>314</v>
      </c>
      <c r="E123" s="148" t="s">
        <v>1997</v>
      </c>
      <c r="F123" s="245" t="s">
        <v>344</v>
      </c>
      <c r="G123" s="245"/>
      <c r="H123" s="245"/>
      <c r="I123" s="245"/>
      <c r="J123" s="149" t="s">
        <v>317</v>
      </c>
      <c r="K123" s="150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156" t="s">
        <v>39</v>
      </c>
      <c r="V123" s="157">
        <v>0</v>
      </c>
      <c r="W123" s="157">
        <f t="shared" si="1"/>
        <v>0</v>
      </c>
      <c r="X123" s="157">
        <v>0</v>
      </c>
      <c r="Y123" s="157">
        <f t="shared" si="2"/>
        <v>0</v>
      </c>
      <c r="Z123" s="157">
        <v>0</v>
      </c>
      <c r="AA123" s="158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1218</v>
      </c>
    </row>
    <row r="124" spans="2:65" s="1" customFormat="1" ht="6.95" customHeight="1" x14ac:dyDescent="0.3"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9"/>
    </row>
  </sheetData>
  <mergeCells count="82">
    <mergeCell ref="H1:K1"/>
    <mergeCell ref="S2:AC2"/>
    <mergeCell ref="F123:I123"/>
    <mergeCell ref="L123:M123"/>
    <mergeCell ref="N123:Q123"/>
    <mergeCell ref="N113:Q113"/>
    <mergeCell ref="N114:Q114"/>
    <mergeCell ref="N115:Q115"/>
    <mergeCell ref="F121:I121"/>
    <mergeCell ref="L121:M121"/>
    <mergeCell ref="N121:Q121"/>
    <mergeCell ref="F122:I122"/>
    <mergeCell ref="L122:M122"/>
    <mergeCell ref="N122:Q122"/>
    <mergeCell ref="F119:I119"/>
    <mergeCell ref="L119:M119"/>
    <mergeCell ref="N119:Q119"/>
    <mergeCell ref="F120:I120"/>
    <mergeCell ref="L120:M120"/>
    <mergeCell ref="N120:Q120"/>
    <mergeCell ref="F116:I116"/>
    <mergeCell ref="L116:M116"/>
    <mergeCell ref="N116:Q116"/>
    <mergeCell ref="F118:I118"/>
    <mergeCell ref="L118:M118"/>
    <mergeCell ref="N118:Q118"/>
    <mergeCell ref="F117:I117"/>
    <mergeCell ref="L117:M117"/>
    <mergeCell ref="N117:Q117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04:P104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9"/>
  <sheetViews>
    <sheetView showGridLines="0" tabSelected="1" workbookViewId="0">
      <pane ySplit="1" topLeftCell="A124" activePane="bottomLeft" state="frozen"/>
      <selection pane="bottomLeft" activeCell="K136" sqref="K13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183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1219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N98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ROUND((SUM(BE98:BE99)+SUM(BE118:BE138)), 2)</f>
        <v>0</v>
      </c>
      <c r="I33" s="249"/>
      <c r="J33" s="249"/>
      <c r="K33" s="34"/>
      <c r="L33" s="34"/>
      <c r="M33" s="252">
        <f>ROUND(ROUND((SUM(BE98:BE99)+SUM(BE118:BE138)),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ROUND((SUM(BF98:BF99)+SUM(BF118:BF138)), 2)</f>
        <v>0</v>
      </c>
      <c r="I34" s="249"/>
      <c r="J34" s="249"/>
      <c r="K34" s="34"/>
      <c r="L34" s="34"/>
      <c r="M34" s="252">
        <f>ROUND(ROUND((SUM(BF98:BF99)+SUM(BF118:BF138)),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ROUND((SUM(BG98:BG99)+SUM(BG118:BG138)),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ROUND((SUM(BH98:BH99)+SUM(BH118:BH138)),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ROUND((SUM(BI98:BI99)+SUM(BI118:BI138)),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SO1001 - SO 10-01 Armaturní stanice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N118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N119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N120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N127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947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N131</f>
        <v>0</v>
      </c>
      <c r="O94" s="237"/>
      <c r="P94" s="237"/>
      <c r="Q94" s="237"/>
      <c r="R94" s="125"/>
    </row>
    <row r="95" spans="2:47" s="7" customFormat="1" ht="24.95" customHeight="1" x14ac:dyDescent="0.3">
      <c r="B95" s="119"/>
      <c r="C95" s="120"/>
      <c r="D95" s="121" t="s">
        <v>296</v>
      </c>
      <c r="E95" s="120"/>
      <c r="F95" s="120"/>
      <c r="G95" s="120"/>
      <c r="H95" s="120"/>
      <c r="I95" s="120"/>
      <c r="J95" s="120"/>
      <c r="K95" s="120"/>
      <c r="L95" s="120"/>
      <c r="M95" s="120"/>
      <c r="N95" s="258">
        <f>N133</f>
        <v>0</v>
      </c>
      <c r="O95" s="259"/>
      <c r="P95" s="259"/>
      <c r="Q95" s="259"/>
      <c r="R95" s="122"/>
    </row>
    <row r="96" spans="2:47" s="8" customFormat="1" ht="19.899999999999999" customHeight="1" x14ac:dyDescent="0.3">
      <c r="B96" s="123"/>
      <c r="C96" s="97"/>
      <c r="D96" s="124" t="s">
        <v>297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N134</f>
        <v>0</v>
      </c>
      <c r="O96" s="237"/>
      <c r="P96" s="237"/>
      <c r="Q96" s="237"/>
      <c r="R96" s="125"/>
    </row>
    <row r="97" spans="2:21" s="1" customFormat="1" ht="21.75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21" s="1" customFormat="1" ht="29.25" customHeight="1" x14ac:dyDescent="0.3">
      <c r="B98" s="33"/>
      <c r="C98" s="118" t="s">
        <v>298</v>
      </c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257">
        <v>0</v>
      </c>
      <c r="O98" s="260"/>
      <c r="P98" s="260"/>
      <c r="Q98" s="260"/>
      <c r="R98" s="35"/>
      <c r="T98" s="126"/>
      <c r="U98" s="127" t="s">
        <v>38</v>
      </c>
    </row>
    <row r="99" spans="2:21" s="1" customFormat="1" ht="18" customHeight="1" x14ac:dyDescent="0.3">
      <c r="B99" s="33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5"/>
    </row>
    <row r="100" spans="2:21" s="1" customFormat="1" ht="29.25" customHeight="1" x14ac:dyDescent="0.3">
      <c r="B100" s="33"/>
      <c r="C100" s="109" t="s">
        <v>276</v>
      </c>
      <c r="D100" s="110"/>
      <c r="E100" s="110"/>
      <c r="F100" s="110"/>
      <c r="G100" s="110"/>
      <c r="H100" s="110"/>
      <c r="I100" s="110"/>
      <c r="J100" s="110"/>
      <c r="K100" s="110"/>
      <c r="L100" s="240">
        <f>ROUND(SUM(N89+N98),2)</f>
        <v>0</v>
      </c>
      <c r="M100" s="240"/>
      <c r="N100" s="240"/>
      <c r="O100" s="240"/>
      <c r="P100" s="240"/>
      <c r="Q100" s="240"/>
      <c r="R100" s="35"/>
    </row>
    <row r="101" spans="2:21" s="1" customFormat="1" ht="6.95" customHeight="1" x14ac:dyDescent="0.3">
      <c r="B101" s="57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9"/>
    </row>
    <row r="105" spans="2:21" s="1" customFormat="1" ht="6.95" customHeight="1" x14ac:dyDescent="0.3"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2"/>
    </row>
    <row r="106" spans="2:21" s="1" customFormat="1" ht="36.950000000000003" customHeight="1" x14ac:dyDescent="0.3">
      <c r="B106" s="33"/>
      <c r="C106" s="205" t="s">
        <v>299</v>
      </c>
      <c r="D106" s="249"/>
      <c r="E106" s="249"/>
      <c r="F106" s="249"/>
      <c r="G106" s="249"/>
      <c r="H106" s="249"/>
      <c r="I106" s="249"/>
      <c r="J106" s="249"/>
      <c r="K106" s="249"/>
      <c r="L106" s="249"/>
      <c r="M106" s="249"/>
      <c r="N106" s="249"/>
      <c r="O106" s="249"/>
      <c r="P106" s="249"/>
      <c r="Q106" s="249"/>
      <c r="R106" s="35"/>
    </row>
    <row r="107" spans="2:21" s="1" customFormat="1" ht="6.95" customHeight="1" x14ac:dyDescent="0.3">
      <c r="B107" s="33"/>
      <c r="C107" s="34"/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5"/>
    </row>
    <row r="108" spans="2:21" s="1" customFormat="1" ht="30" customHeight="1" x14ac:dyDescent="0.3">
      <c r="B108" s="33"/>
      <c r="C108" s="30" t="s">
        <v>17</v>
      </c>
      <c r="D108" s="34"/>
      <c r="E108" s="34"/>
      <c r="F108" s="247" t="str">
        <f>F6</f>
        <v>Výstavba inženýrských sítí v prostoru Slatinice</v>
      </c>
      <c r="G108" s="248"/>
      <c r="H108" s="248"/>
      <c r="I108" s="248"/>
      <c r="J108" s="248"/>
      <c r="K108" s="248"/>
      <c r="L108" s="248"/>
      <c r="M108" s="248"/>
      <c r="N108" s="248"/>
      <c r="O108" s="248"/>
      <c r="P108" s="248"/>
      <c r="Q108" s="34"/>
      <c r="R108" s="35"/>
    </row>
    <row r="109" spans="2:21" ht="30" customHeight="1" x14ac:dyDescent="0.3">
      <c r="B109" s="23"/>
      <c r="C109" s="30" t="s">
        <v>283</v>
      </c>
      <c r="D109" s="26"/>
      <c r="E109" s="26"/>
      <c r="F109" s="247" t="s">
        <v>1194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285</v>
      </c>
      <c r="D110" s="34"/>
      <c r="E110" s="34"/>
      <c r="F110" s="221" t="str">
        <f>F8</f>
        <v>SO1001 - SO 10-01 Armaturní stanice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F10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IF(O10="","",O10)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E13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E19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IF(E16="","",E16)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E22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W119+W133</f>
        <v>249.07811100000001</v>
      </c>
      <c r="X118" s="49"/>
      <c r="Y118" s="132">
        <f>Y119+Y133</f>
        <v>11.877840000000001</v>
      </c>
      <c r="Z118" s="49"/>
      <c r="AA118" s="133">
        <f>AA119+AA133</f>
        <v>0</v>
      </c>
      <c r="AT118" s="19" t="s">
        <v>73</v>
      </c>
      <c r="AU118" s="19" t="s">
        <v>293</v>
      </c>
      <c r="BK118" s="134">
        <f>BK119+BK133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W120+W127+W129+W131</f>
        <v>249.07811100000001</v>
      </c>
      <c r="X119" s="136"/>
      <c r="Y119" s="140">
        <f>Y120+Y127+Y129+Y131</f>
        <v>11.877840000000001</v>
      </c>
      <c r="Z119" s="136"/>
      <c r="AA119" s="141">
        <f>AA120+AA127+AA129+AA131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BK120+BK127+BK129+BK131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SUM(W121:W126)</f>
        <v>238.50038800000002</v>
      </c>
      <c r="X120" s="136"/>
      <c r="Y120" s="140">
        <f>SUM(Y121:Y126)</f>
        <v>0</v>
      </c>
      <c r="Z120" s="136"/>
      <c r="AA120" s="141">
        <f>SUM(AA121:AA126)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SUM(BK121:BK126)</f>
        <v>0</v>
      </c>
    </row>
    <row r="121" spans="2:65" s="1" customFormat="1" ht="31.5" customHeight="1" x14ac:dyDescent="0.3">
      <c r="B121" s="146"/>
      <c r="C121" s="147" t="s">
        <v>81</v>
      </c>
      <c r="D121" s="147" t="s">
        <v>314</v>
      </c>
      <c r="E121" s="148" t="s">
        <v>351</v>
      </c>
      <c r="F121" s="245" t="s">
        <v>352</v>
      </c>
      <c r="G121" s="245"/>
      <c r="H121" s="245"/>
      <c r="I121" s="245"/>
      <c r="J121" s="149" t="s">
        <v>353</v>
      </c>
      <c r="K121" s="150">
        <v>173.846</v>
      </c>
      <c r="L121" s="246">
        <v>0</v>
      </c>
      <c r="M121" s="246"/>
      <c r="N121" s="246">
        <f t="shared" ref="N121:N126" si="0"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0.46700000000000003</v>
      </c>
      <c r="W121" s="153">
        <f t="shared" ref="W121:W126" si="1">V121*K121</f>
        <v>81.186082000000013</v>
      </c>
      <c r="X121" s="153">
        <v>0</v>
      </c>
      <c r="Y121" s="153">
        <f t="shared" ref="Y121:Y126" si="2">X121*K121</f>
        <v>0</v>
      </c>
      <c r="Z121" s="153">
        <v>0</v>
      </c>
      <c r="AA121" s="154">
        <f t="shared" ref="AA121:AA126" si="3"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ref="BE121:BE126" si="4">IF(U121="základní",N121,0)</f>
        <v>0</v>
      </c>
      <c r="BF121" s="155">
        <f t="shared" ref="BF121:BF126" si="5">IF(U121="snížená",N121,0)</f>
        <v>0</v>
      </c>
      <c r="BG121" s="155">
        <f t="shared" ref="BG121:BG126" si="6">IF(U121="zákl. přenesená",N121,0)</f>
        <v>0</v>
      </c>
      <c r="BH121" s="155">
        <f t="shared" ref="BH121:BH126" si="7">IF(U121="sníž. přenesená",N121,0)</f>
        <v>0</v>
      </c>
      <c r="BI121" s="155">
        <f t="shared" ref="BI121:BI126" si="8">IF(U121="nulová",N121,0)</f>
        <v>0</v>
      </c>
      <c r="BJ121" s="19" t="s">
        <v>81</v>
      </c>
      <c r="BK121" s="155">
        <f t="shared" ref="BK121:BK126" si="9">ROUND(L121*K121,2)</f>
        <v>0</v>
      </c>
      <c r="BL121" s="19" t="s">
        <v>318</v>
      </c>
      <c r="BM121" s="19" t="s">
        <v>1220</v>
      </c>
    </row>
    <row r="122" spans="2:65" s="1" customFormat="1" ht="31.5" customHeight="1" x14ac:dyDescent="0.3">
      <c r="B122" s="146"/>
      <c r="C122" s="147" t="s">
        <v>86</v>
      </c>
      <c r="D122" s="147" t="s">
        <v>314</v>
      </c>
      <c r="E122" s="148" t="s">
        <v>356</v>
      </c>
      <c r="F122" s="245" t="s">
        <v>357</v>
      </c>
      <c r="G122" s="245"/>
      <c r="H122" s="245"/>
      <c r="I122" s="245"/>
      <c r="J122" s="149" t="s">
        <v>353</v>
      </c>
      <c r="K122" s="150">
        <v>121.694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0.107</v>
      </c>
      <c r="W122" s="153">
        <f t="shared" si="1"/>
        <v>13.021258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1221</v>
      </c>
    </row>
    <row r="123" spans="2:65" s="1" customFormat="1" ht="31.5" customHeight="1" x14ac:dyDescent="0.3">
      <c r="B123" s="146"/>
      <c r="C123" s="147" t="s">
        <v>210</v>
      </c>
      <c r="D123" s="147" t="s">
        <v>314</v>
      </c>
      <c r="E123" s="148" t="s">
        <v>359</v>
      </c>
      <c r="F123" s="245" t="s">
        <v>360</v>
      </c>
      <c r="G123" s="245"/>
      <c r="H123" s="245"/>
      <c r="I123" s="245"/>
      <c r="J123" s="149" t="s">
        <v>353</v>
      </c>
      <c r="K123" s="150">
        <v>309.60399999999998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4.3999999999999997E-2</v>
      </c>
      <c r="W123" s="153">
        <f t="shared" si="1"/>
        <v>13.622575999999999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1222</v>
      </c>
    </row>
    <row r="124" spans="2:65" s="1" customFormat="1" ht="31.5" customHeight="1" x14ac:dyDescent="0.3">
      <c r="B124" s="146"/>
      <c r="C124" s="147" t="s">
        <v>318</v>
      </c>
      <c r="D124" s="147" t="s">
        <v>314</v>
      </c>
      <c r="E124" s="148" t="s">
        <v>760</v>
      </c>
      <c r="F124" s="245" t="s">
        <v>761</v>
      </c>
      <c r="G124" s="245"/>
      <c r="H124" s="245"/>
      <c r="I124" s="245"/>
      <c r="J124" s="149" t="s">
        <v>353</v>
      </c>
      <c r="K124" s="150">
        <v>135.75800000000001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0.65200000000000002</v>
      </c>
      <c r="W124" s="153">
        <f t="shared" si="1"/>
        <v>88.514216000000005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1223</v>
      </c>
    </row>
    <row r="125" spans="2:65" s="1" customFormat="1" ht="22.5" customHeight="1" x14ac:dyDescent="0.3">
      <c r="B125" s="146"/>
      <c r="C125" s="147" t="s">
        <v>326</v>
      </c>
      <c r="D125" s="147" t="s">
        <v>314</v>
      </c>
      <c r="E125" s="148" t="s">
        <v>365</v>
      </c>
      <c r="F125" s="245" t="s">
        <v>366</v>
      </c>
      <c r="G125" s="245"/>
      <c r="H125" s="245"/>
      <c r="I125" s="245"/>
      <c r="J125" s="149" t="s">
        <v>353</v>
      </c>
      <c r="K125" s="150">
        <v>173.846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8.9999999999999993E-3</v>
      </c>
      <c r="W125" s="153">
        <f t="shared" si="1"/>
        <v>1.5646139999999999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1224</v>
      </c>
    </row>
    <row r="126" spans="2:65" s="1" customFormat="1" ht="31.5" customHeight="1" x14ac:dyDescent="0.3">
      <c r="B126" s="146"/>
      <c r="C126" s="147" t="s">
        <v>368</v>
      </c>
      <c r="D126" s="147" t="s">
        <v>314</v>
      </c>
      <c r="E126" s="148" t="s">
        <v>369</v>
      </c>
      <c r="F126" s="245" t="s">
        <v>370</v>
      </c>
      <c r="G126" s="245"/>
      <c r="H126" s="245"/>
      <c r="I126" s="245"/>
      <c r="J126" s="149" t="s">
        <v>353</v>
      </c>
      <c r="K126" s="150">
        <v>135.75800000000001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0.29899999999999999</v>
      </c>
      <c r="W126" s="153">
        <f t="shared" si="1"/>
        <v>40.591642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1225</v>
      </c>
    </row>
    <row r="127" spans="2:65" s="10" customFormat="1" ht="29.85" customHeight="1" x14ac:dyDescent="0.3">
      <c r="B127" s="135"/>
      <c r="C127" s="136"/>
      <c r="D127" s="145" t="s">
        <v>349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SUM(W128:W128)</f>
        <v>5.636474999999999</v>
      </c>
      <c r="X127" s="136"/>
      <c r="Y127" s="140">
        <f>SUM(Y128:Y128)</f>
        <v>11.877840000000001</v>
      </c>
      <c r="Z127" s="136"/>
      <c r="AA127" s="141">
        <f>SUM(AA128:AA128)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SUM(BK128:BK128)</f>
        <v>0</v>
      </c>
    </row>
    <row r="128" spans="2:65" s="1" customFormat="1" ht="31.5" customHeight="1" x14ac:dyDescent="0.3">
      <c r="B128" s="146"/>
      <c r="C128" s="147" t="s">
        <v>372</v>
      </c>
      <c r="D128" s="147" t="s">
        <v>314</v>
      </c>
      <c r="E128" s="148" t="s">
        <v>687</v>
      </c>
      <c r="F128" s="245" t="s">
        <v>688</v>
      </c>
      <c r="G128" s="245"/>
      <c r="H128" s="245"/>
      <c r="I128" s="245"/>
      <c r="J128" s="149" t="s">
        <v>353</v>
      </c>
      <c r="K128" s="150">
        <v>5.4989999999999997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1.0249999999999999</v>
      </c>
      <c r="W128" s="153">
        <f>V128*K128</f>
        <v>5.636474999999999</v>
      </c>
      <c r="X128" s="153">
        <v>2.16</v>
      </c>
      <c r="Y128" s="153">
        <f>X128*K128</f>
        <v>11.877840000000001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1226</v>
      </c>
    </row>
    <row r="129" spans="2:65" s="10" customFormat="1" ht="29.85" customHeight="1" x14ac:dyDescent="0.3">
      <c r="B129" s="135"/>
      <c r="C129" s="136"/>
      <c r="D129" s="145" t="s">
        <v>947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W130</f>
        <v>0</v>
      </c>
      <c r="X129" s="136"/>
      <c r="Y129" s="140">
        <f>Y130</f>
        <v>0</v>
      </c>
      <c r="Z129" s="136"/>
      <c r="AA129" s="141">
        <f>AA130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BK130</f>
        <v>0</v>
      </c>
    </row>
    <row r="130" spans="2:65" s="1" customFormat="1" ht="69.75" customHeight="1" x14ac:dyDescent="0.3">
      <c r="B130" s="146"/>
      <c r="C130" s="147" t="s">
        <v>376</v>
      </c>
      <c r="D130" s="147" t="s">
        <v>314</v>
      </c>
      <c r="E130" s="148" t="s">
        <v>955</v>
      </c>
      <c r="F130" s="245" t="s">
        <v>1975</v>
      </c>
      <c r="G130" s="245"/>
      <c r="H130" s="245"/>
      <c r="I130" s="245"/>
      <c r="J130" s="149" t="s">
        <v>957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1227</v>
      </c>
    </row>
    <row r="131" spans="2:65" s="10" customFormat="1" ht="29.85" customHeight="1" x14ac:dyDescent="0.3">
      <c r="B131" s="135"/>
      <c r="C131" s="136"/>
      <c r="D131" s="145" t="s">
        <v>350</v>
      </c>
      <c r="E131" s="145"/>
      <c r="F131" s="145"/>
      <c r="G131" s="145"/>
      <c r="H131" s="145"/>
      <c r="I131" s="145"/>
      <c r="J131" s="145"/>
      <c r="K131" s="145"/>
      <c r="L131" s="145"/>
      <c r="M131" s="145"/>
      <c r="N131" s="281">
        <f>BK131</f>
        <v>0</v>
      </c>
      <c r="O131" s="282"/>
      <c r="P131" s="282"/>
      <c r="Q131" s="282"/>
      <c r="R131" s="138"/>
      <c r="T131" s="139"/>
      <c r="U131" s="136"/>
      <c r="V131" s="136"/>
      <c r="W131" s="140">
        <f>W132</f>
        <v>4.9412479999999999</v>
      </c>
      <c r="X131" s="136"/>
      <c r="Y131" s="140">
        <f>Y132</f>
        <v>0</v>
      </c>
      <c r="Z131" s="136"/>
      <c r="AA131" s="141">
        <f>AA132</f>
        <v>0</v>
      </c>
      <c r="AR131" s="142" t="s">
        <v>81</v>
      </c>
      <c r="AT131" s="143" t="s">
        <v>73</v>
      </c>
      <c r="AU131" s="143" t="s">
        <v>81</v>
      </c>
      <c r="AY131" s="142" t="s">
        <v>313</v>
      </c>
      <c r="BK131" s="144">
        <f>BK132</f>
        <v>0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377</v>
      </c>
      <c r="F132" s="245" t="s">
        <v>378</v>
      </c>
      <c r="G132" s="245"/>
      <c r="H132" s="245"/>
      <c r="I132" s="245"/>
      <c r="J132" s="149" t="s">
        <v>379</v>
      </c>
      <c r="K132" s="150">
        <v>11.878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0.41599999999999998</v>
      </c>
      <c r="W132" s="153">
        <f>V132*K132</f>
        <v>4.9412479999999999</v>
      </c>
      <c r="X132" s="153">
        <v>0</v>
      </c>
      <c r="Y132" s="153">
        <f>X132*K132</f>
        <v>0</v>
      </c>
      <c r="Z132" s="153">
        <v>0</v>
      </c>
      <c r="AA132" s="154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1228</v>
      </c>
    </row>
    <row r="133" spans="2:65" s="10" customFormat="1" ht="37.35" customHeight="1" x14ac:dyDescent="0.35">
      <c r="B133" s="135"/>
      <c r="C133" s="136"/>
      <c r="D133" s="137" t="s">
        <v>296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267">
        <f>BK133</f>
        <v>0</v>
      </c>
      <c r="O133" s="268"/>
      <c r="P133" s="268"/>
      <c r="Q133" s="268"/>
      <c r="R133" s="138"/>
      <c r="T133" s="139"/>
      <c r="U133" s="136"/>
      <c r="V133" s="136"/>
      <c r="W133" s="140">
        <f>W134</f>
        <v>0</v>
      </c>
      <c r="X133" s="136"/>
      <c r="Y133" s="140">
        <f>Y134</f>
        <v>0</v>
      </c>
      <c r="Z133" s="136"/>
      <c r="AA133" s="141">
        <f>AA134</f>
        <v>0</v>
      </c>
      <c r="AR133" s="142" t="s">
        <v>210</v>
      </c>
      <c r="AT133" s="143" t="s">
        <v>73</v>
      </c>
      <c r="AU133" s="143" t="s">
        <v>74</v>
      </c>
      <c r="AY133" s="142" t="s">
        <v>313</v>
      </c>
      <c r="BK133" s="144">
        <f>BK134</f>
        <v>0</v>
      </c>
    </row>
    <row r="134" spans="2:65" s="10" customFormat="1" ht="19.899999999999999" customHeight="1" x14ac:dyDescent="0.3">
      <c r="B134" s="135"/>
      <c r="C134" s="136"/>
      <c r="D134" s="145" t="s">
        <v>297</v>
      </c>
      <c r="E134" s="145"/>
      <c r="F134" s="145"/>
      <c r="G134" s="145"/>
      <c r="H134" s="145"/>
      <c r="I134" s="145"/>
      <c r="J134" s="145"/>
      <c r="K134" s="145"/>
      <c r="L134" s="145"/>
      <c r="M134" s="145"/>
      <c r="N134" s="269">
        <f>BK134</f>
        <v>0</v>
      </c>
      <c r="O134" s="270"/>
      <c r="P134" s="270"/>
      <c r="Q134" s="270"/>
      <c r="R134" s="138"/>
      <c r="T134" s="139"/>
      <c r="U134" s="136"/>
      <c r="V134" s="136"/>
      <c r="W134" s="140">
        <f>SUM(W135:W138)</f>
        <v>0</v>
      </c>
      <c r="X134" s="136"/>
      <c r="Y134" s="140">
        <f>SUM(Y135:Y138)</f>
        <v>0</v>
      </c>
      <c r="Z134" s="136"/>
      <c r="AA134" s="141">
        <f>SUM(AA135:AA138)</f>
        <v>0</v>
      </c>
      <c r="AR134" s="142" t="s">
        <v>210</v>
      </c>
      <c r="AT134" s="143" t="s">
        <v>73</v>
      </c>
      <c r="AU134" s="143" t="s">
        <v>81</v>
      </c>
      <c r="AY134" s="142" t="s">
        <v>313</v>
      </c>
      <c r="BK134" s="144">
        <f>SUM(BK135:BK138)</f>
        <v>0</v>
      </c>
    </row>
    <row r="135" spans="2:65" s="1" customFormat="1" ht="22.5" customHeight="1" x14ac:dyDescent="0.3">
      <c r="B135" s="146"/>
      <c r="C135" s="147" t="s">
        <v>405</v>
      </c>
      <c r="D135" s="147" t="s">
        <v>314</v>
      </c>
      <c r="E135" s="148" t="s">
        <v>1229</v>
      </c>
      <c r="F135" s="245" t="s">
        <v>1230</v>
      </c>
      <c r="G135" s="245"/>
      <c r="H135" s="245"/>
      <c r="I135" s="245"/>
      <c r="J135" s="149" t="s">
        <v>317</v>
      </c>
      <c r="K135" s="150">
        <v>1</v>
      </c>
      <c r="L135" s="246">
        <v>0</v>
      </c>
      <c r="M135" s="246"/>
      <c r="N135" s="246">
        <f>ROUND(L135*K135,2)</f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</v>
      </c>
      <c r="W135" s="153">
        <f>V135*K135</f>
        <v>0</v>
      </c>
      <c r="X135" s="153">
        <v>0</v>
      </c>
      <c r="Y135" s="153">
        <f>X135*K135</f>
        <v>0</v>
      </c>
      <c r="Z135" s="153">
        <v>0</v>
      </c>
      <c r="AA135" s="154">
        <f>Z135*K135</f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>IF(U135="základní",N135,0)</f>
        <v>0</v>
      </c>
      <c r="BF135" s="155">
        <f>IF(U135="snížená",N135,0)</f>
        <v>0</v>
      </c>
      <c r="BG135" s="155">
        <f>IF(U135="zákl. přenesená",N135,0)</f>
        <v>0</v>
      </c>
      <c r="BH135" s="155">
        <f>IF(U135="sníž. přenesená",N135,0)</f>
        <v>0</v>
      </c>
      <c r="BI135" s="155">
        <f>IF(U135="nulová",N135,0)</f>
        <v>0</v>
      </c>
      <c r="BJ135" s="19" t="s">
        <v>81</v>
      </c>
      <c r="BK135" s="155">
        <f>ROUND(L135*K135,2)</f>
        <v>0</v>
      </c>
      <c r="BL135" s="19" t="s">
        <v>318</v>
      </c>
      <c r="BM135" s="19" t="s">
        <v>1231</v>
      </c>
    </row>
    <row r="136" spans="2:65" s="1" customFormat="1" ht="57" customHeight="1" x14ac:dyDescent="0.3">
      <c r="B136" s="146"/>
      <c r="C136" s="147" t="s">
        <v>406</v>
      </c>
      <c r="D136" s="147" t="s">
        <v>314</v>
      </c>
      <c r="E136" s="148" t="s">
        <v>963</v>
      </c>
      <c r="F136" s="245" t="s">
        <v>1887</v>
      </c>
      <c r="G136" s="245"/>
      <c r="H136" s="245"/>
      <c r="I136" s="245"/>
      <c r="J136" s="149" t="s">
        <v>317</v>
      </c>
      <c r="K136" s="202">
        <v>3</v>
      </c>
      <c r="L136" s="246">
        <v>0</v>
      </c>
      <c r="M136" s="246"/>
      <c r="N136" s="246">
        <f>ROUND(L136*K136,2)</f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>V136*K136</f>
        <v>0</v>
      </c>
      <c r="X136" s="153">
        <v>0</v>
      </c>
      <c r="Y136" s="153">
        <f>X136*K136</f>
        <v>0</v>
      </c>
      <c r="Z136" s="153">
        <v>0</v>
      </c>
      <c r="AA136" s="154">
        <f>Z136*K136</f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>IF(U136="základní",N136,0)</f>
        <v>0</v>
      </c>
      <c r="BF136" s="155">
        <f>IF(U136="snížená",N136,0)</f>
        <v>0</v>
      </c>
      <c r="BG136" s="155">
        <f>IF(U136="zákl. přenesená",N136,0)</f>
        <v>0</v>
      </c>
      <c r="BH136" s="155">
        <f>IF(U136="sníž. přenesená",N136,0)</f>
        <v>0</v>
      </c>
      <c r="BI136" s="155">
        <f>IF(U136="nulová",N136,0)</f>
        <v>0</v>
      </c>
      <c r="BJ136" s="19" t="s">
        <v>81</v>
      </c>
      <c r="BK136" s="155">
        <f>ROUND(L136*K136,2)</f>
        <v>0</v>
      </c>
      <c r="BL136" s="19" t="s">
        <v>318</v>
      </c>
      <c r="BM136" s="19" t="s">
        <v>1232</v>
      </c>
    </row>
    <row r="137" spans="2:65" s="1" customFormat="1" ht="22.5" customHeight="1" x14ac:dyDescent="0.3">
      <c r="B137" s="146"/>
      <c r="C137" s="147" t="s">
        <v>407</v>
      </c>
      <c r="D137" s="147" t="s">
        <v>314</v>
      </c>
      <c r="E137" s="148" t="s">
        <v>965</v>
      </c>
      <c r="F137" s="245" t="s">
        <v>966</v>
      </c>
      <c r="G137" s="245"/>
      <c r="H137" s="245"/>
      <c r="I137" s="245"/>
      <c r="J137" s="149" t="s">
        <v>317</v>
      </c>
      <c r="K137" s="150">
        <v>1</v>
      </c>
      <c r="L137" s="246">
        <v>0</v>
      </c>
      <c r="M137" s="246"/>
      <c r="N137" s="246">
        <f>ROUND(L137*K137,2)</f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</v>
      </c>
      <c r="W137" s="153">
        <f>V137*K137</f>
        <v>0</v>
      </c>
      <c r="X137" s="153">
        <v>0</v>
      </c>
      <c r="Y137" s="153">
        <f>X137*K137</f>
        <v>0</v>
      </c>
      <c r="Z137" s="153">
        <v>0</v>
      </c>
      <c r="AA137" s="154">
        <f>Z137*K137</f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>IF(U137="základní",N137,0)</f>
        <v>0</v>
      </c>
      <c r="BF137" s="155">
        <f>IF(U137="snížená",N137,0)</f>
        <v>0</v>
      </c>
      <c r="BG137" s="155">
        <f>IF(U137="zákl. přenesená",N137,0)</f>
        <v>0</v>
      </c>
      <c r="BH137" s="155">
        <f>IF(U137="sníž. přenesená",N137,0)</f>
        <v>0</v>
      </c>
      <c r="BI137" s="155">
        <f>IF(U137="nulová",N137,0)</f>
        <v>0</v>
      </c>
      <c r="BJ137" s="19" t="s">
        <v>81</v>
      </c>
      <c r="BK137" s="155">
        <f>ROUND(L137*K137,2)</f>
        <v>0</v>
      </c>
      <c r="BL137" s="19" t="s">
        <v>318</v>
      </c>
      <c r="BM137" s="19" t="s">
        <v>1233</v>
      </c>
    </row>
    <row r="138" spans="2:65" s="1" customFormat="1" ht="22.5" customHeight="1" x14ac:dyDescent="0.3">
      <c r="B138" s="146"/>
      <c r="C138" s="147" t="s">
        <v>409</v>
      </c>
      <c r="D138" s="147" t="s">
        <v>314</v>
      </c>
      <c r="E138" s="148" t="s">
        <v>327</v>
      </c>
      <c r="F138" s="245" t="s">
        <v>328</v>
      </c>
      <c r="G138" s="245"/>
      <c r="H138" s="245"/>
      <c r="I138" s="245"/>
      <c r="J138" s="149" t="s">
        <v>317</v>
      </c>
      <c r="K138" s="150">
        <v>1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156" t="s">
        <v>39</v>
      </c>
      <c r="V138" s="157">
        <v>0</v>
      </c>
      <c r="W138" s="157">
        <f>V138*K138</f>
        <v>0</v>
      </c>
      <c r="X138" s="157">
        <v>0</v>
      </c>
      <c r="Y138" s="157">
        <f>X138*K138</f>
        <v>0</v>
      </c>
      <c r="Z138" s="157">
        <v>0</v>
      </c>
      <c r="AA138" s="158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1234</v>
      </c>
    </row>
    <row r="139" spans="2:65" s="1" customFormat="1" ht="6.95" customHeight="1" x14ac:dyDescent="0.3">
      <c r="B139" s="57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9"/>
    </row>
  </sheetData>
  <mergeCells count="107">
    <mergeCell ref="S2:AC2"/>
    <mergeCell ref="N118:Q118"/>
    <mergeCell ref="N119:Q119"/>
    <mergeCell ref="N120:Q120"/>
    <mergeCell ref="N127:Q127"/>
    <mergeCell ref="N129:Q129"/>
    <mergeCell ref="N131:Q131"/>
    <mergeCell ref="N133:Q133"/>
    <mergeCell ref="N134:Q134"/>
    <mergeCell ref="L100:Q100"/>
    <mergeCell ref="C106:Q106"/>
    <mergeCell ref="F108:P108"/>
    <mergeCell ref="F109:P109"/>
    <mergeCell ref="F110:P110"/>
    <mergeCell ref="M112:P112"/>
    <mergeCell ref="M114:Q114"/>
    <mergeCell ref="M115:Q115"/>
    <mergeCell ref="F117:I117"/>
    <mergeCell ref="L117:M117"/>
    <mergeCell ref="N117:Q117"/>
    <mergeCell ref="N89:Q89"/>
    <mergeCell ref="N90:Q90"/>
    <mergeCell ref="N91:Q91"/>
    <mergeCell ref="N92:Q92"/>
    <mergeCell ref="H1:K1"/>
    <mergeCell ref="F136:I136"/>
    <mergeCell ref="L136:M136"/>
    <mergeCell ref="N136:Q136"/>
    <mergeCell ref="F137:I137"/>
    <mergeCell ref="L137:M137"/>
    <mergeCell ref="N137:Q137"/>
    <mergeCell ref="F138:I138"/>
    <mergeCell ref="L138:M138"/>
    <mergeCell ref="N138:Q138"/>
    <mergeCell ref="F130:I130"/>
    <mergeCell ref="L130:M130"/>
    <mergeCell ref="N130:Q130"/>
    <mergeCell ref="F132:I132"/>
    <mergeCell ref="L132:M132"/>
    <mergeCell ref="N132:Q132"/>
    <mergeCell ref="F135:I135"/>
    <mergeCell ref="L135:M135"/>
    <mergeCell ref="N135:Q135"/>
    <mergeCell ref="F126:I126"/>
    <mergeCell ref="L126:M126"/>
    <mergeCell ref="N126:Q126"/>
    <mergeCell ref="F128:I128"/>
    <mergeCell ref="L128:M128"/>
    <mergeCell ref="N128:Q128"/>
    <mergeCell ref="F124:I124"/>
    <mergeCell ref="L124:M124"/>
    <mergeCell ref="N124:Q124"/>
    <mergeCell ref="F125:I125"/>
    <mergeCell ref="L125:M125"/>
    <mergeCell ref="N125:Q125"/>
    <mergeCell ref="F121:I121"/>
    <mergeCell ref="L121:M121"/>
    <mergeCell ref="N121:Q121"/>
    <mergeCell ref="F122:I122"/>
    <mergeCell ref="L122:M122"/>
    <mergeCell ref="N122:Q122"/>
    <mergeCell ref="F123:I123"/>
    <mergeCell ref="L123:M123"/>
    <mergeCell ref="N123:Q123"/>
    <mergeCell ref="N93:Q93"/>
    <mergeCell ref="N94:Q94"/>
    <mergeCell ref="N95:Q95"/>
    <mergeCell ref="N96:Q96"/>
    <mergeCell ref="N98:Q98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6"/>
  <sheetViews>
    <sheetView showGridLines="0" workbookViewId="0">
      <pane ySplit="1" topLeftCell="A123" activePane="bottomLeft" state="frozen"/>
      <selection pane="bottomLeft" activeCell="L136" sqref="L13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186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1235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ROUND((SUM(BE96:BE97)+SUM(BE116:BE135)), 2)</f>
        <v>0</v>
      </c>
      <c r="I33" s="249"/>
      <c r="J33" s="249"/>
      <c r="K33" s="34"/>
      <c r="L33" s="34"/>
      <c r="M33" s="252">
        <f>ROUND(ROUND((SUM(BE96:BE97)+SUM(BE116:BE135)),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ROUND((SUM(BF96:BF97)+SUM(BF116:BF135)), 2)</f>
        <v>0</v>
      </c>
      <c r="I34" s="249"/>
      <c r="J34" s="249"/>
      <c r="K34" s="34"/>
      <c r="L34" s="34"/>
      <c r="M34" s="252">
        <f>ROUND(ROUND((SUM(BF96:BF97)+SUM(BF116:BF135)),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ROUND((SUM(BG96:BG97)+SUM(BG116:BG135)),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ROUND((SUM(BH96:BH97)+SUM(BH116:BH135)),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ROUND((SUM(BI96:BI97)+SUM(BI116:BI135)),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SO1002 - SO 10-02 Elektrodomek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N125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681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N132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N134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1194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SO1002 - SO 10-02 Elektrodomek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111.115093</v>
      </c>
      <c r="X116" s="49"/>
      <c r="Y116" s="132">
        <f>Y117</f>
        <v>26.206813449999999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W118+W125+W132+W134</f>
        <v>111.115093</v>
      </c>
      <c r="X117" s="136"/>
      <c r="Y117" s="140">
        <f>Y118+Y125+Y132+Y134</f>
        <v>26.206813449999999</v>
      </c>
      <c r="Z117" s="136"/>
      <c r="AA117" s="141">
        <f>AA118+AA125+AA132+AA134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BK118+BK125+BK132+BK134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SUM(W119:W124)</f>
        <v>58.476376999999999</v>
      </c>
      <c r="X118" s="136"/>
      <c r="Y118" s="140">
        <f>SUM(Y119:Y124)</f>
        <v>0</v>
      </c>
      <c r="Z118" s="136"/>
      <c r="AA118" s="141">
        <f>SUM(AA119:AA124)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SUM(BK119:BK124)</f>
        <v>0</v>
      </c>
    </row>
    <row r="119" spans="2:65" s="1" customFormat="1" ht="31.5" customHeight="1" x14ac:dyDescent="0.3">
      <c r="B119" s="146"/>
      <c r="C119" s="147" t="s">
        <v>81</v>
      </c>
      <c r="D119" s="147" t="s">
        <v>314</v>
      </c>
      <c r="E119" s="148" t="s">
        <v>756</v>
      </c>
      <c r="F119" s="245" t="s">
        <v>757</v>
      </c>
      <c r="G119" s="245"/>
      <c r="H119" s="245"/>
      <c r="I119" s="245"/>
      <c r="J119" s="149" t="s">
        <v>353</v>
      </c>
      <c r="K119" s="150">
        <v>55.268000000000001</v>
      </c>
      <c r="L119" s="246">
        <v>0</v>
      </c>
      <c r="M119" s="246"/>
      <c r="N119" s="246">
        <f t="shared" ref="N119:N124" si="0"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0.871</v>
      </c>
      <c r="W119" s="153">
        <f t="shared" ref="W119:W124" si="1">V119*K119</f>
        <v>48.138427999999998</v>
      </c>
      <c r="X119" s="153">
        <v>0</v>
      </c>
      <c r="Y119" s="153">
        <f t="shared" ref="Y119:Y124" si="2">X119*K119</f>
        <v>0</v>
      </c>
      <c r="Z119" s="153">
        <v>0</v>
      </c>
      <c r="AA119" s="154">
        <f t="shared" ref="AA119:AA124" si="3"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 t="shared" ref="BE119:BE124" si="4">IF(U119="základní",N119,0)</f>
        <v>0</v>
      </c>
      <c r="BF119" s="155">
        <f t="shared" ref="BF119:BF124" si="5">IF(U119="snížená",N119,0)</f>
        <v>0</v>
      </c>
      <c r="BG119" s="155">
        <f t="shared" ref="BG119:BG124" si="6">IF(U119="zákl. přenesená",N119,0)</f>
        <v>0</v>
      </c>
      <c r="BH119" s="155">
        <f t="shared" ref="BH119:BH124" si="7">IF(U119="sníž. přenesená",N119,0)</f>
        <v>0</v>
      </c>
      <c r="BI119" s="155">
        <f t="shared" ref="BI119:BI124" si="8">IF(U119="nulová",N119,0)</f>
        <v>0</v>
      </c>
      <c r="BJ119" s="19" t="s">
        <v>81</v>
      </c>
      <c r="BK119" s="155">
        <f t="shared" ref="BK119:BK124" si="9">ROUND(L119*K119,2)</f>
        <v>0</v>
      </c>
      <c r="BL119" s="19" t="s">
        <v>318</v>
      </c>
      <c r="BM119" s="19" t="s">
        <v>1236</v>
      </c>
    </row>
    <row r="120" spans="2:65" s="1" customFormat="1" ht="31.5" customHeight="1" x14ac:dyDescent="0.3">
      <c r="B120" s="146"/>
      <c r="C120" s="147" t="s">
        <v>86</v>
      </c>
      <c r="D120" s="147" t="s">
        <v>314</v>
      </c>
      <c r="E120" s="148" t="s">
        <v>356</v>
      </c>
      <c r="F120" s="245" t="s">
        <v>357</v>
      </c>
      <c r="G120" s="245"/>
      <c r="H120" s="245"/>
      <c r="I120" s="245"/>
      <c r="J120" s="149" t="s">
        <v>353</v>
      </c>
      <c r="K120" s="150">
        <v>16.579999999999998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0.107</v>
      </c>
      <c r="W120" s="153">
        <f t="shared" si="1"/>
        <v>1.7740599999999997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318</v>
      </c>
      <c r="BM120" s="19" t="s">
        <v>1237</v>
      </c>
    </row>
    <row r="121" spans="2:65" s="1" customFormat="1" ht="31.5" customHeight="1" x14ac:dyDescent="0.3">
      <c r="B121" s="146"/>
      <c r="C121" s="147" t="s">
        <v>210</v>
      </c>
      <c r="D121" s="147" t="s">
        <v>314</v>
      </c>
      <c r="E121" s="148" t="s">
        <v>359</v>
      </c>
      <c r="F121" s="245" t="s">
        <v>360</v>
      </c>
      <c r="G121" s="245"/>
      <c r="H121" s="245"/>
      <c r="I121" s="245"/>
      <c r="J121" s="149" t="s">
        <v>353</v>
      </c>
      <c r="K121" s="150">
        <v>60.930999999999997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4.3999999999999997E-2</v>
      </c>
      <c r="W121" s="153">
        <f t="shared" si="1"/>
        <v>2.6809639999999999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318</v>
      </c>
      <c r="BM121" s="19" t="s">
        <v>1238</v>
      </c>
    </row>
    <row r="122" spans="2:65" s="1" customFormat="1" ht="31.5" customHeight="1" x14ac:dyDescent="0.3">
      <c r="B122" s="146"/>
      <c r="C122" s="147" t="s">
        <v>318</v>
      </c>
      <c r="D122" s="147" t="s">
        <v>314</v>
      </c>
      <c r="E122" s="148" t="s">
        <v>760</v>
      </c>
      <c r="F122" s="245" t="s">
        <v>761</v>
      </c>
      <c r="G122" s="245"/>
      <c r="H122" s="245"/>
      <c r="I122" s="245"/>
      <c r="J122" s="149" t="s">
        <v>353</v>
      </c>
      <c r="K122" s="150">
        <v>5.6630000000000003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0.65200000000000002</v>
      </c>
      <c r="W122" s="153">
        <f t="shared" si="1"/>
        <v>3.6922760000000001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1239</v>
      </c>
    </row>
    <row r="123" spans="2:65" s="1" customFormat="1" ht="22.5" customHeight="1" x14ac:dyDescent="0.3">
      <c r="B123" s="146"/>
      <c r="C123" s="147" t="s">
        <v>326</v>
      </c>
      <c r="D123" s="147" t="s">
        <v>314</v>
      </c>
      <c r="E123" s="148" t="s">
        <v>365</v>
      </c>
      <c r="F123" s="245" t="s">
        <v>366</v>
      </c>
      <c r="G123" s="245"/>
      <c r="H123" s="245"/>
      <c r="I123" s="245"/>
      <c r="J123" s="149" t="s">
        <v>353</v>
      </c>
      <c r="K123" s="150">
        <v>55.268000000000001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8.9999999999999993E-3</v>
      </c>
      <c r="W123" s="153">
        <f t="shared" si="1"/>
        <v>0.49741199999999997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1240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369</v>
      </c>
      <c r="F124" s="245" t="s">
        <v>370</v>
      </c>
      <c r="G124" s="245"/>
      <c r="H124" s="245"/>
      <c r="I124" s="245"/>
      <c r="J124" s="149" t="s">
        <v>353</v>
      </c>
      <c r="K124" s="150">
        <v>5.6630000000000003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0.29899999999999999</v>
      </c>
      <c r="W124" s="153">
        <f t="shared" si="1"/>
        <v>1.6932370000000001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1241</v>
      </c>
    </row>
    <row r="125" spans="2:65" s="10" customFormat="1" ht="29.85" customHeight="1" x14ac:dyDescent="0.3">
      <c r="B125" s="135"/>
      <c r="C125" s="136"/>
      <c r="D125" s="145" t="s">
        <v>349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69">
        <f>BK125</f>
        <v>0</v>
      </c>
      <c r="O125" s="270"/>
      <c r="P125" s="270"/>
      <c r="Q125" s="270"/>
      <c r="R125" s="138"/>
      <c r="T125" s="139"/>
      <c r="U125" s="136"/>
      <c r="V125" s="136"/>
      <c r="W125" s="140">
        <f>SUM(W126:W131)</f>
        <v>30.860699</v>
      </c>
      <c r="X125" s="136"/>
      <c r="Y125" s="140">
        <f>SUM(Y126:Y131)</f>
        <v>26.206813449999999</v>
      </c>
      <c r="Z125" s="136"/>
      <c r="AA125" s="141">
        <f>SUM(AA126:AA131)</f>
        <v>0</v>
      </c>
      <c r="AR125" s="142" t="s">
        <v>81</v>
      </c>
      <c r="AT125" s="143" t="s">
        <v>73</v>
      </c>
      <c r="AU125" s="143" t="s">
        <v>81</v>
      </c>
      <c r="AY125" s="142" t="s">
        <v>313</v>
      </c>
      <c r="BK125" s="144">
        <f>SUM(BK126:BK131)</f>
        <v>0</v>
      </c>
    </row>
    <row r="126" spans="2:65" s="1" customFormat="1" ht="31.5" customHeight="1" x14ac:dyDescent="0.3">
      <c r="B126" s="146"/>
      <c r="C126" s="147" t="s">
        <v>372</v>
      </c>
      <c r="D126" s="147" t="s">
        <v>314</v>
      </c>
      <c r="E126" s="148" t="s">
        <v>687</v>
      </c>
      <c r="F126" s="245" t="s">
        <v>688</v>
      </c>
      <c r="G126" s="245"/>
      <c r="H126" s="245"/>
      <c r="I126" s="245"/>
      <c r="J126" s="149" t="s">
        <v>353</v>
      </c>
      <c r="K126" s="150">
        <v>6.8529999999999998</v>
      </c>
      <c r="L126" s="246">
        <v>0</v>
      </c>
      <c r="M126" s="246"/>
      <c r="N126" s="246">
        <f t="shared" ref="N126:N131" si="10"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1.0249999999999999</v>
      </c>
      <c r="W126" s="153">
        <f t="shared" ref="W126:W131" si="11">V126*K126</f>
        <v>7.0243249999999993</v>
      </c>
      <c r="X126" s="153">
        <v>2.16</v>
      </c>
      <c r="Y126" s="153">
        <f t="shared" ref="Y126:Y131" si="12">X126*K126</f>
        <v>14.802480000000001</v>
      </c>
      <c r="Z126" s="153">
        <v>0</v>
      </c>
      <c r="AA126" s="154">
        <f t="shared" ref="AA126:AA131" si="13"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ref="BE126:BE131" si="14">IF(U126="základní",N126,0)</f>
        <v>0</v>
      </c>
      <c r="BF126" s="155">
        <f t="shared" ref="BF126:BF131" si="15">IF(U126="snížená",N126,0)</f>
        <v>0</v>
      </c>
      <c r="BG126" s="155">
        <f t="shared" ref="BG126:BG131" si="16">IF(U126="zákl. přenesená",N126,0)</f>
        <v>0</v>
      </c>
      <c r="BH126" s="155">
        <f t="shared" ref="BH126:BH131" si="17">IF(U126="sníž. přenesená",N126,0)</f>
        <v>0</v>
      </c>
      <c r="BI126" s="155">
        <f t="shared" ref="BI126:BI131" si="18">IF(U126="nulová",N126,0)</f>
        <v>0</v>
      </c>
      <c r="BJ126" s="19" t="s">
        <v>81</v>
      </c>
      <c r="BK126" s="155">
        <f t="shared" ref="BK126:BK131" si="19">ROUND(L126*K126,2)</f>
        <v>0</v>
      </c>
      <c r="BL126" s="19" t="s">
        <v>318</v>
      </c>
      <c r="BM126" s="19" t="s">
        <v>1242</v>
      </c>
    </row>
    <row r="127" spans="2:65" s="1" customFormat="1" ht="31.5" customHeight="1" x14ac:dyDescent="0.3">
      <c r="B127" s="146"/>
      <c r="C127" s="147" t="s">
        <v>376</v>
      </c>
      <c r="D127" s="147" t="s">
        <v>314</v>
      </c>
      <c r="E127" s="148" t="s">
        <v>1243</v>
      </c>
      <c r="F127" s="245" t="s">
        <v>1244</v>
      </c>
      <c r="G127" s="245"/>
      <c r="H127" s="245"/>
      <c r="I127" s="245"/>
      <c r="J127" s="149" t="s">
        <v>379</v>
      </c>
      <c r="K127" s="150">
        <v>2.9000000000000001E-2</v>
      </c>
      <c r="L127" s="246">
        <v>0</v>
      </c>
      <c r="M127" s="246"/>
      <c r="N127" s="246">
        <f t="shared" si="1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34.462000000000003</v>
      </c>
      <c r="W127" s="153">
        <f t="shared" si="11"/>
        <v>0.99939800000000012</v>
      </c>
      <c r="X127" s="153">
        <v>1.0591699999999999</v>
      </c>
      <c r="Y127" s="153">
        <f t="shared" si="12"/>
        <v>3.0715929999999999E-2</v>
      </c>
      <c r="Z127" s="153">
        <v>0</v>
      </c>
      <c r="AA127" s="154">
        <f t="shared" si="1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14"/>
        <v>0</v>
      </c>
      <c r="BF127" s="155">
        <f t="shared" si="15"/>
        <v>0</v>
      </c>
      <c r="BG127" s="155">
        <f t="shared" si="16"/>
        <v>0</v>
      </c>
      <c r="BH127" s="155">
        <f t="shared" si="17"/>
        <v>0</v>
      </c>
      <c r="BI127" s="155">
        <f t="shared" si="18"/>
        <v>0</v>
      </c>
      <c r="BJ127" s="19" t="s">
        <v>81</v>
      </c>
      <c r="BK127" s="155">
        <f t="shared" si="19"/>
        <v>0</v>
      </c>
      <c r="BL127" s="19" t="s">
        <v>318</v>
      </c>
      <c r="BM127" s="19" t="s">
        <v>1245</v>
      </c>
    </row>
    <row r="128" spans="2:65" s="1" customFormat="1" ht="31.5" customHeight="1" x14ac:dyDescent="0.3">
      <c r="B128" s="146"/>
      <c r="C128" s="147" t="s">
        <v>402</v>
      </c>
      <c r="D128" s="147" t="s">
        <v>314</v>
      </c>
      <c r="E128" s="148" t="s">
        <v>693</v>
      </c>
      <c r="F128" s="245" t="s">
        <v>694</v>
      </c>
      <c r="G128" s="245"/>
      <c r="H128" s="245"/>
      <c r="I128" s="245"/>
      <c r="J128" s="149" t="s">
        <v>379</v>
      </c>
      <c r="K128" s="150">
        <v>5.6000000000000001E-2</v>
      </c>
      <c r="L128" s="246">
        <v>0</v>
      </c>
      <c r="M128" s="246"/>
      <c r="N128" s="246">
        <f t="shared" si="1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32.820999999999998</v>
      </c>
      <c r="W128" s="153">
        <f t="shared" si="11"/>
        <v>1.8379759999999998</v>
      </c>
      <c r="X128" s="153">
        <v>1.0601700000000001</v>
      </c>
      <c r="Y128" s="153">
        <f t="shared" si="12"/>
        <v>5.9369520000000002E-2</v>
      </c>
      <c r="Z128" s="153">
        <v>0</v>
      </c>
      <c r="AA128" s="154">
        <f t="shared" si="1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14"/>
        <v>0</v>
      </c>
      <c r="BF128" s="155">
        <f t="shared" si="15"/>
        <v>0</v>
      </c>
      <c r="BG128" s="155">
        <f t="shared" si="16"/>
        <v>0</v>
      </c>
      <c r="BH128" s="155">
        <f t="shared" si="17"/>
        <v>0</v>
      </c>
      <c r="BI128" s="155">
        <f t="shared" si="18"/>
        <v>0</v>
      </c>
      <c r="BJ128" s="19" t="s">
        <v>81</v>
      </c>
      <c r="BK128" s="155">
        <f t="shared" si="19"/>
        <v>0</v>
      </c>
      <c r="BL128" s="19" t="s">
        <v>318</v>
      </c>
      <c r="BM128" s="19" t="s">
        <v>1246</v>
      </c>
    </row>
    <row r="129" spans="2:65" s="1" customFormat="1" ht="31.5" customHeight="1" x14ac:dyDescent="0.3">
      <c r="B129" s="146"/>
      <c r="C129" s="147" t="s">
        <v>405</v>
      </c>
      <c r="D129" s="147" t="s">
        <v>314</v>
      </c>
      <c r="E129" s="148" t="s">
        <v>695</v>
      </c>
      <c r="F129" s="245" t="s">
        <v>696</v>
      </c>
      <c r="G129" s="245"/>
      <c r="H129" s="245"/>
      <c r="I129" s="245"/>
      <c r="J129" s="149" t="s">
        <v>353</v>
      </c>
      <c r="K129" s="150">
        <v>5</v>
      </c>
      <c r="L129" s="246">
        <v>0</v>
      </c>
      <c r="M129" s="246"/>
      <c r="N129" s="246">
        <f t="shared" si="1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0.629</v>
      </c>
      <c r="W129" s="153">
        <f t="shared" si="11"/>
        <v>3.145</v>
      </c>
      <c r="X129" s="153">
        <v>2.2563399999999998</v>
      </c>
      <c r="Y129" s="153">
        <f t="shared" si="12"/>
        <v>11.281699999999999</v>
      </c>
      <c r="Z129" s="153">
        <v>0</v>
      </c>
      <c r="AA129" s="154">
        <f t="shared" si="1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14"/>
        <v>0</v>
      </c>
      <c r="BF129" s="155">
        <f t="shared" si="15"/>
        <v>0</v>
      </c>
      <c r="BG129" s="155">
        <f t="shared" si="16"/>
        <v>0</v>
      </c>
      <c r="BH129" s="155">
        <f t="shared" si="17"/>
        <v>0</v>
      </c>
      <c r="BI129" s="155">
        <f t="shared" si="18"/>
        <v>0</v>
      </c>
      <c r="BJ129" s="19" t="s">
        <v>81</v>
      </c>
      <c r="BK129" s="155">
        <f t="shared" si="19"/>
        <v>0</v>
      </c>
      <c r="BL129" s="19" t="s">
        <v>318</v>
      </c>
      <c r="BM129" s="19" t="s">
        <v>1247</v>
      </c>
    </row>
    <row r="130" spans="2:65" s="1" customFormat="1" ht="22.5" customHeight="1" x14ac:dyDescent="0.3">
      <c r="B130" s="146"/>
      <c r="C130" s="147" t="s">
        <v>406</v>
      </c>
      <c r="D130" s="147" t="s">
        <v>314</v>
      </c>
      <c r="E130" s="148" t="s">
        <v>1248</v>
      </c>
      <c r="F130" s="245" t="s">
        <v>1249</v>
      </c>
      <c r="G130" s="245"/>
      <c r="H130" s="245"/>
      <c r="I130" s="245"/>
      <c r="J130" s="149" t="s">
        <v>387</v>
      </c>
      <c r="K130" s="150">
        <v>31.6</v>
      </c>
      <c r="L130" s="246">
        <v>0</v>
      </c>
      <c r="M130" s="246"/>
      <c r="N130" s="246">
        <f t="shared" si="1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0.36399999999999999</v>
      </c>
      <c r="W130" s="153">
        <f t="shared" si="11"/>
        <v>11.5024</v>
      </c>
      <c r="X130" s="153">
        <v>1.0300000000000001E-3</v>
      </c>
      <c r="Y130" s="153">
        <f t="shared" si="12"/>
        <v>3.2548000000000007E-2</v>
      </c>
      <c r="Z130" s="153">
        <v>0</v>
      </c>
      <c r="AA130" s="154">
        <f t="shared" si="1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14"/>
        <v>0</v>
      </c>
      <c r="BF130" s="155">
        <f t="shared" si="15"/>
        <v>0</v>
      </c>
      <c r="BG130" s="155">
        <f t="shared" si="16"/>
        <v>0</v>
      </c>
      <c r="BH130" s="155">
        <f t="shared" si="17"/>
        <v>0</v>
      </c>
      <c r="BI130" s="155">
        <f t="shared" si="18"/>
        <v>0</v>
      </c>
      <c r="BJ130" s="19" t="s">
        <v>81</v>
      </c>
      <c r="BK130" s="155">
        <f t="shared" si="19"/>
        <v>0</v>
      </c>
      <c r="BL130" s="19" t="s">
        <v>318</v>
      </c>
      <c r="BM130" s="19" t="s">
        <v>1250</v>
      </c>
    </row>
    <row r="131" spans="2:65" s="1" customFormat="1" ht="22.5" customHeight="1" x14ac:dyDescent="0.3">
      <c r="B131" s="146"/>
      <c r="C131" s="147" t="s">
        <v>407</v>
      </c>
      <c r="D131" s="147" t="s">
        <v>314</v>
      </c>
      <c r="E131" s="148" t="s">
        <v>1251</v>
      </c>
      <c r="F131" s="245" t="s">
        <v>1252</v>
      </c>
      <c r="G131" s="245"/>
      <c r="H131" s="245"/>
      <c r="I131" s="245"/>
      <c r="J131" s="149" t="s">
        <v>387</v>
      </c>
      <c r="K131" s="150">
        <v>31.6</v>
      </c>
      <c r="L131" s="246">
        <v>0</v>
      </c>
      <c r="M131" s="246"/>
      <c r="N131" s="246">
        <f t="shared" si="1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0.20100000000000001</v>
      </c>
      <c r="W131" s="153">
        <f t="shared" si="11"/>
        <v>6.3516000000000004</v>
      </c>
      <c r="X131" s="153">
        <v>0</v>
      </c>
      <c r="Y131" s="153">
        <f t="shared" si="12"/>
        <v>0</v>
      </c>
      <c r="Z131" s="153">
        <v>0</v>
      </c>
      <c r="AA131" s="154">
        <f t="shared" si="1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14"/>
        <v>0</v>
      </c>
      <c r="BF131" s="155">
        <f t="shared" si="15"/>
        <v>0</v>
      </c>
      <c r="BG131" s="155">
        <f t="shared" si="16"/>
        <v>0</v>
      </c>
      <c r="BH131" s="155">
        <f t="shared" si="17"/>
        <v>0</v>
      </c>
      <c r="BI131" s="155">
        <f t="shared" si="18"/>
        <v>0</v>
      </c>
      <c r="BJ131" s="19" t="s">
        <v>81</v>
      </c>
      <c r="BK131" s="155">
        <f t="shared" si="19"/>
        <v>0</v>
      </c>
      <c r="BL131" s="19" t="s">
        <v>318</v>
      </c>
      <c r="BM131" s="19" t="s">
        <v>1253</v>
      </c>
    </row>
    <row r="132" spans="2:65" s="10" customFormat="1" ht="29.85" customHeight="1" x14ac:dyDescent="0.3">
      <c r="B132" s="135"/>
      <c r="C132" s="136"/>
      <c r="D132" s="145" t="s">
        <v>681</v>
      </c>
      <c r="E132" s="145"/>
      <c r="F132" s="145"/>
      <c r="G132" s="145"/>
      <c r="H132" s="145"/>
      <c r="I132" s="145"/>
      <c r="J132" s="145"/>
      <c r="K132" s="145"/>
      <c r="L132" s="145"/>
      <c r="M132" s="145"/>
      <c r="N132" s="281">
        <f>BK132</f>
        <v>0</v>
      </c>
      <c r="O132" s="282"/>
      <c r="P132" s="282"/>
      <c r="Q132" s="282"/>
      <c r="R132" s="138"/>
      <c r="T132" s="139"/>
      <c r="U132" s="136"/>
      <c r="V132" s="136"/>
      <c r="W132" s="140">
        <f>W133</f>
        <v>0</v>
      </c>
      <c r="X132" s="136"/>
      <c r="Y132" s="140">
        <f>Y133</f>
        <v>0</v>
      </c>
      <c r="Z132" s="136"/>
      <c r="AA132" s="141">
        <f>AA133</f>
        <v>0</v>
      </c>
      <c r="AR132" s="142" t="s">
        <v>81</v>
      </c>
      <c r="AT132" s="143" t="s">
        <v>73</v>
      </c>
      <c r="AU132" s="143" t="s">
        <v>81</v>
      </c>
      <c r="AY132" s="142" t="s">
        <v>313</v>
      </c>
      <c r="BK132" s="144">
        <f>BK133</f>
        <v>0</v>
      </c>
    </row>
    <row r="133" spans="2:65" s="1" customFormat="1" ht="44.25" customHeight="1" x14ac:dyDescent="0.3">
      <c r="B133" s="146"/>
      <c r="C133" s="147" t="s">
        <v>409</v>
      </c>
      <c r="D133" s="147" t="s">
        <v>314</v>
      </c>
      <c r="E133" s="148" t="s">
        <v>698</v>
      </c>
      <c r="F133" s="245" t="s">
        <v>699</v>
      </c>
      <c r="G133" s="245"/>
      <c r="H133" s="245"/>
      <c r="I133" s="245"/>
      <c r="J133" s="149" t="s">
        <v>317</v>
      </c>
      <c r="K133" s="150">
        <v>1</v>
      </c>
      <c r="L133" s="246">
        <v>0</v>
      </c>
      <c r="M133" s="246"/>
      <c r="N133" s="246">
        <f>ROUND(L133*K133,2)</f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</v>
      </c>
      <c r="W133" s="153">
        <f>V133*K133</f>
        <v>0</v>
      </c>
      <c r="X133" s="153">
        <v>0</v>
      </c>
      <c r="Y133" s="153">
        <f>X133*K133</f>
        <v>0</v>
      </c>
      <c r="Z133" s="153">
        <v>0</v>
      </c>
      <c r="AA133" s="154">
        <f>Z133*K133</f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>IF(U133="základní",N133,0)</f>
        <v>0</v>
      </c>
      <c r="BF133" s="155">
        <f>IF(U133="snížená",N133,0)</f>
        <v>0</v>
      </c>
      <c r="BG133" s="155">
        <f>IF(U133="zákl. přenesená",N133,0)</f>
        <v>0</v>
      </c>
      <c r="BH133" s="155">
        <f>IF(U133="sníž. přenesená",N133,0)</f>
        <v>0</v>
      </c>
      <c r="BI133" s="155">
        <f>IF(U133="nulová",N133,0)</f>
        <v>0</v>
      </c>
      <c r="BJ133" s="19" t="s">
        <v>81</v>
      </c>
      <c r="BK133" s="155">
        <f>ROUND(L133*K133,2)</f>
        <v>0</v>
      </c>
      <c r="BL133" s="19" t="s">
        <v>318</v>
      </c>
      <c r="BM133" s="19" t="s">
        <v>1254</v>
      </c>
    </row>
    <row r="134" spans="2:65" s="10" customFormat="1" ht="29.85" customHeight="1" x14ac:dyDescent="0.3">
      <c r="B134" s="135"/>
      <c r="C134" s="136"/>
      <c r="D134" s="145" t="s">
        <v>350</v>
      </c>
      <c r="E134" s="145"/>
      <c r="F134" s="145"/>
      <c r="G134" s="145"/>
      <c r="H134" s="145"/>
      <c r="I134" s="145"/>
      <c r="J134" s="145"/>
      <c r="K134" s="145"/>
      <c r="L134" s="145"/>
      <c r="M134" s="145"/>
      <c r="N134" s="281">
        <f>BK134</f>
        <v>0</v>
      </c>
      <c r="O134" s="282"/>
      <c r="P134" s="282"/>
      <c r="Q134" s="282"/>
      <c r="R134" s="138"/>
      <c r="T134" s="139"/>
      <c r="U134" s="136"/>
      <c r="V134" s="136"/>
      <c r="W134" s="140">
        <f>W135</f>
        <v>21.778016999999998</v>
      </c>
      <c r="X134" s="136"/>
      <c r="Y134" s="140">
        <f>Y135</f>
        <v>0</v>
      </c>
      <c r="Z134" s="136"/>
      <c r="AA134" s="141">
        <f>AA135</f>
        <v>0</v>
      </c>
      <c r="AR134" s="142" t="s">
        <v>81</v>
      </c>
      <c r="AT134" s="143" t="s">
        <v>73</v>
      </c>
      <c r="AU134" s="143" t="s">
        <v>81</v>
      </c>
      <c r="AY134" s="142" t="s">
        <v>313</v>
      </c>
      <c r="BK134" s="144">
        <f>BK135</f>
        <v>0</v>
      </c>
    </row>
    <row r="135" spans="2:65" s="1" customFormat="1" ht="22.5" customHeight="1" x14ac:dyDescent="0.3">
      <c r="B135" s="146"/>
      <c r="C135" s="147" t="s">
        <v>412</v>
      </c>
      <c r="D135" s="147" t="s">
        <v>314</v>
      </c>
      <c r="E135" s="148" t="s">
        <v>701</v>
      </c>
      <c r="F135" s="245" t="s">
        <v>702</v>
      </c>
      <c r="G135" s="245"/>
      <c r="H135" s="245"/>
      <c r="I135" s="245"/>
      <c r="J135" s="149" t="s">
        <v>379</v>
      </c>
      <c r="K135" s="150">
        <v>26.207000000000001</v>
      </c>
      <c r="L135" s="246">
        <v>0</v>
      </c>
      <c r="M135" s="246"/>
      <c r="N135" s="246">
        <f>ROUND(L135*K135,2)</f>
        <v>0</v>
      </c>
      <c r="O135" s="246"/>
      <c r="P135" s="246"/>
      <c r="Q135" s="246"/>
      <c r="R135" s="151"/>
      <c r="T135" s="152" t="s">
        <v>5</v>
      </c>
      <c r="U135" s="156" t="s">
        <v>39</v>
      </c>
      <c r="V135" s="157">
        <v>0.83099999999999996</v>
      </c>
      <c r="W135" s="157">
        <f>V135*K135</f>
        <v>21.778016999999998</v>
      </c>
      <c r="X135" s="157">
        <v>0</v>
      </c>
      <c r="Y135" s="157">
        <f>X135*K135</f>
        <v>0</v>
      </c>
      <c r="Z135" s="157">
        <v>0</v>
      </c>
      <c r="AA135" s="158">
        <f>Z135*K135</f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>IF(U135="základní",N135,0)</f>
        <v>0</v>
      </c>
      <c r="BF135" s="155">
        <f>IF(U135="snížená",N135,0)</f>
        <v>0</v>
      </c>
      <c r="BG135" s="155">
        <f>IF(U135="zákl. přenesená",N135,0)</f>
        <v>0</v>
      </c>
      <c r="BH135" s="155">
        <f>IF(U135="sníž. přenesená",N135,0)</f>
        <v>0</v>
      </c>
      <c r="BI135" s="155">
        <f>IF(U135="nulová",N135,0)</f>
        <v>0</v>
      </c>
      <c r="BJ135" s="19" t="s">
        <v>81</v>
      </c>
      <c r="BK135" s="155">
        <f>ROUND(L135*K135,2)</f>
        <v>0</v>
      </c>
      <c r="BL135" s="19" t="s">
        <v>318</v>
      </c>
      <c r="BM135" s="19" t="s">
        <v>1255</v>
      </c>
    </row>
    <row r="136" spans="2:65" s="1" customFormat="1" ht="6.95" customHeight="1" x14ac:dyDescent="0.3">
      <c r="B136" s="57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9"/>
    </row>
  </sheetData>
  <mergeCells count="106">
    <mergeCell ref="H1:K1"/>
    <mergeCell ref="S2:AC2"/>
    <mergeCell ref="F133:I133"/>
    <mergeCell ref="L133:M133"/>
    <mergeCell ref="N133:Q133"/>
    <mergeCell ref="F135:I135"/>
    <mergeCell ref="L135:M135"/>
    <mergeCell ref="N135:Q135"/>
    <mergeCell ref="N116:Q116"/>
    <mergeCell ref="N117:Q117"/>
    <mergeCell ref="N118:Q118"/>
    <mergeCell ref="N125:Q125"/>
    <mergeCell ref="N132:Q132"/>
    <mergeCell ref="N134:Q134"/>
    <mergeCell ref="F129:I129"/>
    <mergeCell ref="L129:M129"/>
    <mergeCell ref="N129:Q129"/>
    <mergeCell ref="F130:I130"/>
    <mergeCell ref="L130:M130"/>
    <mergeCell ref="N130:Q130"/>
    <mergeCell ref="F131:I131"/>
    <mergeCell ref="L131:M131"/>
    <mergeCell ref="N131:Q131"/>
    <mergeCell ref="F127:I127"/>
    <mergeCell ref="L127:M127"/>
    <mergeCell ref="N127:Q127"/>
    <mergeCell ref="F128:I128"/>
    <mergeCell ref="L128:M128"/>
    <mergeCell ref="N128:Q128"/>
    <mergeCell ref="F124:I124"/>
    <mergeCell ref="L124:M124"/>
    <mergeCell ref="N124:Q124"/>
    <mergeCell ref="F126:I126"/>
    <mergeCell ref="L126:M126"/>
    <mergeCell ref="N126:Q126"/>
    <mergeCell ref="F122:I122"/>
    <mergeCell ref="L122:M122"/>
    <mergeCell ref="N122:Q122"/>
    <mergeCell ref="F123:I123"/>
    <mergeCell ref="L123:M123"/>
    <mergeCell ref="N123:Q123"/>
    <mergeCell ref="F119:I119"/>
    <mergeCell ref="L119:M119"/>
    <mergeCell ref="N119:Q119"/>
    <mergeCell ref="F120:I120"/>
    <mergeCell ref="L120:M120"/>
    <mergeCell ref="N120:Q120"/>
    <mergeCell ref="F121:I121"/>
    <mergeCell ref="L121:M121"/>
    <mergeCell ref="N121:Q121"/>
    <mergeCell ref="F106:P106"/>
    <mergeCell ref="F107:P107"/>
    <mergeCell ref="F108:P108"/>
    <mergeCell ref="M110:P110"/>
    <mergeCell ref="M112:Q112"/>
    <mergeCell ref="M113:Q113"/>
    <mergeCell ref="F115:I115"/>
    <mergeCell ref="L115:M115"/>
    <mergeCell ref="N115:Q115"/>
    <mergeCell ref="N89:Q89"/>
    <mergeCell ref="N90:Q90"/>
    <mergeCell ref="N91:Q91"/>
    <mergeCell ref="N92:Q92"/>
    <mergeCell ref="N93:Q93"/>
    <mergeCell ref="N94:Q94"/>
    <mergeCell ref="N96:Q96"/>
    <mergeCell ref="L98:Q98"/>
    <mergeCell ref="C104:Q104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0"/>
  <sheetViews>
    <sheetView showGridLines="0" workbookViewId="0">
      <pane ySplit="1" topLeftCell="A113" activePane="bottomLeft" state="frozen"/>
      <selection pane="bottomLeft" activeCell="L130" sqref="L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189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1256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ROUND((SUM(BE96:BE97)+SUM(BE116:BE129)), 2)</f>
        <v>0</v>
      </c>
      <c r="I33" s="249"/>
      <c r="J33" s="249"/>
      <c r="K33" s="34"/>
      <c r="L33" s="34"/>
      <c r="M33" s="252">
        <f>ROUND(ROUND((SUM(BE96:BE97)+SUM(BE116:BE129)),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ROUND((SUM(BF96:BF97)+SUM(BF116:BF129)), 2)</f>
        <v>0</v>
      </c>
      <c r="I34" s="249"/>
      <c r="J34" s="249"/>
      <c r="K34" s="34"/>
      <c r="L34" s="34"/>
      <c r="M34" s="252">
        <f>ROUND(ROUND((SUM(BF96:BF97)+SUM(BF116:BF129)),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ROUND((SUM(BG96:BG97)+SUM(BG116:BG129)),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ROUND((SUM(BH96:BH97)+SUM(BH116:BH129)),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ROUND((SUM(BI96:BI97)+SUM(BI116:BI129)),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SO1003 - SO 10-03 Zpevněné plochy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383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N121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385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N126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N128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1194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SO1003 - SO 10-03 Zpevněné plochy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31.804554</v>
      </c>
      <c r="X116" s="49"/>
      <c r="Y116" s="132">
        <f>Y117</f>
        <v>6.8999999999999992E-2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W118+W121+W126+W128</f>
        <v>31.804554</v>
      </c>
      <c r="X117" s="136"/>
      <c r="Y117" s="140">
        <f>Y118+Y121+Y126+Y128</f>
        <v>6.8999999999999992E-2</v>
      </c>
      <c r="Z117" s="136"/>
      <c r="AA117" s="141">
        <f>AA118+AA121+AA126+AA128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BK118+BK121+BK126+BK128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SUM(W119:W120)</f>
        <v>18.8</v>
      </c>
      <c r="X118" s="136"/>
      <c r="Y118" s="140">
        <f>SUM(Y119:Y120)</f>
        <v>0</v>
      </c>
      <c r="Z118" s="136"/>
      <c r="AA118" s="141">
        <f>SUM(AA119:AA120)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SUM(BK119:BK120)</f>
        <v>0</v>
      </c>
    </row>
    <row r="119" spans="2:65" s="1" customFormat="1" ht="22.5" customHeight="1" x14ac:dyDescent="0.3">
      <c r="B119" s="146"/>
      <c r="C119" s="147" t="s">
        <v>81</v>
      </c>
      <c r="D119" s="147" t="s">
        <v>314</v>
      </c>
      <c r="E119" s="148" t="s">
        <v>705</v>
      </c>
      <c r="F119" s="245" t="s">
        <v>706</v>
      </c>
      <c r="G119" s="245"/>
      <c r="H119" s="245"/>
      <c r="I119" s="245"/>
      <c r="J119" s="149" t="s">
        <v>387</v>
      </c>
      <c r="K119" s="150">
        <v>100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3.5000000000000003E-2</v>
      </c>
      <c r="W119" s="153">
        <f>V119*K119</f>
        <v>3.5000000000000004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1257</v>
      </c>
    </row>
    <row r="120" spans="2:65" s="1" customFormat="1" ht="44.25" customHeight="1" x14ac:dyDescent="0.3">
      <c r="B120" s="146"/>
      <c r="C120" s="147" t="s">
        <v>86</v>
      </c>
      <c r="D120" s="147" t="s">
        <v>314</v>
      </c>
      <c r="E120" s="148" t="s">
        <v>708</v>
      </c>
      <c r="F120" s="245" t="s">
        <v>709</v>
      </c>
      <c r="G120" s="245"/>
      <c r="H120" s="245"/>
      <c r="I120" s="245"/>
      <c r="J120" s="149" t="s">
        <v>387</v>
      </c>
      <c r="K120" s="150">
        <v>100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0.153</v>
      </c>
      <c r="W120" s="153">
        <f>V120*K120</f>
        <v>15.299999999999999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1258</v>
      </c>
    </row>
    <row r="121" spans="2:65" s="10" customFormat="1" ht="29.85" customHeight="1" x14ac:dyDescent="0.3">
      <c r="B121" s="135"/>
      <c r="C121" s="136"/>
      <c r="D121" s="145" t="s">
        <v>383</v>
      </c>
      <c r="E121" s="145"/>
      <c r="F121" s="145"/>
      <c r="G121" s="145"/>
      <c r="H121" s="145"/>
      <c r="I121" s="145"/>
      <c r="J121" s="145"/>
      <c r="K121" s="145"/>
      <c r="L121" s="145"/>
      <c r="M121" s="145"/>
      <c r="N121" s="281">
        <f>BK121</f>
        <v>0</v>
      </c>
      <c r="O121" s="282"/>
      <c r="P121" s="282"/>
      <c r="Q121" s="282"/>
      <c r="R121" s="138"/>
      <c r="T121" s="139"/>
      <c r="U121" s="136"/>
      <c r="V121" s="136"/>
      <c r="W121" s="140">
        <f>SUM(W122:W125)</f>
        <v>5</v>
      </c>
      <c r="X121" s="136"/>
      <c r="Y121" s="140">
        <f>SUM(Y122:Y125)</f>
        <v>0</v>
      </c>
      <c r="Z121" s="136"/>
      <c r="AA121" s="141">
        <f>SUM(AA122:AA125)</f>
        <v>0</v>
      </c>
      <c r="AR121" s="142" t="s">
        <v>81</v>
      </c>
      <c r="AT121" s="143" t="s">
        <v>73</v>
      </c>
      <c r="AU121" s="143" t="s">
        <v>81</v>
      </c>
      <c r="AY121" s="142" t="s">
        <v>313</v>
      </c>
      <c r="BK121" s="144">
        <f>SUM(BK122:BK125)</f>
        <v>0</v>
      </c>
    </row>
    <row r="122" spans="2:65" s="1" customFormat="1" ht="22.5" customHeight="1" x14ac:dyDescent="0.3">
      <c r="B122" s="146"/>
      <c r="C122" s="147" t="s">
        <v>210</v>
      </c>
      <c r="D122" s="147" t="s">
        <v>314</v>
      </c>
      <c r="E122" s="148" t="s">
        <v>986</v>
      </c>
      <c r="F122" s="245" t="s">
        <v>987</v>
      </c>
      <c r="G122" s="245"/>
      <c r="H122" s="245"/>
      <c r="I122" s="245"/>
      <c r="J122" s="149" t="s">
        <v>387</v>
      </c>
      <c r="K122" s="150">
        <v>100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2.1000000000000001E-2</v>
      </c>
      <c r="W122" s="153">
        <f>V122*K122</f>
        <v>2.1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1259</v>
      </c>
    </row>
    <row r="123" spans="2:65" s="1" customFormat="1" ht="22.5" customHeight="1" x14ac:dyDescent="0.3">
      <c r="B123" s="33"/>
      <c r="C123" s="34"/>
      <c r="D123" s="34"/>
      <c r="E123" s="34"/>
      <c r="F123" s="294" t="s">
        <v>989</v>
      </c>
      <c r="G123" s="295"/>
      <c r="H123" s="295"/>
      <c r="I123" s="295"/>
      <c r="J123" s="34"/>
      <c r="K123" s="34"/>
      <c r="L123" s="34"/>
      <c r="M123" s="34"/>
      <c r="N123" s="34"/>
      <c r="O123" s="34"/>
      <c r="P123" s="34"/>
      <c r="Q123" s="34"/>
      <c r="R123" s="35"/>
      <c r="T123" s="171"/>
      <c r="U123" s="34"/>
      <c r="V123" s="34"/>
      <c r="W123" s="34"/>
      <c r="X123" s="34"/>
      <c r="Y123" s="34"/>
      <c r="Z123" s="34"/>
      <c r="AA123" s="72"/>
      <c r="AT123" s="19" t="s">
        <v>445</v>
      </c>
      <c r="AU123" s="19" t="s">
        <v>86</v>
      </c>
    </row>
    <row r="124" spans="2:65" s="1" customFormat="1" ht="22.5" customHeight="1" x14ac:dyDescent="0.3">
      <c r="B124" s="146"/>
      <c r="C124" s="147" t="s">
        <v>318</v>
      </c>
      <c r="D124" s="147" t="s">
        <v>314</v>
      </c>
      <c r="E124" s="148" t="s">
        <v>990</v>
      </c>
      <c r="F124" s="245" t="s">
        <v>991</v>
      </c>
      <c r="G124" s="245"/>
      <c r="H124" s="245"/>
      <c r="I124" s="245"/>
      <c r="J124" s="149" t="s">
        <v>387</v>
      </c>
      <c r="K124" s="150">
        <v>100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2.9000000000000001E-2</v>
      </c>
      <c r="W124" s="153">
        <f>V124*K124</f>
        <v>2.9000000000000004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1260</v>
      </c>
    </row>
    <row r="125" spans="2:65" s="1" customFormat="1" ht="22.5" customHeight="1" x14ac:dyDescent="0.3">
      <c r="B125" s="33"/>
      <c r="C125" s="34"/>
      <c r="D125" s="34"/>
      <c r="E125" s="34"/>
      <c r="F125" s="294" t="s">
        <v>993</v>
      </c>
      <c r="G125" s="295"/>
      <c r="H125" s="295"/>
      <c r="I125" s="295"/>
      <c r="J125" s="34"/>
      <c r="K125" s="34"/>
      <c r="L125" s="34"/>
      <c r="M125" s="34"/>
      <c r="N125" s="34"/>
      <c r="O125" s="34"/>
      <c r="P125" s="34"/>
      <c r="Q125" s="34"/>
      <c r="R125" s="35"/>
      <c r="T125" s="171"/>
      <c r="U125" s="34"/>
      <c r="V125" s="34"/>
      <c r="W125" s="34"/>
      <c r="X125" s="34"/>
      <c r="Y125" s="34"/>
      <c r="Z125" s="34"/>
      <c r="AA125" s="72"/>
      <c r="AT125" s="19" t="s">
        <v>445</v>
      </c>
      <c r="AU125" s="19" t="s">
        <v>86</v>
      </c>
    </row>
    <row r="126" spans="2:65" s="10" customFormat="1" ht="29.85" customHeight="1" x14ac:dyDescent="0.3">
      <c r="B126" s="135"/>
      <c r="C126" s="136"/>
      <c r="D126" s="145" t="s">
        <v>385</v>
      </c>
      <c r="E126" s="145"/>
      <c r="F126" s="145"/>
      <c r="G126" s="145"/>
      <c r="H126" s="145"/>
      <c r="I126" s="145"/>
      <c r="J126" s="145"/>
      <c r="K126" s="145"/>
      <c r="L126" s="145"/>
      <c r="M126" s="145"/>
      <c r="N126" s="269">
        <f>BK126</f>
        <v>0</v>
      </c>
      <c r="O126" s="270"/>
      <c r="P126" s="270"/>
      <c r="Q126" s="270"/>
      <c r="R126" s="138"/>
      <c r="T126" s="139"/>
      <c r="U126" s="136"/>
      <c r="V126" s="136"/>
      <c r="W126" s="140">
        <f>W127</f>
        <v>8</v>
      </c>
      <c r="X126" s="136"/>
      <c r="Y126" s="140">
        <f>Y127</f>
        <v>6.8999999999999992E-2</v>
      </c>
      <c r="Z126" s="136"/>
      <c r="AA126" s="141">
        <f>AA127</f>
        <v>0</v>
      </c>
      <c r="AR126" s="142" t="s">
        <v>81</v>
      </c>
      <c r="AT126" s="143" t="s">
        <v>73</v>
      </c>
      <c r="AU126" s="143" t="s">
        <v>81</v>
      </c>
      <c r="AY126" s="142" t="s">
        <v>313</v>
      </c>
      <c r="BK126" s="144">
        <f>BK127</f>
        <v>0</v>
      </c>
    </row>
    <row r="127" spans="2:65" s="1" customFormat="1" ht="31.5" customHeight="1" x14ac:dyDescent="0.3">
      <c r="B127" s="146"/>
      <c r="C127" s="147" t="s">
        <v>326</v>
      </c>
      <c r="D127" s="147" t="s">
        <v>314</v>
      </c>
      <c r="E127" s="148" t="s">
        <v>727</v>
      </c>
      <c r="F127" s="245" t="s">
        <v>728</v>
      </c>
      <c r="G127" s="245"/>
      <c r="H127" s="245"/>
      <c r="I127" s="245"/>
      <c r="J127" s="149" t="s">
        <v>387</v>
      </c>
      <c r="K127" s="150">
        <v>100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0.08</v>
      </c>
      <c r="W127" s="153">
        <f>V127*K127</f>
        <v>8</v>
      </c>
      <c r="X127" s="153">
        <v>6.8999999999999997E-4</v>
      </c>
      <c r="Y127" s="153">
        <f>X127*K127</f>
        <v>6.8999999999999992E-2</v>
      </c>
      <c r="Z127" s="153">
        <v>0</v>
      </c>
      <c r="AA127" s="154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1261</v>
      </c>
    </row>
    <row r="128" spans="2:65" s="10" customFormat="1" ht="29.85" customHeight="1" x14ac:dyDescent="0.3">
      <c r="B128" s="135"/>
      <c r="C128" s="136"/>
      <c r="D128" s="145" t="s">
        <v>350</v>
      </c>
      <c r="E128" s="145"/>
      <c r="F128" s="145"/>
      <c r="G128" s="145"/>
      <c r="H128" s="145"/>
      <c r="I128" s="145"/>
      <c r="J128" s="145"/>
      <c r="K128" s="145"/>
      <c r="L128" s="145"/>
      <c r="M128" s="145"/>
      <c r="N128" s="281">
        <f>BK128</f>
        <v>0</v>
      </c>
      <c r="O128" s="282"/>
      <c r="P128" s="282"/>
      <c r="Q128" s="282"/>
      <c r="R128" s="138"/>
      <c r="T128" s="139"/>
      <c r="U128" s="136"/>
      <c r="V128" s="136"/>
      <c r="W128" s="140">
        <f>W129</f>
        <v>4.5540000000000008E-3</v>
      </c>
      <c r="X128" s="136"/>
      <c r="Y128" s="140">
        <f>Y129</f>
        <v>0</v>
      </c>
      <c r="Z128" s="136"/>
      <c r="AA128" s="141">
        <f>AA129</f>
        <v>0</v>
      </c>
      <c r="AR128" s="142" t="s">
        <v>81</v>
      </c>
      <c r="AT128" s="143" t="s">
        <v>73</v>
      </c>
      <c r="AU128" s="143" t="s">
        <v>81</v>
      </c>
      <c r="AY128" s="142" t="s">
        <v>313</v>
      </c>
      <c r="BK128" s="144">
        <f>BK129</f>
        <v>0</v>
      </c>
    </row>
    <row r="129" spans="2:65" s="1" customFormat="1" ht="44.25" customHeight="1" x14ac:dyDescent="0.3">
      <c r="B129" s="146"/>
      <c r="C129" s="147" t="s">
        <v>368</v>
      </c>
      <c r="D129" s="147" t="s">
        <v>314</v>
      </c>
      <c r="E129" s="148" t="s">
        <v>730</v>
      </c>
      <c r="F129" s="245" t="s">
        <v>731</v>
      </c>
      <c r="G129" s="245"/>
      <c r="H129" s="245"/>
      <c r="I129" s="245"/>
      <c r="J129" s="149" t="s">
        <v>379</v>
      </c>
      <c r="K129" s="150">
        <v>6.9000000000000006E-2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156" t="s">
        <v>39</v>
      </c>
      <c r="V129" s="157">
        <v>6.6000000000000003E-2</v>
      </c>
      <c r="W129" s="157">
        <f>V129*K129</f>
        <v>4.5540000000000008E-3</v>
      </c>
      <c r="X129" s="157">
        <v>0</v>
      </c>
      <c r="Y129" s="157">
        <f>X129*K129</f>
        <v>0</v>
      </c>
      <c r="Z129" s="157">
        <v>0</v>
      </c>
      <c r="AA129" s="158">
        <f>Z129*K129</f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318</v>
      </c>
      <c r="BM129" s="19" t="s">
        <v>1262</v>
      </c>
    </row>
    <row r="130" spans="2:65" s="1" customFormat="1" ht="6.95" customHeight="1" x14ac:dyDescent="0.3">
      <c r="B130" s="57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9"/>
    </row>
  </sheetData>
  <mergeCells count="84">
    <mergeCell ref="H1:K1"/>
    <mergeCell ref="S2:AC2"/>
    <mergeCell ref="N116:Q116"/>
    <mergeCell ref="N117:Q117"/>
    <mergeCell ref="N118:Q118"/>
    <mergeCell ref="M112:Q112"/>
    <mergeCell ref="M113:Q113"/>
    <mergeCell ref="F115:I115"/>
    <mergeCell ref="L115:M115"/>
    <mergeCell ref="N115:Q115"/>
    <mergeCell ref="C104:Q104"/>
    <mergeCell ref="F106:P106"/>
    <mergeCell ref="F107:P107"/>
    <mergeCell ref="F108:P108"/>
    <mergeCell ref="M110:P110"/>
    <mergeCell ref="N92:Q92"/>
    <mergeCell ref="N121:Q121"/>
    <mergeCell ref="N126:Q126"/>
    <mergeCell ref="F125:I125"/>
    <mergeCell ref="F127:I127"/>
    <mergeCell ref="L127:M127"/>
    <mergeCell ref="N127:Q127"/>
    <mergeCell ref="F129:I129"/>
    <mergeCell ref="L129:M129"/>
    <mergeCell ref="N129:Q129"/>
    <mergeCell ref="N128:Q128"/>
    <mergeCell ref="F122:I122"/>
    <mergeCell ref="L122:M122"/>
    <mergeCell ref="N122:Q122"/>
    <mergeCell ref="F123:I123"/>
    <mergeCell ref="F124:I124"/>
    <mergeCell ref="L124:M124"/>
    <mergeCell ref="N124:Q124"/>
    <mergeCell ref="F119:I119"/>
    <mergeCell ref="L119:M119"/>
    <mergeCell ref="N119:Q119"/>
    <mergeCell ref="F120:I120"/>
    <mergeCell ref="L120:M120"/>
    <mergeCell ref="N120:Q120"/>
    <mergeCell ref="N93:Q93"/>
    <mergeCell ref="N94:Q94"/>
    <mergeCell ref="N96:Q96"/>
    <mergeCell ref="L98:Q98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6"/>
  <sheetViews>
    <sheetView showGridLines="0" workbookViewId="0">
      <pane ySplit="1" topLeftCell="A110" activePane="bottomLeft" state="frozen"/>
      <selection pane="bottomLeft" activeCell="L126" sqref="L126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192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1263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1264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N93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ROUND((SUM(BE93:BE94)+SUM(BE113:BE125)), 2)</f>
        <v>0</v>
      </c>
      <c r="I33" s="249"/>
      <c r="J33" s="249"/>
      <c r="K33" s="34"/>
      <c r="L33" s="34"/>
      <c r="M33" s="252">
        <f>ROUND(ROUND((SUM(BE93:BE94)+SUM(BE113:BE125)),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ROUND((SUM(BF93:BF94)+SUM(BF113:BF125)), 2)</f>
        <v>0</v>
      </c>
      <c r="I34" s="249"/>
      <c r="J34" s="249"/>
      <c r="K34" s="34"/>
      <c r="L34" s="34"/>
      <c r="M34" s="252">
        <f>ROUND(ROUND((SUM(BF93:BF94)+SUM(BF113:BF125)),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ROUND((SUM(BG93:BG94)+SUM(BG113:BG125)),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ROUND((SUM(BH93:BH94)+SUM(BH113:BH125)),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ROUND((SUM(BI93:BI94)+SUM(BI113:BI125)),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SO1004 - SO 10 04 Přípojka elektrické energie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N113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331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N114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332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N115</f>
        <v>0</v>
      </c>
      <c r="O91" s="237"/>
      <c r="P91" s="237"/>
      <c r="Q91" s="237"/>
      <c r="R91" s="125"/>
    </row>
    <row r="92" spans="2:47" s="1" customFormat="1" ht="21.75" customHeight="1" x14ac:dyDescent="0.3"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5"/>
    </row>
    <row r="93" spans="2:47" s="1" customFormat="1" ht="29.25" customHeight="1" x14ac:dyDescent="0.3">
      <c r="B93" s="33"/>
      <c r="C93" s="118" t="s">
        <v>298</v>
      </c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257">
        <v>0</v>
      </c>
      <c r="O93" s="260"/>
      <c r="P93" s="260"/>
      <c r="Q93" s="260"/>
      <c r="R93" s="35"/>
      <c r="T93" s="126"/>
      <c r="U93" s="127" t="s">
        <v>38</v>
      </c>
    </row>
    <row r="94" spans="2:47" s="1" customFormat="1" ht="18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09" t="s">
        <v>276</v>
      </c>
      <c r="D95" s="110"/>
      <c r="E95" s="110"/>
      <c r="F95" s="110"/>
      <c r="G95" s="110"/>
      <c r="H95" s="110"/>
      <c r="I95" s="110"/>
      <c r="J95" s="110"/>
      <c r="K95" s="110"/>
      <c r="L95" s="240">
        <f>ROUND(SUM(N89+N93),2)</f>
        <v>0</v>
      </c>
      <c r="M95" s="240"/>
      <c r="N95" s="240"/>
      <c r="O95" s="240"/>
      <c r="P95" s="240"/>
      <c r="Q95" s="240"/>
      <c r="R95" s="35"/>
    </row>
    <row r="96" spans="2:47" s="1" customFormat="1" ht="6.95" customHeight="1" x14ac:dyDescent="0.3">
      <c r="B96" s="57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9"/>
    </row>
    <row r="100" spans="2:27" s="1" customFormat="1" ht="6.95" customHeight="1" x14ac:dyDescent="0.3"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61"/>
      <c r="M100" s="61"/>
      <c r="N100" s="61"/>
      <c r="O100" s="61"/>
      <c r="P100" s="61"/>
      <c r="Q100" s="61"/>
      <c r="R100" s="62"/>
    </row>
    <row r="101" spans="2:27" s="1" customFormat="1" ht="36.950000000000003" customHeight="1" x14ac:dyDescent="0.3">
      <c r="B101" s="33"/>
      <c r="C101" s="205" t="s">
        <v>299</v>
      </c>
      <c r="D101" s="249"/>
      <c r="E101" s="249"/>
      <c r="F101" s="249"/>
      <c r="G101" s="249"/>
      <c r="H101" s="249"/>
      <c r="I101" s="249"/>
      <c r="J101" s="249"/>
      <c r="K101" s="249"/>
      <c r="L101" s="249"/>
      <c r="M101" s="249"/>
      <c r="N101" s="249"/>
      <c r="O101" s="249"/>
      <c r="P101" s="249"/>
      <c r="Q101" s="249"/>
      <c r="R101" s="35"/>
    </row>
    <row r="102" spans="2:27" s="1" customFormat="1" ht="6.95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7" s="1" customFormat="1" ht="30" customHeight="1" x14ac:dyDescent="0.3">
      <c r="B103" s="33"/>
      <c r="C103" s="30" t="s">
        <v>17</v>
      </c>
      <c r="D103" s="34"/>
      <c r="E103" s="34"/>
      <c r="F103" s="247" t="str">
        <f>F6</f>
        <v>Výstavba inženýrských sítí v prostoru Slatinice</v>
      </c>
      <c r="G103" s="248"/>
      <c r="H103" s="248"/>
      <c r="I103" s="248"/>
      <c r="J103" s="248"/>
      <c r="K103" s="248"/>
      <c r="L103" s="248"/>
      <c r="M103" s="248"/>
      <c r="N103" s="248"/>
      <c r="O103" s="248"/>
      <c r="P103" s="248"/>
      <c r="Q103" s="34"/>
      <c r="R103" s="35"/>
    </row>
    <row r="104" spans="2:27" ht="30" customHeight="1" x14ac:dyDescent="0.3">
      <c r="B104" s="23"/>
      <c r="C104" s="30" t="s">
        <v>283</v>
      </c>
      <c r="D104" s="26"/>
      <c r="E104" s="26"/>
      <c r="F104" s="247" t="s">
        <v>1194</v>
      </c>
      <c r="G104" s="208"/>
      <c r="H104" s="208"/>
      <c r="I104" s="208"/>
      <c r="J104" s="208"/>
      <c r="K104" s="208"/>
      <c r="L104" s="208"/>
      <c r="M104" s="208"/>
      <c r="N104" s="208"/>
      <c r="O104" s="208"/>
      <c r="P104" s="208"/>
      <c r="Q104" s="26"/>
      <c r="R104" s="24"/>
    </row>
    <row r="105" spans="2:27" s="1" customFormat="1" ht="36.950000000000003" customHeight="1" x14ac:dyDescent="0.3">
      <c r="B105" s="33"/>
      <c r="C105" s="67" t="s">
        <v>285</v>
      </c>
      <c r="D105" s="34"/>
      <c r="E105" s="34"/>
      <c r="F105" s="221" t="str">
        <f>F8</f>
        <v>SO1004 - SO 10 04 Přípojka elektrické energie</v>
      </c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34"/>
      <c r="R105" s="35"/>
    </row>
    <row r="106" spans="2:27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7" s="1" customFormat="1" ht="18" customHeight="1" x14ac:dyDescent="0.3">
      <c r="B107" s="33"/>
      <c r="C107" s="30" t="s">
        <v>21</v>
      </c>
      <c r="D107" s="34"/>
      <c r="E107" s="34"/>
      <c r="F107" s="28" t="str">
        <f>F10</f>
        <v>Slatinice</v>
      </c>
      <c r="G107" s="34"/>
      <c r="H107" s="34"/>
      <c r="I107" s="34"/>
      <c r="J107" s="34"/>
      <c r="K107" s="30" t="s">
        <v>23</v>
      </c>
      <c r="L107" s="34"/>
      <c r="M107" s="250">
        <f>IF(O10="","",O10)</f>
        <v>43193</v>
      </c>
      <c r="N107" s="250"/>
      <c r="O107" s="250"/>
      <c r="P107" s="250"/>
      <c r="Q107" s="34"/>
      <c r="R107" s="35"/>
    </row>
    <row r="108" spans="2:27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7" s="1" customFormat="1" ht="15" x14ac:dyDescent="0.3">
      <c r="B109" s="33"/>
      <c r="C109" s="30" t="s">
        <v>24</v>
      </c>
      <c r="D109" s="34"/>
      <c r="E109" s="34"/>
      <c r="F109" s="28" t="str">
        <f>E13</f>
        <v>Vršanská uhelná a.s.</v>
      </c>
      <c r="G109" s="34"/>
      <c r="H109" s="34"/>
      <c r="I109" s="34"/>
      <c r="J109" s="34"/>
      <c r="K109" s="30" t="s">
        <v>30</v>
      </c>
      <c r="L109" s="34"/>
      <c r="M109" s="207" t="str">
        <f>E19</f>
        <v>PipeTech Project s.r.o.</v>
      </c>
      <c r="N109" s="207"/>
      <c r="O109" s="207"/>
      <c r="P109" s="207"/>
      <c r="Q109" s="207"/>
      <c r="R109" s="35"/>
    </row>
    <row r="110" spans="2:27" s="1" customFormat="1" ht="14.45" customHeight="1" x14ac:dyDescent="0.3">
      <c r="B110" s="33"/>
      <c r="C110" s="30" t="s">
        <v>28</v>
      </c>
      <c r="D110" s="34"/>
      <c r="E110" s="34"/>
      <c r="F110" s="28" t="str">
        <f>IF(E16="","",E16)</f>
        <v xml:space="preserve"> </v>
      </c>
      <c r="G110" s="34"/>
      <c r="H110" s="34"/>
      <c r="I110" s="34"/>
      <c r="J110" s="34"/>
      <c r="K110" s="30" t="s">
        <v>33</v>
      </c>
      <c r="L110" s="34"/>
      <c r="M110" s="207" t="str">
        <f>E22</f>
        <v>Ing. Orságová, Ing. Kessler, Ing. Vosáhlo</v>
      </c>
      <c r="N110" s="207"/>
      <c r="O110" s="207"/>
      <c r="P110" s="207"/>
      <c r="Q110" s="207"/>
      <c r="R110" s="35"/>
    </row>
    <row r="111" spans="2:27" s="1" customFormat="1" ht="10.3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7" s="9" customFormat="1" ht="29.25" customHeight="1" x14ac:dyDescent="0.3">
      <c r="B112" s="128"/>
      <c r="C112" s="129" t="s">
        <v>300</v>
      </c>
      <c r="D112" s="130" t="s">
        <v>301</v>
      </c>
      <c r="E112" s="130" t="s">
        <v>56</v>
      </c>
      <c r="F112" s="272" t="s">
        <v>302</v>
      </c>
      <c r="G112" s="272"/>
      <c r="H112" s="272"/>
      <c r="I112" s="272"/>
      <c r="J112" s="130" t="s">
        <v>303</v>
      </c>
      <c r="K112" s="130" t="s">
        <v>304</v>
      </c>
      <c r="L112" s="273" t="s">
        <v>305</v>
      </c>
      <c r="M112" s="273"/>
      <c r="N112" s="272" t="s">
        <v>291</v>
      </c>
      <c r="O112" s="272"/>
      <c r="P112" s="272"/>
      <c r="Q112" s="274"/>
      <c r="R112" s="131"/>
      <c r="T112" s="74" t="s">
        <v>306</v>
      </c>
      <c r="U112" s="75" t="s">
        <v>38</v>
      </c>
      <c r="V112" s="75" t="s">
        <v>307</v>
      </c>
      <c r="W112" s="75" t="s">
        <v>308</v>
      </c>
      <c r="X112" s="75" t="s">
        <v>309</v>
      </c>
      <c r="Y112" s="75" t="s">
        <v>310</v>
      </c>
      <c r="Z112" s="75" t="s">
        <v>311</v>
      </c>
      <c r="AA112" s="76" t="s">
        <v>312</v>
      </c>
    </row>
    <row r="113" spans="2:65" s="1" customFormat="1" ht="29.25" customHeight="1" x14ac:dyDescent="0.35">
      <c r="B113" s="33"/>
      <c r="C113" s="78" t="s">
        <v>287</v>
      </c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275">
        <f>BK113</f>
        <v>0</v>
      </c>
      <c r="O113" s="276"/>
      <c r="P113" s="276"/>
      <c r="Q113" s="276"/>
      <c r="R113" s="35"/>
      <c r="T113" s="77"/>
      <c r="U113" s="49"/>
      <c r="V113" s="49"/>
      <c r="W113" s="132">
        <f>W114</f>
        <v>0</v>
      </c>
      <c r="X113" s="49"/>
      <c r="Y113" s="132">
        <f>Y114</f>
        <v>0</v>
      </c>
      <c r="Z113" s="49"/>
      <c r="AA113" s="133">
        <f>AA114</f>
        <v>0</v>
      </c>
      <c r="AT113" s="19" t="s">
        <v>73</v>
      </c>
      <c r="AU113" s="19" t="s">
        <v>293</v>
      </c>
      <c r="BK113" s="134">
        <f>BK114</f>
        <v>0</v>
      </c>
    </row>
    <row r="114" spans="2:65" s="10" customFormat="1" ht="37.35" customHeight="1" x14ac:dyDescent="0.35">
      <c r="B114" s="135"/>
      <c r="C114" s="136"/>
      <c r="D114" s="137" t="s">
        <v>331</v>
      </c>
      <c r="E114" s="137"/>
      <c r="F114" s="137"/>
      <c r="G114" s="137"/>
      <c r="H114" s="137"/>
      <c r="I114" s="137"/>
      <c r="J114" s="137"/>
      <c r="K114" s="137"/>
      <c r="L114" s="137"/>
      <c r="M114" s="137"/>
      <c r="N114" s="277">
        <f>BK114</f>
        <v>0</v>
      </c>
      <c r="O114" s="258"/>
      <c r="P114" s="258"/>
      <c r="Q114" s="258"/>
      <c r="R114" s="138"/>
      <c r="T114" s="139"/>
      <c r="U114" s="136"/>
      <c r="V114" s="136"/>
      <c r="W114" s="140">
        <f>W115</f>
        <v>0</v>
      </c>
      <c r="X114" s="136"/>
      <c r="Y114" s="140">
        <f>Y115</f>
        <v>0</v>
      </c>
      <c r="Z114" s="136"/>
      <c r="AA114" s="141">
        <f>AA115</f>
        <v>0</v>
      </c>
      <c r="AR114" s="142" t="s">
        <v>86</v>
      </c>
      <c r="AT114" s="143" t="s">
        <v>73</v>
      </c>
      <c r="AU114" s="143" t="s">
        <v>74</v>
      </c>
      <c r="AY114" s="142" t="s">
        <v>313</v>
      </c>
      <c r="BK114" s="144">
        <f>BK115</f>
        <v>0</v>
      </c>
    </row>
    <row r="115" spans="2:65" s="10" customFormat="1" ht="19.899999999999999" customHeight="1" x14ac:dyDescent="0.3">
      <c r="B115" s="135"/>
      <c r="C115" s="136"/>
      <c r="D115" s="145" t="s">
        <v>332</v>
      </c>
      <c r="E115" s="145"/>
      <c r="F115" s="145"/>
      <c r="G115" s="145"/>
      <c r="H115" s="145"/>
      <c r="I115" s="145"/>
      <c r="J115" s="145"/>
      <c r="K115" s="145"/>
      <c r="L115" s="145"/>
      <c r="M115" s="145"/>
      <c r="N115" s="269">
        <f>BK115</f>
        <v>0</v>
      </c>
      <c r="O115" s="270"/>
      <c r="P115" s="270"/>
      <c r="Q115" s="270"/>
      <c r="R115" s="138"/>
      <c r="T115" s="139"/>
      <c r="U115" s="136"/>
      <c r="V115" s="136"/>
      <c r="W115" s="140">
        <f>SUM(W116:W125)</f>
        <v>0</v>
      </c>
      <c r="X115" s="136"/>
      <c r="Y115" s="140">
        <f>SUM(Y116:Y125)</f>
        <v>0</v>
      </c>
      <c r="Z115" s="136"/>
      <c r="AA115" s="141">
        <f>SUM(AA116:AA125)</f>
        <v>0</v>
      </c>
      <c r="AR115" s="142" t="s">
        <v>86</v>
      </c>
      <c r="AT115" s="143" t="s">
        <v>73</v>
      </c>
      <c r="AU115" s="143" t="s">
        <v>81</v>
      </c>
      <c r="AY115" s="142" t="s">
        <v>313</v>
      </c>
      <c r="BK115" s="144">
        <f>SUM(BK116:BK125)</f>
        <v>0</v>
      </c>
    </row>
    <row r="116" spans="2:65" s="1" customFormat="1" ht="22.5" customHeight="1" x14ac:dyDescent="0.3">
      <c r="B116" s="146"/>
      <c r="C116" s="147" t="s">
        <v>81</v>
      </c>
      <c r="D116" s="147" t="s">
        <v>314</v>
      </c>
      <c r="E116" s="148" t="s">
        <v>734</v>
      </c>
      <c r="F116" s="245" t="s">
        <v>735</v>
      </c>
      <c r="G116" s="245"/>
      <c r="H116" s="245"/>
      <c r="I116" s="245"/>
      <c r="J116" s="149" t="s">
        <v>511</v>
      </c>
      <c r="K116" s="150">
        <v>1</v>
      </c>
      <c r="L116" s="246">
        <v>0</v>
      </c>
      <c r="M116" s="246"/>
      <c r="N116" s="246">
        <f t="shared" ref="N116:N125" si="0">ROUND(L116*K116,2)</f>
        <v>0</v>
      </c>
      <c r="O116" s="246"/>
      <c r="P116" s="246"/>
      <c r="Q116" s="246"/>
      <c r="R116" s="151"/>
      <c r="T116" s="152" t="s">
        <v>5</v>
      </c>
      <c r="U116" s="42" t="s">
        <v>39</v>
      </c>
      <c r="V116" s="153">
        <v>0</v>
      </c>
      <c r="W116" s="153">
        <f t="shared" ref="W116:W125" si="1">V116*K116</f>
        <v>0</v>
      </c>
      <c r="X116" s="153">
        <v>0</v>
      </c>
      <c r="Y116" s="153">
        <f t="shared" ref="Y116:Y125" si="2">X116*K116</f>
        <v>0</v>
      </c>
      <c r="Z116" s="153">
        <v>0</v>
      </c>
      <c r="AA116" s="154">
        <f t="shared" ref="AA116:AA125" si="3">Z116*K116</f>
        <v>0</v>
      </c>
      <c r="AR116" s="19" t="s">
        <v>335</v>
      </c>
      <c r="AT116" s="19" t="s">
        <v>314</v>
      </c>
      <c r="AU116" s="19" t="s">
        <v>86</v>
      </c>
      <c r="AY116" s="19" t="s">
        <v>313</v>
      </c>
      <c r="BE116" s="155">
        <f t="shared" ref="BE116:BE125" si="4">IF(U116="základní",N116,0)</f>
        <v>0</v>
      </c>
      <c r="BF116" s="155">
        <f t="shared" ref="BF116:BF125" si="5">IF(U116="snížená",N116,0)</f>
        <v>0</v>
      </c>
      <c r="BG116" s="155">
        <f t="shared" ref="BG116:BG125" si="6">IF(U116="zákl. přenesená",N116,0)</f>
        <v>0</v>
      </c>
      <c r="BH116" s="155">
        <f t="shared" ref="BH116:BH125" si="7">IF(U116="sníž. přenesená",N116,0)</f>
        <v>0</v>
      </c>
      <c r="BI116" s="155">
        <f t="shared" ref="BI116:BI125" si="8">IF(U116="nulová",N116,0)</f>
        <v>0</v>
      </c>
      <c r="BJ116" s="19" t="s">
        <v>81</v>
      </c>
      <c r="BK116" s="155">
        <f t="shared" ref="BK116:BK125" si="9">ROUND(L116*K116,2)</f>
        <v>0</v>
      </c>
      <c r="BL116" s="19" t="s">
        <v>335</v>
      </c>
      <c r="BM116" s="19" t="s">
        <v>1265</v>
      </c>
    </row>
    <row r="117" spans="2:65" s="1" customFormat="1" ht="22.5" customHeight="1" x14ac:dyDescent="0.3">
      <c r="B117" s="146"/>
      <c r="C117" s="147" t="s">
        <v>86</v>
      </c>
      <c r="D117" s="147" t="s">
        <v>314</v>
      </c>
      <c r="E117" s="148" t="s">
        <v>737</v>
      </c>
      <c r="F117" s="245" t="s">
        <v>1998</v>
      </c>
      <c r="G117" s="245"/>
      <c r="H117" s="245"/>
      <c r="I117" s="245"/>
      <c r="J117" s="149" t="s">
        <v>396</v>
      </c>
      <c r="K117" s="150">
        <v>40</v>
      </c>
      <c r="L117" s="246">
        <v>0</v>
      </c>
      <c r="M117" s="246"/>
      <c r="N117" s="246">
        <f t="shared" si="0"/>
        <v>0</v>
      </c>
      <c r="O117" s="246"/>
      <c r="P117" s="246"/>
      <c r="Q117" s="246"/>
      <c r="R117" s="151"/>
      <c r="T117" s="152" t="s">
        <v>5</v>
      </c>
      <c r="U117" s="42" t="s">
        <v>39</v>
      </c>
      <c r="V117" s="153">
        <v>0</v>
      </c>
      <c r="W117" s="153">
        <f t="shared" si="1"/>
        <v>0</v>
      </c>
      <c r="X117" s="153">
        <v>0</v>
      </c>
      <c r="Y117" s="153">
        <f t="shared" si="2"/>
        <v>0</v>
      </c>
      <c r="Z117" s="153">
        <v>0</v>
      </c>
      <c r="AA117" s="154">
        <f t="shared" si="3"/>
        <v>0</v>
      </c>
      <c r="AR117" s="19" t="s">
        <v>335</v>
      </c>
      <c r="AT117" s="19" t="s">
        <v>314</v>
      </c>
      <c r="AU117" s="19" t="s">
        <v>86</v>
      </c>
      <c r="AY117" s="19" t="s">
        <v>313</v>
      </c>
      <c r="BE117" s="155">
        <f t="shared" si="4"/>
        <v>0</v>
      </c>
      <c r="BF117" s="155">
        <f t="shared" si="5"/>
        <v>0</v>
      </c>
      <c r="BG117" s="155">
        <f t="shared" si="6"/>
        <v>0</v>
      </c>
      <c r="BH117" s="155">
        <f t="shared" si="7"/>
        <v>0</v>
      </c>
      <c r="BI117" s="155">
        <f t="shared" si="8"/>
        <v>0</v>
      </c>
      <c r="BJ117" s="19" t="s">
        <v>81</v>
      </c>
      <c r="BK117" s="155">
        <f t="shared" si="9"/>
        <v>0</v>
      </c>
      <c r="BL117" s="19" t="s">
        <v>335</v>
      </c>
      <c r="BM117" s="19" t="s">
        <v>1266</v>
      </c>
    </row>
    <row r="118" spans="2:65" s="1" customFormat="1" ht="22.5" customHeight="1" x14ac:dyDescent="0.3">
      <c r="B118" s="146"/>
      <c r="C118" s="147" t="s">
        <v>210</v>
      </c>
      <c r="D118" s="147" t="s">
        <v>314</v>
      </c>
      <c r="E118" s="148" t="s">
        <v>740</v>
      </c>
      <c r="F118" s="245" t="s">
        <v>1999</v>
      </c>
      <c r="G118" s="245"/>
      <c r="H118" s="245"/>
      <c r="I118" s="245"/>
      <c r="J118" s="149" t="s">
        <v>396</v>
      </c>
      <c r="K118" s="150">
        <v>3</v>
      </c>
      <c r="L118" s="246">
        <v>0</v>
      </c>
      <c r="M118" s="246"/>
      <c r="N118" s="246">
        <f t="shared" si="0"/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si="1"/>
        <v>0</v>
      </c>
      <c r="X118" s="153">
        <v>0</v>
      </c>
      <c r="Y118" s="153">
        <f t="shared" si="2"/>
        <v>0</v>
      </c>
      <c r="Z118" s="153">
        <v>0</v>
      </c>
      <c r="AA118" s="154">
        <f t="shared" si="3"/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si="4"/>
        <v>0</v>
      </c>
      <c r="BF118" s="155">
        <f t="shared" si="5"/>
        <v>0</v>
      </c>
      <c r="BG118" s="155">
        <f t="shared" si="6"/>
        <v>0</v>
      </c>
      <c r="BH118" s="155">
        <f t="shared" si="7"/>
        <v>0</v>
      </c>
      <c r="BI118" s="155">
        <f t="shared" si="8"/>
        <v>0</v>
      </c>
      <c r="BJ118" s="19" t="s">
        <v>81</v>
      </c>
      <c r="BK118" s="155">
        <f t="shared" si="9"/>
        <v>0</v>
      </c>
      <c r="BL118" s="19" t="s">
        <v>335</v>
      </c>
      <c r="BM118" s="19" t="s">
        <v>1266</v>
      </c>
    </row>
    <row r="119" spans="2:65" s="1" customFormat="1" ht="22.5" customHeight="1" x14ac:dyDescent="0.3">
      <c r="B119" s="146"/>
      <c r="C119" s="147" t="s">
        <v>318</v>
      </c>
      <c r="D119" s="147" t="s">
        <v>314</v>
      </c>
      <c r="E119" s="148" t="s">
        <v>743</v>
      </c>
      <c r="F119" s="245" t="s">
        <v>738</v>
      </c>
      <c r="G119" s="245"/>
      <c r="H119" s="245"/>
      <c r="I119" s="245"/>
      <c r="J119" s="149" t="s">
        <v>396</v>
      </c>
      <c r="K119" s="150">
        <v>80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1266</v>
      </c>
    </row>
    <row r="120" spans="2:65" s="1" customFormat="1" ht="22.5" customHeight="1" x14ac:dyDescent="0.3">
      <c r="B120" s="146"/>
      <c r="C120" s="147" t="s">
        <v>326</v>
      </c>
      <c r="D120" s="147" t="s">
        <v>314</v>
      </c>
      <c r="E120" s="148" t="s">
        <v>746</v>
      </c>
      <c r="F120" s="245" t="s">
        <v>2000</v>
      </c>
      <c r="G120" s="245"/>
      <c r="H120" s="245"/>
      <c r="I120" s="245"/>
      <c r="J120" s="149" t="s">
        <v>396</v>
      </c>
      <c r="K120" s="150">
        <v>120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1266</v>
      </c>
    </row>
    <row r="121" spans="2:65" s="1" customFormat="1" ht="22.5" customHeight="1" x14ac:dyDescent="0.3">
      <c r="B121" s="146"/>
      <c r="C121" s="147" t="s">
        <v>368</v>
      </c>
      <c r="D121" s="147" t="s">
        <v>314</v>
      </c>
      <c r="E121" s="148" t="s">
        <v>740</v>
      </c>
      <c r="F121" s="245" t="s">
        <v>741</v>
      </c>
      <c r="G121" s="245"/>
      <c r="H121" s="245"/>
      <c r="I121" s="245"/>
      <c r="J121" s="149" t="s">
        <v>396</v>
      </c>
      <c r="K121" s="150">
        <v>240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1267</v>
      </c>
    </row>
    <row r="122" spans="2:65" s="1" customFormat="1" ht="31.5" customHeight="1" x14ac:dyDescent="0.3">
      <c r="B122" s="146"/>
      <c r="C122" s="147" t="s">
        <v>372</v>
      </c>
      <c r="D122" s="147" t="s">
        <v>314</v>
      </c>
      <c r="E122" s="148" t="s">
        <v>743</v>
      </c>
      <c r="F122" s="245" t="s">
        <v>744</v>
      </c>
      <c r="G122" s="245"/>
      <c r="H122" s="245"/>
      <c r="I122" s="245"/>
      <c r="J122" s="149" t="s">
        <v>396</v>
      </c>
      <c r="K122" s="150">
        <v>240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1268</v>
      </c>
    </row>
    <row r="123" spans="2:65" s="1" customFormat="1" ht="22.5" customHeight="1" x14ac:dyDescent="0.3">
      <c r="B123" s="146"/>
      <c r="C123" s="147" t="s">
        <v>376</v>
      </c>
      <c r="D123" s="147" t="s">
        <v>314</v>
      </c>
      <c r="E123" s="148" t="s">
        <v>746</v>
      </c>
      <c r="F123" s="245" t="s">
        <v>747</v>
      </c>
      <c r="G123" s="245"/>
      <c r="H123" s="245"/>
      <c r="I123" s="245"/>
      <c r="J123" s="149" t="s">
        <v>396</v>
      </c>
      <c r="K123" s="150">
        <v>120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 t="shared" si="1"/>
        <v>0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1269</v>
      </c>
    </row>
    <row r="124" spans="2:65" s="1" customFormat="1" ht="22.5" customHeight="1" x14ac:dyDescent="0.3">
      <c r="B124" s="146"/>
      <c r="C124" s="147" t="s">
        <v>402</v>
      </c>
      <c r="D124" s="147" t="s">
        <v>314</v>
      </c>
      <c r="E124" s="148" t="s">
        <v>749</v>
      </c>
      <c r="F124" s="245" t="s">
        <v>750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 t="shared" si="1"/>
        <v>0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335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335</v>
      </c>
      <c r="BM124" s="19" t="s">
        <v>1270</v>
      </c>
    </row>
    <row r="125" spans="2:65" s="1" customFormat="1" ht="22.5" customHeight="1" x14ac:dyDescent="0.3">
      <c r="B125" s="146"/>
      <c r="C125" s="147" t="s">
        <v>405</v>
      </c>
      <c r="D125" s="147" t="s">
        <v>314</v>
      </c>
      <c r="E125" s="148" t="s">
        <v>752</v>
      </c>
      <c r="F125" s="245" t="s">
        <v>344</v>
      </c>
      <c r="G125" s="245"/>
      <c r="H125" s="245"/>
      <c r="I125" s="245"/>
      <c r="J125" s="149" t="s">
        <v>317</v>
      </c>
      <c r="K125" s="150">
        <v>1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156" t="s">
        <v>39</v>
      </c>
      <c r="V125" s="157">
        <v>0</v>
      </c>
      <c r="W125" s="157">
        <f t="shared" si="1"/>
        <v>0</v>
      </c>
      <c r="X125" s="157">
        <v>0</v>
      </c>
      <c r="Y125" s="157">
        <f t="shared" si="2"/>
        <v>0</v>
      </c>
      <c r="Z125" s="157">
        <v>0</v>
      </c>
      <c r="AA125" s="158">
        <f t="shared" si="3"/>
        <v>0</v>
      </c>
      <c r="AR125" s="19" t="s">
        <v>335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335</v>
      </c>
      <c r="BM125" s="19" t="s">
        <v>1271</v>
      </c>
    </row>
    <row r="126" spans="2:65" s="1" customFormat="1" ht="6.95" customHeight="1" x14ac:dyDescent="0.3">
      <c r="B126" s="57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9"/>
    </row>
  </sheetData>
  <mergeCells count="88">
    <mergeCell ref="N120:Q120"/>
    <mergeCell ref="H1:K1"/>
    <mergeCell ref="S2:AC2"/>
    <mergeCell ref="F105:P105"/>
    <mergeCell ref="M107:P107"/>
    <mergeCell ref="M109:Q109"/>
    <mergeCell ref="M110:Q110"/>
    <mergeCell ref="F112:I112"/>
    <mergeCell ref="L112:M112"/>
    <mergeCell ref="N112:Q112"/>
    <mergeCell ref="N93:Q93"/>
    <mergeCell ref="L95:Q95"/>
    <mergeCell ref="C101:Q101"/>
    <mergeCell ref="F103:P103"/>
    <mergeCell ref="F104:P104"/>
    <mergeCell ref="C87:G87"/>
    <mergeCell ref="F125:I125"/>
    <mergeCell ref="L125:M125"/>
    <mergeCell ref="N125:Q125"/>
    <mergeCell ref="N113:Q113"/>
    <mergeCell ref="N114:Q114"/>
    <mergeCell ref="N115:Q115"/>
    <mergeCell ref="F123:I123"/>
    <mergeCell ref="L123:M123"/>
    <mergeCell ref="N123:Q123"/>
    <mergeCell ref="F124:I124"/>
    <mergeCell ref="L124:M124"/>
    <mergeCell ref="N124:Q124"/>
    <mergeCell ref="F121:I121"/>
    <mergeCell ref="L121:M121"/>
    <mergeCell ref="N121:Q121"/>
    <mergeCell ref="F122:I122"/>
    <mergeCell ref="L122:M122"/>
    <mergeCell ref="N122:Q122"/>
    <mergeCell ref="F116:I116"/>
    <mergeCell ref="L116:M116"/>
    <mergeCell ref="N116:Q116"/>
    <mergeCell ref="F117:I117"/>
    <mergeCell ref="L117:M117"/>
    <mergeCell ref="N117:Q117"/>
    <mergeCell ref="F118:I118"/>
    <mergeCell ref="L118:M118"/>
    <mergeCell ref="N118:Q118"/>
    <mergeCell ref="F119:I119"/>
    <mergeCell ref="L119:M119"/>
    <mergeCell ref="N119:Q119"/>
    <mergeCell ref="F120:I120"/>
    <mergeCell ref="L120:M120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5"/>
  <sheetViews>
    <sheetView showGridLines="0" workbookViewId="0">
      <pane ySplit="1" topLeftCell="A129" activePane="bottomLeft" state="frozen"/>
      <selection pane="bottomLeft" activeCell="L145" sqref="L14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195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1272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N96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ROUND((SUM(BE96:BE97)+SUM(BE116:BE144)), 2)</f>
        <v>0</v>
      </c>
      <c r="I33" s="249"/>
      <c r="J33" s="249"/>
      <c r="K33" s="34"/>
      <c r="L33" s="34"/>
      <c r="M33" s="252">
        <f>ROUND(ROUND((SUM(BE96:BE97)+SUM(BE116:BE144)),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ROUND((SUM(BF96:BF97)+SUM(BF116:BF144)), 2)</f>
        <v>0</v>
      </c>
      <c r="I34" s="249"/>
      <c r="J34" s="249"/>
      <c r="K34" s="34"/>
      <c r="L34" s="34"/>
      <c r="M34" s="252">
        <f>ROUND(ROUND((SUM(BF96:BF97)+SUM(BF116:BF144)),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ROUND((SUM(BG96:BG97)+SUM(BG116:BG144)),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ROUND((SUM(BH96:BH97)+SUM(BH116:BH144)),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ROUND((SUM(BI96:BI97)+SUM(BI116:BI144)),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SO1005 - SO 10-05 Oplocení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N116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N117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N118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755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350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N143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ROUND(SUM(N89+N96),2)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1194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s="1" customFormat="1" ht="36.950000000000003" customHeight="1" x14ac:dyDescent="0.3">
      <c r="B108" s="33"/>
      <c r="C108" s="67" t="s">
        <v>285</v>
      </c>
      <c r="D108" s="34"/>
      <c r="E108" s="34"/>
      <c r="F108" s="221" t="str">
        <f>F8</f>
        <v>SO1005 - SO 10-05 Oplocení</v>
      </c>
      <c r="G108" s="249"/>
      <c r="H108" s="249"/>
      <c r="I108" s="249"/>
      <c r="J108" s="249"/>
      <c r="K108" s="249"/>
      <c r="L108" s="249"/>
      <c r="M108" s="249"/>
      <c r="N108" s="249"/>
      <c r="O108" s="249"/>
      <c r="P108" s="249"/>
      <c r="Q108" s="34"/>
      <c r="R108" s="35"/>
    </row>
    <row r="109" spans="2:18" s="1" customFormat="1" ht="6.95" customHeight="1" x14ac:dyDescent="0.3"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5"/>
    </row>
    <row r="110" spans="2:18" s="1" customFormat="1" ht="18" customHeight="1" x14ac:dyDescent="0.3">
      <c r="B110" s="33"/>
      <c r="C110" s="30" t="s">
        <v>21</v>
      </c>
      <c r="D110" s="34"/>
      <c r="E110" s="34"/>
      <c r="F110" s="28" t="str">
        <f>F10</f>
        <v>Slatinice</v>
      </c>
      <c r="G110" s="34"/>
      <c r="H110" s="34"/>
      <c r="I110" s="34"/>
      <c r="J110" s="34"/>
      <c r="K110" s="30" t="s">
        <v>23</v>
      </c>
      <c r="L110" s="34"/>
      <c r="M110" s="250">
        <f>IF(O10="","",O10)</f>
        <v>43193</v>
      </c>
      <c r="N110" s="250"/>
      <c r="O110" s="250"/>
      <c r="P110" s="250"/>
      <c r="Q110" s="34"/>
      <c r="R110" s="35"/>
    </row>
    <row r="111" spans="2:18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18" s="1" customFormat="1" ht="15" x14ac:dyDescent="0.3">
      <c r="B112" s="33"/>
      <c r="C112" s="30" t="s">
        <v>24</v>
      </c>
      <c r="D112" s="34"/>
      <c r="E112" s="34"/>
      <c r="F112" s="28" t="str">
        <f>E13</f>
        <v>Vršanská uhelná a.s.</v>
      </c>
      <c r="G112" s="34"/>
      <c r="H112" s="34"/>
      <c r="I112" s="34"/>
      <c r="J112" s="34"/>
      <c r="K112" s="30" t="s">
        <v>30</v>
      </c>
      <c r="L112" s="34"/>
      <c r="M112" s="207" t="str">
        <f>E19</f>
        <v>PipeTech Project s.r.o.</v>
      </c>
      <c r="N112" s="207"/>
      <c r="O112" s="207"/>
      <c r="P112" s="207"/>
      <c r="Q112" s="207"/>
      <c r="R112" s="35"/>
    </row>
    <row r="113" spans="2:65" s="1" customFormat="1" ht="14.45" customHeight="1" x14ac:dyDescent="0.3">
      <c r="B113" s="33"/>
      <c r="C113" s="30" t="s">
        <v>28</v>
      </c>
      <c r="D113" s="34"/>
      <c r="E113" s="34"/>
      <c r="F113" s="28" t="str">
        <f>IF(E16="","",E16)</f>
        <v xml:space="preserve"> </v>
      </c>
      <c r="G113" s="34"/>
      <c r="H113" s="34"/>
      <c r="I113" s="34"/>
      <c r="J113" s="34"/>
      <c r="K113" s="30" t="s">
        <v>33</v>
      </c>
      <c r="L113" s="34"/>
      <c r="M113" s="207" t="str">
        <f>E22</f>
        <v>Ing. Orságová, Ing. Kessler, Ing. Vosáhlo</v>
      </c>
      <c r="N113" s="207"/>
      <c r="O113" s="207"/>
      <c r="P113" s="207"/>
      <c r="Q113" s="207"/>
      <c r="R113" s="35"/>
    </row>
    <row r="114" spans="2:65" s="1" customFormat="1" ht="10.3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9" customFormat="1" ht="29.25" customHeight="1" x14ac:dyDescent="0.3">
      <c r="B115" s="128"/>
      <c r="C115" s="129" t="s">
        <v>300</v>
      </c>
      <c r="D115" s="130" t="s">
        <v>301</v>
      </c>
      <c r="E115" s="130" t="s">
        <v>56</v>
      </c>
      <c r="F115" s="272" t="s">
        <v>302</v>
      </c>
      <c r="G115" s="272"/>
      <c r="H115" s="272"/>
      <c r="I115" s="272"/>
      <c r="J115" s="130" t="s">
        <v>303</v>
      </c>
      <c r="K115" s="130" t="s">
        <v>304</v>
      </c>
      <c r="L115" s="273" t="s">
        <v>305</v>
      </c>
      <c r="M115" s="273"/>
      <c r="N115" s="272" t="s">
        <v>291</v>
      </c>
      <c r="O115" s="272"/>
      <c r="P115" s="272"/>
      <c r="Q115" s="274"/>
      <c r="R115" s="131"/>
      <c r="T115" s="74" t="s">
        <v>306</v>
      </c>
      <c r="U115" s="75" t="s">
        <v>38</v>
      </c>
      <c r="V115" s="75" t="s">
        <v>307</v>
      </c>
      <c r="W115" s="75" t="s">
        <v>308</v>
      </c>
      <c r="X115" s="75" t="s">
        <v>309</v>
      </c>
      <c r="Y115" s="75" t="s">
        <v>310</v>
      </c>
      <c r="Z115" s="75" t="s">
        <v>311</v>
      </c>
      <c r="AA115" s="76" t="s">
        <v>312</v>
      </c>
    </row>
    <row r="116" spans="2:65" s="1" customFormat="1" ht="29.25" customHeight="1" x14ac:dyDescent="0.35">
      <c r="B116" s="33"/>
      <c r="C116" s="78" t="s">
        <v>287</v>
      </c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275">
        <f>BK116</f>
        <v>0</v>
      </c>
      <c r="O116" s="276"/>
      <c r="P116" s="276"/>
      <c r="Q116" s="276"/>
      <c r="R116" s="35"/>
      <c r="T116" s="77"/>
      <c r="U116" s="49"/>
      <c r="V116" s="49"/>
      <c r="W116" s="132">
        <f>W117</f>
        <v>65.736249999999998</v>
      </c>
      <c r="X116" s="49"/>
      <c r="Y116" s="132">
        <f>Y117</f>
        <v>16.07451</v>
      </c>
      <c r="Z116" s="49"/>
      <c r="AA116" s="133">
        <f>AA117</f>
        <v>0</v>
      </c>
      <c r="AT116" s="19" t="s">
        <v>73</v>
      </c>
      <c r="AU116" s="19" t="s">
        <v>293</v>
      </c>
      <c r="BK116" s="134">
        <f>BK117</f>
        <v>0</v>
      </c>
    </row>
    <row r="117" spans="2:65" s="10" customFormat="1" ht="37.35" customHeight="1" x14ac:dyDescent="0.35">
      <c r="B117" s="135"/>
      <c r="C117" s="136"/>
      <c r="D117" s="137" t="s">
        <v>347</v>
      </c>
      <c r="E117" s="137"/>
      <c r="F117" s="137"/>
      <c r="G117" s="137"/>
      <c r="H117" s="137"/>
      <c r="I117" s="137"/>
      <c r="J117" s="137"/>
      <c r="K117" s="137"/>
      <c r="L117" s="137"/>
      <c r="M117" s="137"/>
      <c r="N117" s="277">
        <f>BK117</f>
        <v>0</v>
      </c>
      <c r="O117" s="258"/>
      <c r="P117" s="258"/>
      <c r="Q117" s="258"/>
      <c r="R117" s="138"/>
      <c r="T117" s="139"/>
      <c r="U117" s="136"/>
      <c r="V117" s="136"/>
      <c r="W117" s="140">
        <f>W118+W123+W127+W143</f>
        <v>65.736249999999998</v>
      </c>
      <c r="X117" s="136"/>
      <c r="Y117" s="140">
        <f>Y118+Y123+Y127+Y143</f>
        <v>16.07451</v>
      </c>
      <c r="Z117" s="136"/>
      <c r="AA117" s="141">
        <f>AA118+AA123+AA127+AA143</f>
        <v>0</v>
      </c>
      <c r="AR117" s="142" t="s">
        <v>81</v>
      </c>
      <c r="AT117" s="143" t="s">
        <v>73</v>
      </c>
      <c r="AU117" s="143" t="s">
        <v>74</v>
      </c>
      <c r="AY117" s="142" t="s">
        <v>313</v>
      </c>
      <c r="BK117" s="144">
        <f>BK118+BK123+BK127+BK143</f>
        <v>0</v>
      </c>
    </row>
    <row r="118" spans="2:65" s="10" customFormat="1" ht="19.899999999999999" customHeight="1" x14ac:dyDescent="0.3">
      <c r="B118" s="135"/>
      <c r="C118" s="136"/>
      <c r="D118" s="145" t="s">
        <v>348</v>
      </c>
      <c r="E118" s="145"/>
      <c r="F118" s="145"/>
      <c r="G118" s="145"/>
      <c r="H118" s="145"/>
      <c r="I118" s="145"/>
      <c r="J118" s="145"/>
      <c r="K118" s="145"/>
      <c r="L118" s="145"/>
      <c r="M118" s="145"/>
      <c r="N118" s="269">
        <f>BK118</f>
        <v>0</v>
      </c>
      <c r="O118" s="270"/>
      <c r="P118" s="270"/>
      <c r="Q118" s="270"/>
      <c r="R118" s="138"/>
      <c r="T118" s="139"/>
      <c r="U118" s="136"/>
      <c r="V118" s="136"/>
      <c r="W118" s="140">
        <f>SUM(W119:W122)</f>
        <v>10.000000000000002</v>
      </c>
      <c r="X118" s="136"/>
      <c r="Y118" s="140">
        <f>SUM(Y119:Y122)</f>
        <v>0</v>
      </c>
      <c r="Z118" s="136"/>
      <c r="AA118" s="141">
        <f>SUM(AA119:AA122)</f>
        <v>0</v>
      </c>
      <c r="AR118" s="142" t="s">
        <v>81</v>
      </c>
      <c r="AT118" s="143" t="s">
        <v>73</v>
      </c>
      <c r="AU118" s="143" t="s">
        <v>81</v>
      </c>
      <c r="AY118" s="142" t="s">
        <v>313</v>
      </c>
      <c r="BK118" s="144">
        <f>SUM(BK119:BK122)</f>
        <v>0</v>
      </c>
    </row>
    <row r="119" spans="2:65" s="1" customFormat="1" ht="31.5" customHeight="1" x14ac:dyDescent="0.3">
      <c r="B119" s="146"/>
      <c r="C119" s="147" t="s">
        <v>81</v>
      </c>
      <c r="D119" s="147" t="s">
        <v>314</v>
      </c>
      <c r="E119" s="148" t="s">
        <v>756</v>
      </c>
      <c r="F119" s="245" t="s">
        <v>757</v>
      </c>
      <c r="G119" s="245"/>
      <c r="H119" s="245"/>
      <c r="I119" s="245"/>
      <c r="J119" s="149" t="s">
        <v>353</v>
      </c>
      <c r="K119" s="150">
        <v>6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0.871</v>
      </c>
      <c r="W119" s="153">
        <f>V119*K119</f>
        <v>5.226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1273</v>
      </c>
    </row>
    <row r="120" spans="2:65" s="1" customFormat="1" ht="31.5" customHeight="1" x14ac:dyDescent="0.3">
      <c r="B120" s="146"/>
      <c r="C120" s="147" t="s">
        <v>86</v>
      </c>
      <c r="D120" s="147" t="s">
        <v>314</v>
      </c>
      <c r="E120" s="148" t="s">
        <v>359</v>
      </c>
      <c r="F120" s="245" t="s">
        <v>360</v>
      </c>
      <c r="G120" s="245"/>
      <c r="H120" s="245"/>
      <c r="I120" s="245"/>
      <c r="J120" s="149" t="s">
        <v>353</v>
      </c>
      <c r="K120" s="150">
        <v>6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4.3999999999999997E-2</v>
      </c>
      <c r="W120" s="153">
        <f>V120*K120</f>
        <v>0.26400000000000001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1274</v>
      </c>
    </row>
    <row r="121" spans="2:65" s="1" customFormat="1" ht="31.5" customHeight="1" x14ac:dyDescent="0.3">
      <c r="B121" s="146"/>
      <c r="C121" s="147" t="s">
        <v>210</v>
      </c>
      <c r="D121" s="147" t="s">
        <v>314</v>
      </c>
      <c r="E121" s="148" t="s">
        <v>760</v>
      </c>
      <c r="F121" s="245" t="s">
        <v>761</v>
      </c>
      <c r="G121" s="245"/>
      <c r="H121" s="245"/>
      <c r="I121" s="245"/>
      <c r="J121" s="149" t="s">
        <v>353</v>
      </c>
      <c r="K121" s="150">
        <v>6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0.65200000000000002</v>
      </c>
      <c r="W121" s="153">
        <f>V121*K121</f>
        <v>3.9119999999999999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1275</v>
      </c>
    </row>
    <row r="122" spans="2:65" s="1" customFormat="1" ht="31.5" customHeight="1" x14ac:dyDescent="0.3">
      <c r="B122" s="146"/>
      <c r="C122" s="147" t="s">
        <v>318</v>
      </c>
      <c r="D122" s="147" t="s">
        <v>314</v>
      </c>
      <c r="E122" s="148" t="s">
        <v>369</v>
      </c>
      <c r="F122" s="245" t="s">
        <v>370</v>
      </c>
      <c r="G122" s="245"/>
      <c r="H122" s="245"/>
      <c r="I122" s="245"/>
      <c r="J122" s="149" t="s">
        <v>353</v>
      </c>
      <c r="K122" s="150">
        <v>2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0.29899999999999999</v>
      </c>
      <c r="W122" s="153">
        <f>V122*K122</f>
        <v>0.59799999999999998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1276</v>
      </c>
    </row>
    <row r="123" spans="2:65" s="10" customFormat="1" ht="29.85" customHeight="1" x14ac:dyDescent="0.3">
      <c r="B123" s="135"/>
      <c r="C123" s="136"/>
      <c r="D123" s="145" t="s">
        <v>349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SUM(W124:W126)</f>
        <v>22.713999999999999</v>
      </c>
      <c r="X123" s="136"/>
      <c r="Y123" s="140">
        <f>SUM(Y124:Y126)</f>
        <v>14.754759999999999</v>
      </c>
      <c r="Z123" s="136"/>
      <c r="AA123" s="141">
        <f>SUM(AA124:AA126)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SUM(BK124:BK126)</f>
        <v>0</v>
      </c>
    </row>
    <row r="124" spans="2:65" s="1" customFormat="1" ht="22.5" customHeight="1" x14ac:dyDescent="0.3">
      <c r="B124" s="146"/>
      <c r="C124" s="147" t="s">
        <v>326</v>
      </c>
      <c r="D124" s="147" t="s">
        <v>314</v>
      </c>
      <c r="E124" s="148" t="s">
        <v>764</v>
      </c>
      <c r="F124" s="245" t="s">
        <v>765</v>
      </c>
      <c r="G124" s="245"/>
      <c r="H124" s="245"/>
      <c r="I124" s="245"/>
      <c r="J124" s="149" t="s">
        <v>353</v>
      </c>
      <c r="K124" s="150">
        <v>6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0.58399999999999996</v>
      </c>
      <c r="W124" s="153">
        <f>V124*K124</f>
        <v>3.5039999999999996</v>
      </c>
      <c r="X124" s="153">
        <v>2.45329</v>
      </c>
      <c r="Y124" s="153">
        <f>X124*K124</f>
        <v>14.71974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1277</v>
      </c>
    </row>
    <row r="125" spans="2:65" s="1" customFormat="1" ht="22.5" customHeight="1" x14ac:dyDescent="0.3">
      <c r="B125" s="146"/>
      <c r="C125" s="147" t="s">
        <v>368</v>
      </c>
      <c r="D125" s="147" t="s">
        <v>314</v>
      </c>
      <c r="E125" s="148" t="s">
        <v>767</v>
      </c>
      <c r="F125" s="245" t="s">
        <v>768</v>
      </c>
      <c r="G125" s="245"/>
      <c r="H125" s="245"/>
      <c r="I125" s="245"/>
      <c r="J125" s="149" t="s">
        <v>387</v>
      </c>
      <c r="K125" s="150">
        <v>34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0.36399999999999999</v>
      </c>
      <c r="W125" s="153">
        <f>V125*K125</f>
        <v>12.375999999999999</v>
      </c>
      <c r="X125" s="153">
        <v>1.0300000000000001E-3</v>
      </c>
      <c r="Y125" s="153">
        <f>X125*K125</f>
        <v>3.5020000000000003E-2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1278</v>
      </c>
    </row>
    <row r="126" spans="2:65" s="1" customFormat="1" ht="22.5" customHeight="1" x14ac:dyDescent="0.3">
      <c r="B126" s="146"/>
      <c r="C126" s="147" t="s">
        <v>372</v>
      </c>
      <c r="D126" s="147" t="s">
        <v>314</v>
      </c>
      <c r="E126" s="148" t="s">
        <v>770</v>
      </c>
      <c r="F126" s="245" t="s">
        <v>771</v>
      </c>
      <c r="G126" s="245"/>
      <c r="H126" s="245"/>
      <c r="I126" s="245"/>
      <c r="J126" s="149" t="s">
        <v>387</v>
      </c>
      <c r="K126" s="150">
        <v>34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0.20100000000000001</v>
      </c>
      <c r="W126" s="153">
        <f>V126*K126</f>
        <v>6.8340000000000005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1279</v>
      </c>
    </row>
    <row r="127" spans="2:65" s="10" customFormat="1" ht="29.85" customHeight="1" x14ac:dyDescent="0.3">
      <c r="B127" s="135"/>
      <c r="C127" s="136"/>
      <c r="D127" s="145" t="s">
        <v>755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81">
        <f>BK127</f>
        <v>0</v>
      </c>
      <c r="O127" s="282"/>
      <c r="P127" s="282"/>
      <c r="Q127" s="282"/>
      <c r="R127" s="138"/>
      <c r="T127" s="139"/>
      <c r="U127" s="136"/>
      <c r="V127" s="136"/>
      <c r="W127" s="140">
        <f>SUM(W128:W142)</f>
        <v>22.06</v>
      </c>
      <c r="X127" s="136"/>
      <c r="Y127" s="140">
        <f>SUM(Y128:Y142)</f>
        <v>1.31975</v>
      </c>
      <c r="Z127" s="136"/>
      <c r="AA127" s="141">
        <f>SUM(AA128:AA142)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SUM(BK128:BK142)</f>
        <v>0</v>
      </c>
    </row>
    <row r="128" spans="2:65" s="1" customFormat="1" ht="31.5" customHeight="1" x14ac:dyDescent="0.3">
      <c r="B128" s="146"/>
      <c r="C128" s="147" t="s">
        <v>376</v>
      </c>
      <c r="D128" s="147" t="s">
        <v>314</v>
      </c>
      <c r="E128" s="148" t="s">
        <v>773</v>
      </c>
      <c r="F128" s="245" t="s">
        <v>774</v>
      </c>
      <c r="G128" s="245"/>
      <c r="H128" s="245"/>
      <c r="I128" s="245"/>
      <c r="J128" s="149" t="s">
        <v>462</v>
      </c>
      <c r="K128" s="150">
        <v>20</v>
      </c>
      <c r="L128" s="246">
        <v>0</v>
      </c>
      <c r="M128" s="246"/>
      <c r="N128" s="246">
        <f t="shared" ref="N128:N134" si="0"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0.36</v>
      </c>
      <c r="W128" s="153">
        <f t="shared" ref="W128:W134" si="1">V128*K128</f>
        <v>7.1999999999999993</v>
      </c>
      <c r="X128" s="153">
        <v>7.0200000000000002E-3</v>
      </c>
      <c r="Y128" s="153">
        <f t="shared" ref="Y128:Y134" si="2">X128*K128</f>
        <v>0.1404</v>
      </c>
      <c r="Z128" s="153">
        <v>0</v>
      </c>
      <c r="AA128" s="154">
        <f t="shared" ref="AA128:AA134" si="3"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ref="BE128:BE134" si="4">IF(U128="základní",N128,0)</f>
        <v>0</v>
      </c>
      <c r="BF128" s="155">
        <f t="shared" ref="BF128:BF134" si="5">IF(U128="snížená",N128,0)</f>
        <v>0</v>
      </c>
      <c r="BG128" s="155">
        <f t="shared" ref="BG128:BG134" si="6">IF(U128="zákl. přenesená",N128,0)</f>
        <v>0</v>
      </c>
      <c r="BH128" s="155">
        <f t="shared" ref="BH128:BH134" si="7">IF(U128="sníž. přenesená",N128,0)</f>
        <v>0</v>
      </c>
      <c r="BI128" s="155">
        <f t="shared" ref="BI128:BI134" si="8">IF(U128="nulová",N128,0)</f>
        <v>0</v>
      </c>
      <c r="BJ128" s="19" t="s">
        <v>81</v>
      </c>
      <c r="BK128" s="155">
        <f t="shared" ref="BK128:BK134" si="9">ROUND(L128*K128,2)</f>
        <v>0</v>
      </c>
      <c r="BL128" s="19" t="s">
        <v>318</v>
      </c>
      <c r="BM128" s="19" t="s">
        <v>1280</v>
      </c>
    </row>
    <row r="129" spans="2:65" s="1" customFormat="1" ht="31.5" customHeight="1" x14ac:dyDescent="0.3">
      <c r="B129" s="146"/>
      <c r="C129" s="167" t="s">
        <v>402</v>
      </c>
      <c r="D129" s="167" t="s">
        <v>435</v>
      </c>
      <c r="E129" s="168" t="s">
        <v>776</v>
      </c>
      <c r="F129" s="284" t="s">
        <v>777</v>
      </c>
      <c r="G129" s="284"/>
      <c r="H129" s="284"/>
      <c r="I129" s="284"/>
      <c r="J129" s="169" t="s">
        <v>462</v>
      </c>
      <c r="K129" s="170">
        <v>12</v>
      </c>
      <c r="L129" s="285">
        <v>0</v>
      </c>
      <c r="M129" s="285"/>
      <c r="N129" s="285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 t="shared" si="1"/>
        <v>0</v>
      </c>
      <c r="X129" s="153">
        <v>4.7000000000000002E-3</v>
      </c>
      <c r="Y129" s="153">
        <f t="shared" si="2"/>
        <v>5.6400000000000006E-2</v>
      </c>
      <c r="Z129" s="153">
        <v>0</v>
      </c>
      <c r="AA129" s="154">
        <f t="shared" si="3"/>
        <v>0</v>
      </c>
      <c r="AR129" s="19" t="s">
        <v>376</v>
      </c>
      <c r="AT129" s="19" t="s">
        <v>435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1281</v>
      </c>
    </row>
    <row r="130" spans="2:65" s="1" customFormat="1" ht="31.5" customHeight="1" x14ac:dyDescent="0.3">
      <c r="B130" s="146"/>
      <c r="C130" s="167" t="s">
        <v>405</v>
      </c>
      <c r="D130" s="167" t="s">
        <v>435</v>
      </c>
      <c r="E130" s="168" t="s">
        <v>779</v>
      </c>
      <c r="F130" s="284" t="s">
        <v>780</v>
      </c>
      <c r="G130" s="284"/>
      <c r="H130" s="284"/>
      <c r="I130" s="284"/>
      <c r="J130" s="169" t="s">
        <v>462</v>
      </c>
      <c r="K130" s="170">
        <v>8</v>
      </c>
      <c r="L130" s="285">
        <v>0</v>
      </c>
      <c r="M130" s="285"/>
      <c r="N130" s="285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 t="shared" si="1"/>
        <v>0</v>
      </c>
      <c r="X130" s="153">
        <v>3.3999999999999998E-3</v>
      </c>
      <c r="Y130" s="153">
        <f t="shared" si="2"/>
        <v>2.7199999999999998E-2</v>
      </c>
      <c r="Z130" s="153">
        <v>0</v>
      </c>
      <c r="AA130" s="154">
        <f t="shared" si="3"/>
        <v>0</v>
      </c>
      <c r="AR130" s="19" t="s">
        <v>376</v>
      </c>
      <c r="AT130" s="19" t="s">
        <v>435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1282</v>
      </c>
    </row>
    <row r="131" spans="2:65" s="1" customFormat="1" ht="22.5" customHeight="1" x14ac:dyDescent="0.3">
      <c r="B131" s="146"/>
      <c r="C131" s="167" t="s">
        <v>406</v>
      </c>
      <c r="D131" s="167" t="s">
        <v>435</v>
      </c>
      <c r="E131" s="168" t="s">
        <v>782</v>
      </c>
      <c r="F131" s="284" t="s">
        <v>783</v>
      </c>
      <c r="G131" s="284"/>
      <c r="H131" s="284"/>
      <c r="I131" s="284"/>
      <c r="J131" s="169" t="s">
        <v>511</v>
      </c>
      <c r="K131" s="170">
        <v>12</v>
      </c>
      <c r="L131" s="285">
        <v>0</v>
      </c>
      <c r="M131" s="285"/>
      <c r="N131" s="285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 t="shared" si="1"/>
        <v>0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376</v>
      </c>
      <c r="AT131" s="19" t="s">
        <v>435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1283</v>
      </c>
    </row>
    <row r="132" spans="2:65" s="1" customFormat="1" ht="31.5" customHeight="1" x14ac:dyDescent="0.3">
      <c r="B132" s="146"/>
      <c r="C132" s="147" t="s">
        <v>407</v>
      </c>
      <c r="D132" s="147" t="s">
        <v>314</v>
      </c>
      <c r="E132" s="148" t="s">
        <v>785</v>
      </c>
      <c r="F132" s="245" t="s">
        <v>786</v>
      </c>
      <c r="G132" s="245"/>
      <c r="H132" s="245"/>
      <c r="I132" s="245"/>
      <c r="J132" s="149" t="s">
        <v>511</v>
      </c>
      <c r="K132" s="150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 t="shared" si="1"/>
        <v>0</v>
      </c>
      <c r="X132" s="153">
        <v>0.105</v>
      </c>
      <c r="Y132" s="153">
        <f t="shared" si="2"/>
        <v>1.05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1284</v>
      </c>
    </row>
    <row r="133" spans="2:65" s="1" customFormat="1" ht="31.5" customHeight="1" x14ac:dyDescent="0.3">
      <c r="B133" s="146"/>
      <c r="C133" s="147" t="s">
        <v>409</v>
      </c>
      <c r="D133" s="147" t="s">
        <v>314</v>
      </c>
      <c r="E133" s="148" t="s">
        <v>788</v>
      </c>
      <c r="F133" s="245" t="s">
        <v>789</v>
      </c>
      <c r="G133" s="245"/>
      <c r="H133" s="245"/>
      <c r="I133" s="245"/>
      <c r="J133" s="149" t="s">
        <v>462</v>
      </c>
      <c r="K133" s="150">
        <v>1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0.86</v>
      </c>
      <c r="W133" s="153">
        <f t="shared" si="1"/>
        <v>0.86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1285</v>
      </c>
    </row>
    <row r="134" spans="2:65" s="1" customFormat="1" ht="22.5" customHeight="1" x14ac:dyDescent="0.3">
      <c r="B134" s="146"/>
      <c r="C134" s="167" t="s">
        <v>412</v>
      </c>
      <c r="D134" s="167" t="s">
        <v>435</v>
      </c>
      <c r="E134" s="168" t="s">
        <v>791</v>
      </c>
      <c r="F134" s="284" t="s">
        <v>792</v>
      </c>
      <c r="G134" s="284"/>
      <c r="H134" s="284"/>
      <c r="I134" s="284"/>
      <c r="J134" s="169" t="s">
        <v>511</v>
      </c>
      <c r="K134" s="170">
        <v>1</v>
      </c>
      <c r="L134" s="285">
        <v>0</v>
      </c>
      <c r="M134" s="285"/>
      <c r="N134" s="285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</v>
      </c>
      <c r="W134" s="153">
        <f t="shared" si="1"/>
        <v>0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376</v>
      </c>
      <c r="AT134" s="19" t="s">
        <v>435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1286</v>
      </c>
    </row>
    <row r="135" spans="2:65" s="1" customFormat="1" ht="31.5" customHeight="1" x14ac:dyDescent="0.3">
      <c r="B135" s="146"/>
      <c r="C135" s="147" t="s">
        <v>11</v>
      </c>
      <c r="D135" s="147" t="s">
        <v>314</v>
      </c>
      <c r="E135" s="148" t="s">
        <v>794</v>
      </c>
      <c r="F135" s="245" t="s">
        <v>795</v>
      </c>
      <c r="G135" s="245"/>
      <c r="H135" s="245"/>
      <c r="I135" s="245"/>
      <c r="J135" s="149" t="s">
        <v>462</v>
      </c>
      <c r="K135" s="150">
        <v>1</v>
      </c>
      <c r="L135" s="246">
        <v>0</v>
      </c>
      <c r="M135" s="246"/>
      <c r="N135" s="246">
        <f t="shared" ref="N135:N141" si="10">ROUND(L135*K135,2)</f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3.3</v>
      </c>
      <c r="W135" s="153">
        <f t="shared" ref="W135:W141" si="11">V135*K135</f>
        <v>3.3</v>
      </c>
      <c r="X135" s="153">
        <v>0</v>
      </c>
      <c r="Y135" s="153">
        <f t="shared" ref="Y135:Y141" si="12">X135*K135</f>
        <v>0</v>
      </c>
      <c r="Z135" s="153">
        <v>0</v>
      </c>
      <c r="AA135" s="154">
        <f t="shared" ref="AA135:AA141" si="13">Z135*K135</f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ref="BE135:BE141" si="14">IF(U135="základní",N135,0)</f>
        <v>0</v>
      </c>
      <c r="BF135" s="155">
        <f t="shared" ref="BF135:BF141" si="15">IF(U135="snížená",N135,0)</f>
        <v>0</v>
      </c>
      <c r="BG135" s="155">
        <f t="shared" ref="BG135:BG141" si="16">IF(U135="zákl. přenesená",N135,0)</f>
        <v>0</v>
      </c>
      <c r="BH135" s="155">
        <f t="shared" ref="BH135:BH141" si="17">IF(U135="sníž. přenesená",N135,0)</f>
        <v>0</v>
      </c>
      <c r="BI135" s="155">
        <f t="shared" ref="BI135:BI141" si="18">IF(U135="nulová",N135,0)</f>
        <v>0</v>
      </c>
      <c r="BJ135" s="19" t="s">
        <v>81</v>
      </c>
      <c r="BK135" s="155">
        <f t="shared" ref="BK135:BK141" si="19">ROUND(L135*K135,2)</f>
        <v>0</v>
      </c>
      <c r="BL135" s="19" t="s">
        <v>318</v>
      </c>
      <c r="BM135" s="19" t="s">
        <v>1287</v>
      </c>
    </row>
    <row r="136" spans="2:65" s="1" customFormat="1" ht="31.5" customHeight="1" x14ac:dyDescent="0.3">
      <c r="B136" s="146"/>
      <c r="C136" s="167" t="s">
        <v>335</v>
      </c>
      <c r="D136" s="167" t="s">
        <v>435</v>
      </c>
      <c r="E136" s="168" t="s">
        <v>797</v>
      </c>
      <c r="F136" s="284" t="s">
        <v>798</v>
      </c>
      <c r="G136" s="284"/>
      <c r="H136" s="284"/>
      <c r="I136" s="284"/>
      <c r="J136" s="169" t="s">
        <v>511</v>
      </c>
      <c r="K136" s="170">
        <v>1</v>
      </c>
      <c r="L136" s="285">
        <v>0</v>
      </c>
      <c r="M136" s="285"/>
      <c r="N136" s="285">
        <f t="shared" si="1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 t="shared" si="11"/>
        <v>0</v>
      </c>
      <c r="X136" s="153">
        <v>0</v>
      </c>
      <c r="Y136" s="153">
        <f t="shared" si="12"/>
        <v>0</v>
      </c>
      <c r="Z136" s="153">
        <v>0</v>
      </c>
      <c r="AA136" s="154">
        <f t="shared" si="13"/>
        <v>0</v>
      </c>
      <c r="AR136" s="19" t="s">
        <v>376</v>
      </c>
      <c r="AT136" s="19" t="s">
        <v>435</v>
      </c>
      <c r="AU136" s="19" t="s">
        <v>86</v>
      </c>
      <c r="AY136" s="19" t="s">
        <v>313</v>
      </c>
      <c r="BE136" s="155">
        <f t="shared" si="14"/>
        <v>0</v>
      </c>
      <c r="BF136" s="155">
        <f t="shared" si="15"/>
        <v>0</v>
      </c>
      <c r="BG136" s="155">
        <f t="shared" si="16"/>
        <v>0</v>
      </c>
      <c r="BH136" s="155">
        <f t="shared" si="17"/>
        <v>0</v>
      </c>
      <c r="BI136" s="155">
        <f t="shared" si="18"/>
        <v>0</v>
      </c>
      <c r="BJ136" s="19" t="s">
        <v>81</v>
      </c>
      <c r="BK136" s="155">
        <f t="shared" si="19"/>
        <v>0</v>
      </c>
      <c r="BL136" s="19" t="s">
        <v>318</v>
      </c>
      <c r="BM136" s="19" t="s">
        <v>1288</v>
      </c>
    </row>
    <row r="137" spans="2:65" s="1" customFormat="1" ht="44.25" customHeight="1" x14ac:dyDescent="0.3">
      <c r="B137" s="146"/>
      <c r="C137" s="147" t="s">
        <v>419</v>
      </c>
      <c r="D137" s="147" t="s">
        <v>314</v>
      </c>
      <c r="E137" s="148" t="s">
        <v>800</v>
      </c>
      <c r="F137" s="245" t="s">
        <v>801</v>
      </c>
      <c r="G137" s="245"/>
      <c r="H137" s="245"/>
      <c r="I137" s="245"/>
      <c r="J137" s="149" t="s">
        <v>396</v>
      </c>
      <c r="K137" s="150">
        <v>25</v>
      </c>
      <c r="L137" s="246">
        <v>0</v>
      </c>
      <c r="M137" s="246"/>
      <c r="N137" s="246">
        <f t="shared" si="1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0.3</v>
      </c>
      <c r="W137" s="153">
        <f t="shared" si="11"/>
        <v>7.5</v>
      </c>
      <c r="X137" s="153">
        <v>0</v>
      </c>
      <c r="Y137" s="153">
        <f t="shared" si="12"/>
        <v>0</v>
      </c>
      <c r="Z137" s="153">
        <v>0</v>
      </c>
      <c r="AA137" s="154">
        <f t="shared" si="1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14"/>
        <v>0</v>
      </c>
      <c r="BF137" s="155">
        <f t="shared" si="15"/>
        <v>0</v>
      </c>
      <c r="BG137" s="155">
        <f t="shared" si="16"/>
        <v>0</v>
      </c>
      <c r="BH137" s="155">
        <f t="shared" si="17"/>
        <v>0</v>
      </c>
      <c r="BI137" s="155">
        <f t="shared" si="18"/>
        <v>0</v>
      </c>
      <c r="BJ137" s="19" t="s">
        <v>81</v>
      </c>
      <c r="BK137" s="155">
        <f t="shared" si="19"/>
        <v>0</v>
      </c>
      <c r="BL137" s="19" t="s">
        <v>318</v>
      </c>
      <c r="BM137" s="19" t="s">
        <v>1289</v>
      </c>
    </row>
    <row r="138" spans="2:65" s="1" customFormat="1" ht="31.5" customHeight="1" x14ac:dyDescent="0.3">
      <c r="B138" s="146"/>
      <c r="C138" s="167" t="s">
        <v>420</v>
      </c>
      <c r="D138" s="167" t="s">
        <v>435</v>
      </c>
      <c r="E138" s="168" t="s">
        <v>803</v>
      </c>
      <c r="F138" s="284" t="s">
        <v>804</v>
      </c>
      <c r="G138" s="284"/>
      <c r="H138" s="284"/>
      <c r="I138" s="284"/>
      <c r="J138" s="169" t="s">
        <v>396</v>
      </c>
      <c r="K138" s="170">
        <v>25</v>
      </c>
      <c r="L138" s="285">
        <v>0</v>
      </c>
      <c r="M138" s="285"/>
      <c r="N138" s="285">
        <f t="shared" si="1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 t="shared" si="11"/>
        <v>0</v>
      </c>
      <c r="X138" s="153">
        <v>1.31E-3</v>
      </c>
      <c r="Y138" s="153">
        <f t="shared" si="12"/>
        <v>3.2750000000000001E-2</v>
      </c>
      <c r="Z138" s="153">
        <v>0</v>
      </c>
      <c r="AA138" s="154">
        <f t="shared" si="13"/>
        <v>0</v>
      </c>
      <c r="AR138" s="19" t="s">
        <v>376</v>
      </c>
      <c r="AT138" s="19" t="s">
        <v>435</v>
      </c>
      <c r="AU138" s="19" t="s">
        <v>86</v>
      </c>
      <c r="AY138" s="19" t="s">
        <v>313</v>
      </c>
      <c r="BE138" s="155">
        <f t="shared" si="14"/>
        <v>0</v>
      </c>
      <c r="BF138" s="155">
        <f t="shared" si="15"/>
        <v>0</v>
      </c>
      <c r="BG138" s="155">
        <f t="shared" si="16"/>
        <v>0</v>
      </c>
      <c r="BH138" s="155">
        <f t="shared" si="17"/>
        <v>0</v>
      </c>
      <c r="BI138" s="155">
        <f t="shared" si="18"/>
        <v>0</v>
      </c>
      <c r="BJ138" s="19" t="s">
        <v>81</v>
      </c>
      <c r="BK138" s="155">
        <f t="shared" si="19"/>
        <v>0</v>
      </c>
      <c r="BL138" s="19" t="s">
        <v>318</v>
      </c>
      <c r="BM138" s="19" t="s">
        <v>1290</v>
      </c>
    </row>
    <row r="139" spans="2:65" s="1" customFormat="1" ht="31.5" customHeight="1" x14ac:dyDescent="0.3">
      <c r="B139" s="146"/>
      <c r="C139" s="167" t="s">
        <v>421</v>
      </c>
      <c r="D139" s="167" t="s">
        <v>435</v>
      </c>
      <c r="E139" s="168" t="s">
        <v>806</v>
      </c>
      <c r="F139" s="284" t="s">
        <v>807</v>
      </c>
      <c r="G139" s="284"/>
      <c r="H139" s="284"/>
      <c r="I139" s="284"/>
      <c r="J139" s="169" t="s">
        <v>396</v>
      </c>
      <c r="K139" s="170">
        <v>75</v>
      </c>
      <c r="L139" s="285">
        <v>0</v>
      </c>
      <c r="M139" s="285"/>
      <c r="N139" s="285">
        <f t="shared" si="1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 t="shared" si="11"/>
        <v>0</v>
      </c>
      <c r="X139" s="153">
        <v>4.0000000000000003E-5</v>
      </c>
      <c r="Y139" s="153">
        <f t="shared" si="12"/>
        <v>3.0000000000000001E-3</v>
      </c>
      <c r="Z139" s="153">
        <v>0</v>
      </c>
      <c r="AA139" s="154">
        <f t="shared" si="13"/>
        <v>0</v>
      </c>
      <c r="AR139" s="19" t="s">
        <v>376</v>
      </c>
      <c r="AT139" s="19" t="s">
        <v>435</v>
      </c>
      <c r="AU139" s="19" t="s">
        <v>86</v>
      </c>
      <c r="AY139" s="19" t="s">
        <v>313</v>
      </c>
      <c r="BE139" s="155">
        <f t="shared" si="14"/>
        <v>0</v>
      </c>
      <c r="BF139" s="155">
        <f t="shared" si="15"/>
        <v>0</v>
      </c>
      <c r="BG139" s="155">
        <f t="shared" si="16"/>
        <v>0</v>
      </c>
      <c r="BH139" s="155">
        <f t="shared" si="17"/>
        <v>0</v>
      </c>
      <c r="BI139" s="155">
        <f t="shared" si="18"/>
        <v>0</v>
      </c>
      <c r="BJ139" s="19" t="s">
        <v>81</v>
      </c>
      <c r="BK139" s="155">
        <f t="shared" si="19"/>
        <v>0</v>
      </c>
      <c r="BL139" s="19" t="s">
        <v>318</v>
      </c>
      <c r="BM139" s="19" t="s">
        <v>1291</v>
      </c>
    </row>
    <row r="140" spans="2:65" s="1" customFormat="1" ht="31.5" customHeight="1" x14ac:dyDescent="0.3">
      <c r="B140" s="146"/>
      <c r="C140" s="147" t="s">
        <v>426</v>
      </c>
      <c r="D140" s="147" t="s">
        <v>314</v>
      </c>
      <c r="E140" s="148" t="s">
        <v>809</v>
      </c>
      <c r="F140" s="245" t="s">
        <v>810</v>
      </c>
      <c r="G140" s="245"/>
      <c r="H140" s="245"/>
      <c r="I140" s="245"/>
      <c r="J140" s="149" t="s">
        <v>396</v>
      </c>
      <c r="K140" s="150">
        <v>80</v>
      </c>
      <c r="L140" s="246">
        <v>0</v>
      </c>
      <c r="M140" s="246"/>
      <c r="N140" s="246">
        <f t="shared" si="10"/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0.04</v>
      </c>
      <c r="W140" s="153">
        <f t="shared" si="11"/>
        <v>3.2</v>
      </c>
      <c r="X140" s="153">
        <v>0</v>
      </c>
      <c r="Y140" s="153">
        <f t="shared" si="12"/>
        <v>0</v>
      </c>
      <c r="Z140" s="153">
        <v>0</v>
      </c>
      <c r="AA140" s="154">
        <f t="shared" si="13"/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 t="shared" si="14"/>
        <v>0</v>
      </c>
      <c r="BF140" s="155">
        <f t="shared" si="15"/>
        <v>0</v>
      </c>
      <c r="BG140" s="155">
        <f t="shared" si="16"/>
        <v>0</v>
      </c>
      <c r="BH140" s="155">
        <f t="shared" si="17"/>
        <v>0</v>
      </c>
      <c r="BI140" s="155">
        <f t="shared" si="18"/>
        <v>0</v>
      </c>
      <c r="BJ140" s="19" t="s">
        <v>81</v>
      </c>
      <c r="BK140" s="155">
        <f t="shared" si="19"/>
        <v>0</v>
      </c>
      <c r="BL140" s="19" t="s">
        <v>318</v>
      </c>
      <c r="BM140" s="19" t="s">
        <v>1292</v>
      </c>
    </row>
    <row r="141" spans="2:65" s="1" customFormat="1" ht="22.5" customHeight="1" x14ac:dyDescent="0.3">
      <c r="B141" s="146"/>
      <c r="C141" s="167" t="s">
        <v>10</v>
      </c>
      <c r="D141" s="167" t="s">
        <v>435</v>
      </c>
      <c r="E141" s="168" t="s">
        <v>812</v>
      </c>
      <c r="F141" s="284" t="s">
        <v>813</v>
      </c>
      <c r="G141" s="284"/>
      <c r="H141" s="284"/>
      <c r="I141" s="284"/>
      <c r="J141" s="169" t="s">
        <v>462</v>
      </c>
      <c r="K141" s="170">
        <v>1</v>
      </c>
      <c r="L141" s="285">
        <v>0</v>
      </c>
      <c r="M141" s="285"/>
      <c r="N141" s="285">
        <f t="shared" si="10"/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</v>
      </c>
      <c r="W141" s="153">
        <f t="shared" si="11"/>
        <v>0</v>
      </c>
      <c r="X141" s="153">
        <v>0.01</v>
      </c>
      <c r="Y141" s="153">
        <f t="shared" si="12"/>
        <v>0.01</v>
      </c>
      <c r="Z141" s="153">
        <v>0</v>
      </c>
      <c r="AA141" s="154">
        <f t="shared" si="13"/>
        <v>0</v>
      </c>
      <c r="AR141" s="19" t="s">
        <v>376</v>
      </c>
      <c r="AT141" s="19" t="s">
        <v>435</v>
      </c>
      <c r="AU141" s="19" t="s">
        <v>86</v>
      </c>
      <c r="AY141" s="19" t="s">
        <v>313</v>
      </c>
      <c r="BE141" s="155">
        <f t="shared" si="14"/>
        <v>0</v>
      </c>
      <c r="BF141" s="155">
        <f t="shared" si="15"/>
        <v>0</v>
      </c>
      <c r="BG141" s="155">
        <f t="shared" si="16"/>
        <v>0</v>
      </c>
      <c r="BH141" s="155">
        <f t="shared" si="17"/>
        <v>0</v>
      </c>
      <c r="BI141" s="155">
        <f t="shared" si="18"/>
        <v>0</v>
      </c>
      <c r="BJ141" s="19" t="s">
        <v>81</v>
      </c>
      <c r="BK141" s="155">
        <f t="shared" si="19"/>
        <v>0</v>
      </c>
      <c r="BL141" s="19" t="s">
        <v>318</v>
      </c>
      <c r="BM141" s="19" t="s">
        <v>1293</v>
      </c>
    </row>
    <row r="142" spans="2:65" s="1" customFormat="1" ht="22.5" customHeight="1" x14ac:dyDescent="0.3">
      <c r="B142" s="33"/>
      <c r="C142" s="34"/>
      <c r="D142" s="34"/>
      <c r="E142" s="34"/>
      <c r="F142" s="294" t="s">
        <v>815</v>
      </c>
      <c r="G142" s="295"/>
      <c r="H142" s="295"/>
      <c r="I142" s="295"/>
      <c r="J142" s="34"/>
      <c r="K142" s="34"/>
      <c r="L142" s="34"/>
      <c r="M142" s="34"/>
      <c r="N142" s="34"/>
      <c r="O142" s="34"/>
      <c r="P142" s="34"/>
      <c r="Q142" s="34"/>
      <c r="R142" s="35"/>
      <c r="T142" s="171"/>
      <c r="U142" s="34"/>
      <c r="V142" s="34"/>
      <c r="W142" s="34"/>
      <c r="X142" s="34"/>
      <c r="Y142" s="34"/>
      <c r="Z142" s="34"/>
      <c r="AA142" s="72"/>
      <c r="AT142" s="19" t="s">
        <v>445</v>
      </c>
      <c r="AU142" s="19" t="s">
        <v>86</v>
      </c>
    </row>
    <row r="143" spans="2:65" s="10" customFormat="1" ht="29.85" customHeight="1" x14ac:dyDescent="0.3">
      <c r="B143" s="135"/>
      <c r="C143" s="136"/>
      <c r="D143" s="145" t="s">
        <v>350</v>
      </c>
      <c r="E143" s="145"/>
      <c r="F143" s="145"/>
      <c r="G143" s="145"/>
      <c r="H143" s="145"/>
      <c r="I143" s="145"/>
      <c r="J143" s="145"/>
      <c r="K143" s="145"/>
      <c r="L143" s="145"/>
      <c r="M143" s="145"/>
      <c r="N143" s="269">
        <f>BK143</f>
        <v>0</v>
      </c>
      <c r="O143" s="270"/>
      <c r="P143" s="270"/>
      <c r="Q143" s="270"/>
      <c r="R143" s="138"/>
      <c r="T143" s="139"/>
      <c r="U143" s="136"/>
      <c r="V143" s="136"/>
      <c r="W143" s="140">
        <f>W144</f>
        <v>10.962249999999999</v>
      </c>
      <c r="X143" s="136"/>
      <c r="Y143" s="140">
        <f>Y144</f>
        <v>0</v>
      </c>
      <c r="Z143" s="136"/>
      <c r="AA143" s="141">
        <f>AA144</f>
        <v>0</v>
      </c>
      <c r="AR143" s="142" t="s">
        <v>81</v>
      </c>
      <c r="AT143" s="143" t="s">
        <v>73</v>
      </c>
      <c r="AU143" s="143" t="s">
        <v>81</v>
      </c>
      <c r="AY143" s="142" t="s">
        <v>313</v>
      </c>
      <c r="BK143" s="144">
        <f>BK144</f>
        <v>0</v>
      </c>
    </row>
    <row r="144" spans="2:65" s="1" customFormat="1" ht="31.5" customHeight="1" x14ac:dyDescent="0.3">
      <c r="B144" s="146"/>
      <c r="C144" s="147" t="s">
        <v>431</v>
      </c>
      <c r="D144" s="147" t="s">
        <v>314</v>
      </c>
      <c r="E144" s="148" t="s">
        <v>816</v>
      </c>
      <c r="F144" s="245" t="s">
        <v>817</v>
      </c>
      <c r="G144" s="245"/>
      <c r="H144" s="245"/>
      <c r="I144" s="245"/>
      <c r="J144" s="149" t="s">
        <v>379</v>
      </c>
      <c r="K144" s="150">
        <v>16.864999999999998</v>
      </c>
      <c r="L144" s="246">
        <v>0</v>
      </c>
      <c r="M144" s="246"/>
      <c r="N144" s="246">
        <f>ROUND(L144*K144,2)</f>
        <v>0</v>
      </c>
      <c r="O144" s="246"/>
      <c r="P144" s="246"/>
      <c r="Q144" s="246"/>
      <c r="R144" s="151"/>
      <c r="T144" s="152" t="s">
        <v>5</v>
      </c>
      <c r="U144" s="156" t="s">
        <v>39</v>
      </c>
      <c r="V144" s="157">
        <v>0.65</v>
      </c>
      <c r="W144" s="157">
        <f>V144*K144</f>
        <v>10.962249999999999</v>
      </c>
      <c r="X144" s="157">
        <v>0</v>
      </c>
      <c r="Y144" s="157">
        <f>X144*K144</f>
        <v>0</v>
      </c>
      <c r="Z144" s="157">
        <v>0</v>
      </c>
      <c r="AA144" s="158">
        <f>Z144*K144</f>
        <v>0</v>
      </c>
      <c r="AR144" s="19" t="s">
        <v>318</v>
      </c>
      <c r="AT144" s="19" t="s">
        <v>314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1294</v>
      </c>
    </row>
    <row r="145" spans="2:18" s="1" customFormat="1" ht="6.95" customHeight="1" x14ac:dyDescent="0.3">
      <c r="B145" s="57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9"/>
    </row>
  </sheetData>
  <mergeCells count="131">
    <mergeCell ref="H1:K1"/>
    <mergeCell ref="S2:AC2"/>
    <mergeCell ref="F142:I142"/>
    <mergeCell ref="F144:I144"/>
    <mergeCell ref="L144:M144"/>
    <mergeCell ref="N144:Q144"/>
    <mergeCell ref="N116:Q116"/>
    <mergeCell ref="N117:Q117"/>
    <mergeCell ref="N118:Q118"/>
    <mergeCell ref="N123:Q123"/>
    <mergeCell ref="N127:Q127"/>
    <mergeCell ref="N143:Q143"/>
    <mergeCell ref="F139:I139"/>
    <mergeCell ref="L139:M139"/>
    <mergeCell ref="N139:Q139"/>
    <mergeCell ref="F140:I140"/>
    <mergeCell ref="L140:M140"/>
    <mergeCell ref="N140:Q140"/>
    <mergeCell ref="F141:I141"/>
    <mergeCell ref="L141:M141"/>
    <mergeCell ref="N141:Q141"/>
    <mergeCell ref="F136:I136"/>
    <mergeCell ref="L136:M136"/>
    <mergeCell ref="N136:Q136"/>
    <mergeCell ref="F137:I137"/>
    <mergeCell ref="L137:M137"/>
    <mergeCell ref="N137:Q137"/>
    <mergeCell ref="F138:I138"/>
    <mergeCell ref="L138:M138"/>
    <mergeCell ref="N138:Q138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F130:I130"/>
    <mergeCell ref="L130:M130"/>
    <mergeCell ref="N130:Q130"/>
    <mergeCell ref="F131:I131"/>
    <mergeCell ref="L131:M131"/>
    <mergeCell ref="N131:Q131"/>
    <mergeCell ref="F132:I132"/>
    <mergeCell ref="L132:M132"/>
    <mergeCell ref="N132:Q132"/>
    <mergeCell ref="F126:I126"/>
    <mergeCell ref="L126:M126"/>
    <mergeCell ref="N126:Q126"/>
    <mergeCell ref="F128:I128"/>
    <mergeCell ref="L128:M128"/>
    <mergeCell ref="N128:Q128"/>
    <mergeCell ref="F129:I129"/>
    <mergeCell ref="L129:M129"/>
    <mergeCell ref="N129:Q129"/>
    <mergeCell ref="F122:I122"/>
    <mergeCell ref="L122:M122"/>
    <mergeCell ref="N122:Q122"/>
    <mergeCell ref="F124:I124"/>
    <mergeCell ref="L124:M124"/>
    <mergeCell ref="N124:Q124"/>
    <mergeCell ref="F125:I125"/>
    <mergeCell ref="L125:M125"/>
    <mergeCell ref="N125:Q125"/>
    <mergeCell ref="F119:I119"/>
    <mergeCell ref="L119:M119"/>
    <mergeCell ref="N119:Q119"/>
    <mergeCell ref="F120:I120"/>
    <mergeCell ref="L120:M120"/>
    <mergeCell ref="N120:Q120"/>
    <mergeCell ref="F121:I121"/>
    <mergeCell ref="L121:M121"/>
    <mergeCell ref="N121:Q121"/>
    <mergeCell ref="F106:P106"/>
    <mergeCell ref="F107:P107"/>
    <mergeCell ref="F108:P108"/>
    <mergeCell ref="M110:P110"/>
    <mergeCell ref="M112:Q112"/>
    <mergeCell ref="M113:Q113"/>
    <mergeCell ref="F115:I115"/>
    <mergeCell ref="L115:M115"/>
    <mergeCell ref="N115:Q115"/>
    <mergeCell ref="N89:Q89"/>
    <mergeCell ref="N90:Q90"/>
    <mergeCell ref="N91:Q91"/>
    <mergeCell ref="N92:Q92"/>
    <mergeCell ref="N93:Q93"/>
    <mergeCell ref="N94:Q94"/>
    <mergeCell ref="N96:Q96"/>
    <mergeCell ref="L98:Q98"/>
    <mergeCell ref="C104:Q104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5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13"/>
  <sheetViews>
    <sheetView showGridLines="0" workbookViewId="0">
      <pane ySplit="1" topLeftCell="A145" activePane="bottomLeft" state="frozen"/>
      <selection pane="bottomLeft" activeCell="F150" sqref="F150:I15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198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1295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N102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ROUND((SUM(BE102:BE103)+SUM(BE122:BE212)), 2)</f>
        <v>0</v>
      </c>
      <c r="I33" s="249"/>
      <c r="J33" s="249"/>
      <c r="K33" s="34"/>
      <c r="L33" s="34"/>
      <c r="M33" s="252">
        <f>ROUND(ROUND((SUM(BE102:BE103)+SUM(BE122:BE212)),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ROUND((SUM(BF102:BF103)+SUM(BF122:BF212)), 2)</f>
        <v>0</v>
      </c>
      <c r="I34" s="249"/>
      <c r="J34" s="249"/>
      <c r="K34" s="34"/>
      <c r="L34" s="34"/>
      <c r="M34" s="252">
        <f>ROUND(ROUND((SUM(BF102:BF103)+SUM(BF122:BF212)),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ROUND((SUM(BG102:BG103)+SUM(BG122:BG212)),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ROUND((SUM(BH102:BH103)+SUM(BH122:BH212)),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ROUND((SUM(BI102:BI103)+SUM(BI122:BI212)),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SO1006 - SO 10-06 Potrubní část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N122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N123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N124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N144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N155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N157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N162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N164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1296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N172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N173</f>
        <v>0</v>
      </c>
      <c r="O99" s="237"/>
      <c r="P99" s="237"/>
      <c r="Q99" s="237"/>
      <c r="R99" s="125"/>
    </row>
    <row r="100" spans="2:21" s="8" customFormat="1" ht="19.899999999999999" customHeight="1" x14ac:dyDescent="0.3">
      <c r="B100" s="123"/>
      <c r="C100" s="97"/>
      <c r="D100" s="124" t="s">
        <v>1297</v>
      </c>
      <c r="E100" s="97"/>
      <c r="F100" s="97"/>
      <c r="G100" s="97"/>
      <c r="H100" s="97"/>
      <c r="I100" s="97"/>
      <c r="J100" s="97"/>
      <c r="K100" s="97"/>
      <c r="L100" s="97"/>
      <c r="M100" s="97"/>
      <c r="N100" s="236">
        <f>N211</f>
        <v>0</v>
      </c>
      <c r="O100" s="237"/>
      <c r="P100" s="237"/>
      <c r="Q100" s="237"/>
      <c r="R100" s="125"/>
    </row>
    <row r="101" spans="2:21" s="1" customFormat="1" ht="21.75" customHeight="1" x14ac:dyDescent="0.3">
      <c r="B101" s="33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5"/>
    </row>
    <row r="102" spans="2:21" s="1" customFormat="1" ht="29.25" customHeight="1" x14ac:dyDescent="0.3">
      <c r="B102" s="33"/>
      <c r="C102" s="118" t="s">
        <v>298</v>
      </c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257">
        <v>0</v>
      </c>
      <c r="O102" s="260"/>
      <c r="P102" s="260"/>
      <c r="Q102" s="260"/>
      <c r="R102" s="35"/>
      <c r="T102" s="126"/>
      <c r="U102" s="127" t="s">
        <v>38</v>
      </c>
    </row>
    <row r="103" spans="2:21" s="1" customFormat="1" ht="18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21" s="1" customFormat="1" ht="29.25" customHeight="1" x14ac:dyDescent="0.3">
      <c r="B104" s="33"/>
      <c r="C104" s="109" t="s">
        <v>276</v>
      </c>
      <c r="D104" s="110"/>
      <c r="E104" s="110"/>
      <c r="F104" s="110"/>
      <c r="G104" s="110"/>
      <c r="H104" s="110"/>
      <c r="I104" s="110"/>
      <c r="J104" s="110"/>
      <c r="K104" s="110"/>
      <c r="L104" s="240">
        <f>ROUND(SUM(N89+N102),2)</f>
        <v>0</v>
      </c>
      <c r="M104" s="240"/>
      <c r="N104" s="240"/>
      <c r="O104" s="240"/>
      <c r="P104" s="240"/>
      <c r="Q104" s="240"/>
      <c r="R104" s="35"/>
    </row>
    <row r="105" spans="2:21" s="1" customFormat="1" ht="6.95" customHeight="1" x14ac:dyDescent="0.3"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9"/>
    </row>
    <row r="109" spans="2:21" s="1" customFormat="1" ht="6.95" customHeight="1" x14ac:dyDescent="0.3"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2"/>
    </row>
    <row r="110" spans="2:21" s="1" customFormat="1" ht="36.950000000000003" customHeight="1" x14ac:dyDescent="0.3">
      <c r="B110" s="33"/>
      <c r="C110" s="205" t="s">
        <v>299</v>
      </c>
      <c r="D110" s="249"/>
      <c r="E110" s="249"/>
      <c r="F110" s="249"/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249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30" customHeight="1" x14ac:dyDescent="0.3">
      <c r="B112" s="33"/>
      <c r="C112" s="30" t="s">
        <v>17</v>
      </c>
      <c r="D112" s="34"/>
      <c r="E112" s="34"/>
      <c r="F112" s="247" t="str">
        <f>F6</f>
        <v>Výstavba inženýrských sítí v prostoru Slatinice</v>
      </c>
      <c r="G112" s="248"/>
      <c r="H112" s="248"/>
      <c r="I112" s="248"/>
      <c r="J112" s="248"/>
      <c r="K112" s="248"/>
      <c r="L112" s="248"/>
      <c r="M112" s="248"/>
      <c r="N112" s="248"/>
      <c r="O112" s="248"/>
      <c r="P112" s="248"/>
      <c r="Q112" s="34"/>
      <c r="R112" s="35"/>
    </row>
    <row r="113" spans="2:65" ht="30" customHeight="1" x14ac:dyDescent="0.3">
      <c r="B113" s="23"/>
      <c r="C113" s="30" t="s">
        <v>283</v>
      </c>
      <c r="D113" s="26"/>
      <c r="E113" s="26"/>
      <c r="F113" s="247" t="s">
        <v>1194</v>
      </c>
      <c r="G113" s="208"/>
      <c r="H113" s="208"/>
      <c r="I113" s="208"/>
      <c r="J113" s="208"/>
      <c r="K113" s="208"/>
      <c r="L113" s="208"/>
      <c r="M113" s="208"/>
      <c r="N113" s="208"/>
      <c r="O113" s="208"/>
      <c r="P113" s="208"/>
      <c r="Q113" s="26"/>
      <c r="R113" s="24"/>
    </row>
    <row r="114" spans="2:65" s="1" customFormat="1" ht="36.950000000000003" customHeight="1" x14ac:dyDescent="0.3">
      <c r="B114" s="33"/>
      <c r="C114" s="67" t="s">
        <v>285</v>
      </c>
      <c r="D114" s="34"/>
      <c r="E114" s="34"/>
      <c r="F114" s="221" t="str">
        <f>F8</f>
        <v>SO1006 - SO 10-06 Potrubní část</v>
      </c>
      <c r="G114" s="249"/>
      <c r="H114" s="249"/>
      <c r="I114" s="249"/>
      <c r="J114" s="249"/>
      <c r="K114" s="249"/>
      <c r="L114" s="249"/>
      <c r="M114" s="249"/>
      <c r="N114" s="249"/>
      <c r="O114" s="249"/>
      <c r="P114" s="249"/>
      <c r="Q114" s="34"/>
      <c r="R114" s="35"/>
    </row>
    <row r="115" spans="2:65" s="1" customFormat="1" ht="6.95" customHeight="1" x14ac:dyDescent="0.3"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5"/>
    </row>
    <row r="116" spans="2:65" s="1" customFormat="1" ht="18" customHeight="1" x14ac:dyDescent="0.3">
      <c r="B116" s="33"/>
      <c r="C116" s="30" t="s">
        <v>21</v>
      </c>
      <c r="D116" s="34"/>
      <c r="E116" s="34"/>
      <c r="F116" s="28" t="str">
        <f>F10</f>
        <v>Slatinice</v>
      </c>
      <c r="G116" s="34"/>
      <c r="H116" s="34"/>
      <c r="I116" s="34"/>
      <c r="J116" s="34"/>
      <c r="K116" s="30" t="s">
        <v>23</v>
      </c>
      <c r="L116" s="34"/>
      <c r="M116" s="250">
        <f>IF(O10="","",O10)</f>
        <v>43193</v>
      </c>
      <c r="N116" s="250"/>
      <c r="O116" s="250"/>
      <c r="P116" s="250"/>
      <c r="Q116" s="34"/>
      <c r="R116" s="35"/>
    </row>
    <row r="117" spans="2:65" s="1" customFormat="1" ht="6.95" customHeight="1" x14ac:dyDescent="0.3">
      <c r="B117" s="33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5"/>
    </row>
    <row r="118" spans="2:65" s="1" customFormat="1" ht="15" x14ac:dyDescent="0.3">
      <c r="B118" s="33"/>
      <c r="C118" s="30" t="s">
        <v>24</v>
      </c>
      <c r="D118" s="34"/>
      <c r="E118" s="34"/>
      <c r="F118" s="28" t="str">
        <f>E13</f>
        <v>Vršanská uhelná a.s.</v>
      </c>
      <c r="G118" s="34"/>
      <c r="H118" s="34"/>
      <c r="I118" s="34"/>
      <c r="J118" s="34"/>
      <c r="K118" s="30" t="s">
        <v>30</v>
      </c>
      <c r="L118" s="34"/>
      <c r="M118" s="207" t="str">
        <f>E19</f>
        <v>PipeTech Project s.r.o.</v>
      </c>
      <c r="N118" s="207"/>
      <c r="O118" s="207"/>
      <c r="P118" s="207"/>
      <c r="Q118" s="207"/>
      <c r="R118" s="35"/>
    </row>
    <row r="119" spans="2:65" s="1" customFormat="1" ht="14.45" customHeight="1" x14ac:dyDescent="0.3">
      <c r="B119" s="33"/>
      <c r="C119" s="30" t="s">
        <v>28</v>
      </c>
      <c r="D119" s="34"/>
      <c r="E119" s="34"/>
      <c r="F119" s="28" t="str">
        <f>IF(E16="","",E16)</f>
        <v xml:space="preserve"> </v>
      </c>
      <c r="G119" s="34"/>
      <c r="H119" s="34"/>
      <c r="I119" s="34"/>
      <c r="J119" s="34"/>
      <c r="K119" s="30" t="s">
        <v>33</v>
      </c>
      <c r="L119" s="34"/>
      <c r="M119" s="207" t="str">
        <f>E22</f>
        <v>Ing. Orságová, Ing. Kessler, Ing. Vosáhlo</v>
      </c>
      <c r="N119" s="207"/>
      <c r="O119" s="207"/>
      <c r="P119" s="207"/>
      <c r="Q119" s="207"/>
      <c r="R119" s="35"/>
    </row>
    <row r="120" spans="2:65" s="1" customFormat="1" ht="10.35" customHeight="1" x14ac:dyDescent="0.3">
      <c r="B120" s="33"/>
      <c r="C120" s="34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5"/>
    </row>
    <row r="121" spans="2:65" s="9" customFormat="1" ht="29.25" customHeight="1" x14ac:dyDescent="0.3">
      <c r="B121" s="128"/>
      <c r="C121" s="129" t="s">
        <v>300</v>
      </c>
      <c r="D121" s="130" t="s">
        <v>301</v>
      </c>
      <c r="E121" s="130" t="s">
        <v>56</v>
      </c>
      <c r="F121" s="272" t="s">
        <v>302</v>
      </c>
      <c r="G121" s="272"/>
      <c r="H121" s="272"/>
      <c r="I121" s="272"/>
      <c r="J121" s="130" t="s">
        <v>303</v>
      </c>
      <c r="K121" s="130" t="s">
        <v>304</v>
      </c>
      <c r="L121" s="273" t="s">
        <v>305</v>
      </c>
      <c r="M121" s="273"/>
      <c r="N121" s="272" t="s">
        <v>291</v>
      </c>
      <c r="O121" s="272"/>
      <c r="P121" s="272"/>
      <c r="Q121" s="274"/>
      <c r="R121" s="131"/>
      <c r="T121" s="74" t="s">
        <v>306</v>
      </c>
      <c r="U121" s="75" t="s">
        <v>38</v>
      </c>
      <c r="V121" s="75" t="s">
        <v>307</v>
      </c>
      <c r="W121" s="75" t="s">
        <v>308</v>
      </c>
      <c r="X121" s="75" t="s">
        <v>309</v>
      </c>
      <c r="Y121" s="75" t="s">
        <v>310</v>
      </c>
      <c r="Z121" s="75" t="s">
        <v>311</v>
      </c>
      <c r="AA121" s="76" t="s">
        <v>312</v>
      </c>
    </row>
    <row r="122" spans="2:65" s="1" customFormat="1" ht="29.25" customHeight="1" x14ac:dyDescent="0.35">
      <c r="B122" s="33"/>
      <c r="C122" s="78" t="s">
        <v>287</v>
      </c>
      <c r="D122" s="34"/>
      <c r="E122" s="34"/>
      <c r="F122" s="34"/>
      <c r="G122" s="34"/>
      <c r="H122" s="34"/>
      <c r="I122" s="34"/>
      <c r="J122" s="34"/>
      <c r="K122" s="34"/>
      <c r="L122" s="34"/>
      <c r="M122" s="34"/>
      <c r="N122" s="275">
        <f>BK122</f>
        <v>0</v>
      </c>
      <c r="O122" s="276"/>
      <c r="P122" s="276"/>
      <c r="Q122" s="276"/>
      <c r="R122" s="35"/>
      <c r="T122" s="77"/>
      <c r="U122" s="49"/>
      <c r="V122" s="49"/>
      <c r="W122" s="132">
        <f>W123+W172</f>
        <v>64717.156000000003</v>
      </c>
      <c r="X122" s="49"/>
      <c r="Y122" s="132">
        <f>Y123+Y172</f>
        <v>75.346150000000009</v>
      </c>
      <c r="Z122" s="49"/>
      <c r="AA122" s="133">
        <f>AA123+AA172</f>
        <v>0</v>
      </c>
      <c r="AT122" s="19" t="s">
        <v>73</v>
      </c>
      <c r="AU122" s="19" t="s">
        <v>293</v>
      </c>
      <c r="BK122" s="134">
        <f>BK123+BK172</f>
        <v>0</v>
      </c>
    </row>
    <row r="123" spans="2:65" s="10" customFormat="1" ht="37.35" customHeight="1" x14ac:dyDescent="0.35">
      <c r="B123" s="135"/>
      <c r="C123" s="136"/>
      <c r="D123" s="137" t="s">
        <v>347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277">
        <f>BK123</f>
        <v>0</v>
      </c>
      <c r="O123" s="258"/>
      <c r="P123" s="258"/>
      <c r="Q123" s="258"/>
      <c r="R123" s="138"/>
      <c r="T123" s="139"/>
      <c r="U123" s="136"/>
      <c r="V123" s="136"/>
      <c r="W123" s="140">
        <f>W124+W144+W149+W155+W157+W162+W164</f>
        <v>54449.671999999999</v>
      </c>
      <c r="X123" s="136"/>
      <c r="Y123" s="140">
        <f>Y124+Y144+Y149+Y155+Y157+Y162+Y164</f>
        <v>71.932580000000002</v>
      </c>
      <c r="Z123" s="136"/>
      <c r="AA123" s="141">
        <f>AA124+AA144+AA149+AA155+AA157+AA162+AA164</f>
        <v>0</v>
      </c>
      <c r="AR123" s="142" t="s">
        <v>81</v>
      </c>
      <c r="AT123" s="143" t="s">
        <v>73</v>
      </c>
      <c r="AU123" s="143" t="s">
        <v>74</v>
      </c>
      <c r="AY123" s="142" t="s">
        <v>313</v>
      </c>
      <c r="BK123" s="144">
        <f>BK124+BK144+BK149+BK155+BK157+BK162+BK164</f>
        <v>0</v>
      </c>
    </row>
    <row r="124" spans="2:65" s="10" customFormat="1" ht="19.899999999999999" customHeight="1" x14ac:dyDescent="0.3">
      <c r="B124" s="135"/>
      <c r="C124" s="136"/>
      <c r="D124" s="145" t="s">
        <v>348</v>
      </c>
      <c r="E124" s="145"/>
      <c r="F124" s="145"/>
      <c r="G124" s="145"/>
      <c r="H124" s="145"/>
      <c r="I124" s="145"/>
      <c r="J124" s="145"/>
      <c r="K124" s="145"/>
      <c r="L124" s="145"/>
      <c r="M124" s="145"/>
      <c r="N124" s="269">
        <f>BK124</f>
        <v>0</v>
      </c>
      <c r="O124" s="270"/>
      <c r="P124" s="270"/>
      <c r="Q124" s="270"/>
      <c r="R124" s="138"/>
      <c r="T124" s="139"/>
      <c r="U124" s="136"/>
      <c r="V124" s="136"/>
      <c r="W124" s="140">
        <f>SUM(W125:W143)</f>
        <v>42528.870999999999</v>
      </c>
      <c r="X124" s="136"/>
      <c r="Y124" s="140">
        <f>SUM(Y125:Y143)</f>
        <v>2.4304000000000001</v>
      </c>
      <c r="Z124" s="136"/>
      <c r="AA124" s="141">
        <f>SUM(AA125:AA143)</f>
        <v>0</v>
      </c>
      <c r="AR124" s="142" t="s">
        <v>81</v>
      </c>
      <c r="AT124" s="143" t="s">
        <v>73</v>
      </c>
      <c r="AU124" s="143" t="s">
        <v>81</v>
      </c>
      <c r="AY124" s="142" t="s">
        <v>313</v>
      </c>
      <c r="BK124" s="144">
        <f>SUM(BK125:BK143)</f>
        <v>0</v>
      </c>
    </row>
    <row r="125" spans="2:65" s="1" customFormat="1" ht="31.5" customHeight="1" x14ac:dyDescent="0.3">
      <c r="B125" s="146"/>
      <c r="C125" s="147" t="s">
        <v>81</v>
      </c>
      <c r="D125" s="147" t="s">
        <v>314</v>
      </c>
      <c r="E125" s="148" t="s">
        <v>388</v>
      </c>
      <c r="F125" s="245" t="s">
        <v>1829</v>
      </c>
      <c r="G125" s="245"/>
      <c r="H125" s="245"/>
      <c r="I125" s="245"/>
      <c r="J125" s="149" t="s">
        <v>390</v>
      </c>
      <c r="K125" s="150">
        <v>340</v>
      </c>
      <c r="L125" s="246">
        <v>0</v>
      </c>
      <c r="M125" s="246"/>
      <c r="N125" s="246">
        <f t="shared" ref="N125:N138" si="0"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0.2</v>
      </c>
      <c r="W125" s="153">
        <f t="shared" ref="W125:W138" si="1">V125*K125</f>
        <v>68</v>
      </c>
      <c r="X125" s="153">
        <v>0</v>
      </c>
      <c r="Y125" s="153">
        <f t="shared" ref="Y125:Y138" si="2">X125*K125</f>
        <v>0</v>
      </c>
      <c r="Z125" s="153">
        <v>0</v>
      </c>
      <c r="AA125" s="154">
        <f t="shared" ref="AA125:AA138" si="3"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ref="BE125:BE138" si="4">IF(U125="základní",N125,0)</f>
        <v>0</v>
      </c>
      <c r="BF125" s="155">
        <f t="shared" ref="BF125:BF138" si="5">IF(U125="snížená",N125,0)</f>
        <v>0</v>
      </c>
      <c r="BG125" s="155">
        <f t="shared" ref="BG125:BG138" si="6">IF(U125="zákl. přenesená",N125,0)</f>
        <v>0</v>
      </c>
      <c r="BH125" s="155">
        <f t="shared" ref="BH125:BH138" si="7">IF(U125="sníž. přenesená",N125,0)</f>
        <v>0</v>
      </c>
      <c r="BI125" s="155">
        <f t="shared" ref="BI125:BI138" si="8">IF(U125="nulová",N125,0)</f>
        <v>0</v>
      </c>
      <c r="BJ125" s="19" t="s">
        <v>81</v>
      </c>
      <c r="BK125" s="155">
        <f t="shared" ref="BK125:BK138" si="9">ROUND(L125*K125,2)</f>
        <v>0</v>
      </c>
      <c r="BL125" s="19" t="s">
        <v>318</v>
      </c>
      <c r="BM125" s="19" t="s">
        <v>1298</v>
      </c>
    </row>
    <row r="126" spans="2:65" s="1" customFormat="1" ht="31.5" customHeight="1" x14ac:dyDescent="0.3">
      <c r="B126" s="146"/>
      <c r="C126" s="147" t="s">
        <v>86</v>
      </c>
      <c r="D126" s="147" t="s">
        <v>314</v>
      </c>
      <c r="E126" s="148" t="s">
        <v>391</v>
      </c>
      <c r="F126" s="245" t="s">
        <v>1830</v>
      </c>
      <c r="G126" s="245"/>
      <c r="H126" s="245"/>
      <c r="I126" s="245"/>
      <c r="J126" s="149" t="s">
        <v>393</v>
      </c>
      <c r="K126" s="150">
        <v>60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 t="shared" si="1"/>
        <v>0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1299</v>
      </c>
    </row>
    <row r="127" spans="2:65" s="1" customFormat="1" ht="31.5" customHeight="1" x14ac:dyDescent="0.3">
      <c r="B127" s="146"/>
      <c r="C127" s="147" t="s">
        <v>210</v>
      </c>
      <c r="D127" s="147" t="s">
        <v>314</v>
      </c>
      <c r="E127" s="148" t="s">
        <v>394</v>
      </c>
      <c r="F127" s="245" t="s">
        <v>395</v>
      </c>
      <c r="G127" s="245"/>
      <c r="H127" s="245"/>
      <c r="I127" s="245"/>
      <c r="J127" s="149" t="s">
        <v>396</v>
      </c>
      <c r="K127" s="150">
        <v>20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0.70299999999999996</v>
      </c>
      <c r="W127" s="153">
        <f t="shared" si="1"/>
        <v>14.059999999999999</v>
      </c>
      <c r="X127" s="153">
        <v>8.6800000000000002E-3</v>
      </c>
      <c r="Y127" s="153">
        <f t="shared" si="2"/>
        <v>0.1736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1300</v>
      </c>
    </row>
    <row r="128" spans="2:65" s="1" customFormat="1" ht="31.5" customHeight="1" x14ac:dyDescent="0.3">
      <c r="B128" s="146"/>
      <c r="C128" s="147" t="s">
        <v>318</v>
      </c>
      <c r="D128" s="147" t="s">
        <v>314</v>
      </c>
      <c r="E128" s="148" t="s">
        <v>397</v>
      </c>
      <c r="F128" s="245" t="s">
        <v>398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1.153</v>
      </c>
      <c r="W128" s="153">
        <f t="shared" si="1"/>
        <v>23.060000000000002</v>
      </c>
      <c r="X128" s="153">
        <v>1.269E-2</v>
      </c>
      <c r="Y128" s="153">
        <f t="shared" si="2"/>
        <v>0.25380000000000003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1301</v>
      </c>
    </row>
    <row r="129" spans="2:65" s="1" customFormat="1" ht="31.5" customHeight="1" x14ac:dyDescent="0.3">
      <c r="B129" s="146"/>
      <c r="C129" s="147" t="s">
        <v>326</v>
      </c>
      <c r="D129" s="147" t="s">
        <v>314</v>
      </c>
      <c r="E129" s="148" t="s">
        <v>399</v>
      </c>
      <c r="F129" s="245" t="s">
        <v>400</v>
      </c>
      <c r="G129" s="245"/>
      <c r="H129" s="245"/>
      <c r="I129" s="245"/>
      <c r="J129" s="149" t="s">
        <v>396</v>
      </c>
      <c r="K129" s="150">
        <v>20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0.54700000000000004</v>
      </c>
      <c r="W129" s="153">
        <f t="shared" si="1"/>
        <v>10.940000000000001</v>
      </c>
      <c r="X129" s="153">
        <v>3.6900000000000002E-2</v>
      </c>
      <c r="Y129" s="153">
        <f t="shared" si="2"/>
        <v>0.73799999999999999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1302</v>
      </c>
    </row>
    <row r="130" spans="2:65" s="1" customFormat="1" ht="31.5" customHeight="1" x14ac:dyDescent="0.3">
      <c r="B130" s="146"/>
      <c r="C130" s="147" t="s">
        <v>368</v>
      </c>
      <c r="D130" s="147" t="s">
        <v>314</v>
      </c>
      <c r="E130" s="148" t="s">
        <v>1627</v>
      </c>
      <c r="F130" s="245" t="s">
        <v>1853</v>
      </c>
      <c r="G130" s="245"/>
      <c r="H130" s="245"/>
      <c r="I130" s="245"/>
      <c r="J130" s="149" t="s">
        <v>353</v>
      </c>
      <c r="K130" s="150">
        <v>23221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0.112</v>
      </c>
      <c r="W130" s="153">
        <f t="shared" si="1"/>
        <v>2600.752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1303</v>
      </c>
    </row>
    <row r="131" spans="2:65" s="1" customFormat="1" ht="31.5" customHeight="1" x14ac:dyDescent="0.3">
      <c r="B131" s="146"/>
      <c r="C131" s="147" t="s">
        <v>372</v>
      </c>
      <c r="D131" s="147" t="s">
        <v>314</v>
      </c>
      <c r="E131" s="148" t="s">
        <v>401</v>
      </c>
      <c r="F131" s="245" t="s">
        <v>408</v>
      </c>
      <c r="G131" s="245"/>
      <c r="H131" s="245"/>
      <c r="I131" s="245"/>
      <c r="J131" s="149" t="s">
        <v>353</v>
      </c>
      <c r="K131" s="150">
        <v>200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7.2999999999999995E-2</v>
      </c>
      <c r="W131" s="153">
        <f t="shared" si="1"/>
        <v>14.6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1304</v>
      </c>
    </row>
    <row r="132" spans="2:65" s="1" customFormat="1" ht="31.5" customHeight="1" x14ac:dyDescent="0.3">
      <c r="B132" s="146"/>
      <c r="C132" s="147" t="s">
        <v>376</v>
      </c>
      <c r="D132" s="147" t="s">
        <v>314</v>
      </c>
      <c r="E132" s="148" t="s">
        <v>403</v>
      </c>
      <c r="F132" s="245" t="s">
        <v>1858</v>
      </c>
      <c r="G132" s="245"/>
      <c r="H132" s="245"/>
      <c r="I132" s="245"/>
      <c r="J132" s="149" t="s">
        <v>353</v>
      </c>
      <c r="K132" s="150">
        <v>23221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0.253</v>
      </c>
      <c r="W132" s="153">
        <f t="shared" si="1"/>
        <v>5874.9130000000005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1305</v>
      </c>
    </row>
    <row r="133" spans="2:65" s="1" customFormat="1" ht="31.5" customHeight="1" x14ac:dyDescent="0.3">
      <c r="B133" s="146"/>
      <c r="C133" s="147" t="s">
        <v>402</v>
      </c>
      <c r="D133" s="147" t="s">
        <v>314</v>
      </c>
      <c r="E133" s="148" t="s">
        <v>410</v>
      </c>
      <c r="F133" s="245" t="s">
        <v>411</v>
      </c>
      <c r="G133" s="245"/>
      <c r="H133" s="245"/>
      <c r="I133" s="245"/>
      <c r="J133" s="149" t="s">
        <v>353</v>
      </c>
      <c r="K133" s="150">
        <v>10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8.8999999999999996E-2</v>
      </c>
      <c r="W133" s="153">
        <f t="shared" si="1"/>
        <v>0.8899999999999999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1306</v>
      </c>
    </row>
    <row r="134" spans="2:65" s="1" customFormat="1" ht="31.5" customHeight="1" x14ac:dyDescent="0.3">
      <c r="B134" s="146"/>
      <c r="C134" s="147" t="s">
        <v>405</v>
      </c>
      <c r="D134" s="147" t="s">
        <v>314</v>
      </c>
      <c r="E134" s="148" t="s">
        <v>413</v>
      </c>
      <c r="F134" s="245" t="s">
        <v>414</v>
      </c>
      <c r="G134" s="245"/>
      <c r="H134" s="245"/>
      <c r="I134" s="245"/>
      <c r="J134" s="149" t="s">
        <v>387</v>
      </c>
      <c r="K134" s="150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0.67300000000000004</v>
      </c>
      <c r="W134" s="153">
        <f t="shared" si="1"/>
        <v>53.84</v>
      </c>
      <c r="X134" s="153">
        <v>1.5599999999999999E-2</v>
      </c>
      <c r="Y134" s="153">
        <f t="shared" si="2"/>
        <v>1.248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1307</v>
      </c>
    </row>
    <row r="135" spans="2:65" s="1" customFormat="1" ht="31.5" customHeight="1" x14ac:dyDescent="0.3">
      <c r="B135" s="146"/>
      <c r="C135" s="147" t="s">
        <v>406</v>
      </c>
      <c r="D135" s="147" t="s">
        <v>314</v>
      </c>
      <c r="E135" s="148" t="s">
        <v>415</v>
      </c>
      <c r="F135" s="245" t="s">
        <v>416</v>
      </c>
      <c r="G135" s="245"/>
      <c r="H135" s="245"/>
      <c r="I135" s="245"/>
      <c r="J135" s="149" t="s">
        <v>387</v>
      </c>
      <c r="K135" s="150">
        <v>80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16.001999999999999</v>
      </c>
      <c r="W135" s="153">
        <f t="shared" si="1"/>
        <v>1280.1599999999999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1308</v>
      </c>
    </row>
    <row r="136" spans="2:65" s="1" customFormat="1" ht="31.5" customHeight="1" x14ac:dyDescent="0.3">
      <c r="B136" s="146"/>
      <c r="C136" s="147" t="s">
        <v>407</v>
      </c>
      <c r="D136" s="147" t="s">
        <v>314</v>
      </c>
      <c r="E136" s="148" t="s">
        <v>417</v>
      </c>
      <c r="F136" s="245" t="s">
        <v>418</v>
      </c>
      <c r="G136" s="245"/>
      <c r="H136" s="245"/>
      <c r="I136" s="245"/>
      <c r="J136" s="149" t="s">
        <v>353</v>
      </c>
      <c r="K136" s="150">
        <v>20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0.47899999999999998</v>
      </c>
      <c r="W136" s="153">
        <f t="shared" si="1"/>
        <v>9.58</v>
      </c>
      <c r="X136" s="153">
        <v>8.4999999999999995E-4</v>
      </c>
      <c r="Y136" s="153">
        <f t="shared" si="2"/>
        <v>1.6999999999999998E-2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1309</v>
      </c>
    </row>
    <row r="137" spans="2:65" s="1" customFormat="1" ht="31.5" customHeight="1" x14ac:dyDescent="0.3">
      <c r="B137" s="146"/>
      <c r="C137" s="147" t="s">
        <v>409</v>
      </c>
      <c r="D137" s="147" t="s">
        <v>314</v>
      </c>
      <c r="E137" s="148" t="s">
        <v>359</v>
      </c>
      <c r="F137" s="245" t="s">
        <v>360</v>
      </c>
      <c r="G137" s="245"/>
      <c r="H137" s="245"/>
      <c r="I137" s="245"/>
      <c r="J137" s="149" t="s">
        <v>353</v>
      </c>
      <c r="K137" s="150">
        <v>23221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0.32700000000000001</v>
      </c>
      <c r="W137" s="153">
        <f t="shared" si="1"/>
        <v>7593.2670000000007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1310</v>
      </c>
    </row>
    <row r="138" spans="2:65" s="1" customFormat="1" ht="31.5" customHeight="1" x14ac:dyDescent="0.3">
      <c r="B138" s="146"/>
      <c r="C138" s="147" t="s">
        <v>412</v>
      </c>
      <c r="D138" s="147" t="s">
        <v>314</v>
      </c>
      <c r="E138" s="148" t="s">
        <v>362</v>
      </c>
      <c r="F138" s="245" t="s">
        <v>363</v>
      </c>
      <c r="G138" s="245"/>
      <c r="H138" s="245"/>
      <c r="I138" s="245"/>
      <c r="J138" s="149" t="s">
        <v>353</v>
      </c>
      <c r="K138" s="150">
        <v>23221</v>
      </c>
      <c r="L138" s="246">
        <v>0</v>
      </c>
      <c r="M138" s="246"/>
      <c r="N138" s="246">
        <f t="shared" si="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0.51900000000000002</v>
      </c>
      <c r="W138" s="153">
        <f t="shared" si="1"/>
        <v>12051.699000000001</v>
      </c>
      <c r="X138" s="153">
        <v>0</v>
      </c>
      <c r="Y138" s="153">
        <f t="shared" si="2"/>
        <v>0</v>
      </c>
      <c r="Z138" s="153">
        <v>0</v>
      </c>
      <c r="AA138" s="154">
        <f t="shared" si="3"/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 t="shared" si="4"/>
        <v>0</v>
      </c>
      <c r="BF138" s="155">
        <f t="shared" si="5"/>
        <v>0</v>
      </c>
      <c r="BG138" s="155">
        <f t="shared" si="6"/>
        <v>0</v>
      </c>
      <c r="BH138" s="155">
        <f t="shared" si="7"/>
        <v>0</v>
      </c>
      <c r="BI138" s="155">
        <f t="shared" si="8"/>
        <v>0</v>
      </c>
      <c r="BJ138" s="19" t="s">
        <v>81</v>
      </c>
      <c r="BK138" s="155">
        <f t="shared" si="9"/>
        <v>0</v>
      </c>
      <c r="BL138" s="19" t="s">
        <v>318</v>
      </c>
      <c r="BM138" s="19" t="s">
        <v>1311</v>
      </c>
    </row>
    <row r="139" spans="2:65" s="1" customFormat="1" ht="31.5" customHeight="1" x14ac:dyDescent="0.3">
      <c r="B139" s="146"/>
      <c r="C139" s="147">
        <v>15</v>
      </c>
      <c r="D139" s="147" t="s">
        <v>314</v>
      </c>
      <c r="E139" s="148" t="s">
        <v>422</v>
      </c>
      <c r="F139" s="245" t="s">
        <v>423</v>
      </c>
      <c r="G139" s="245"/>
      <c r="H139" s="245"/>
      <c r="I139" s="245"/>
      <c r="J139" s="149" t="s">
        <v>353</v>
      </c>
      <c r="K139" s="150">
        <v>21530</v>
      </c>
      <c r="L139" s="246">
        <v>0</v>
      </c>
      <c r="M139" s="246"/>
      <c r="N139" s="246">
        <f>ROUND(L139*K139,2)</f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4.2999999999999997E-2</v>
      </c>
      <c r="W139" s="153">
        <f>V139*K139</f>
        <v>925.79</v>
      </c>
      <c r="X139" s="153">
        <v>0</v>
      </c>
      <c r="Y139" s="153">
        <f>X139*K139</f>
        <v>0</v>
      </c>
      <c r="Z139" s="153">
        <v>0</v>
      </c>
      <c r="AA139" s="154">
        <f>Z139*K139</f>
        <v>0</v>
      </c>
      <c r="AR139" s="19" t="s">
        <v>318</v>
      </c>
      <c r="AT139" s="19" t="s">
        <v>314</v>
      </c>
      <c r="AU139" s="19" t="s">
        <v>86</v>
      </c>
      <c r="AY139" s="19" t="s">
        <v>313</v>
      </c>
      <c r="BE139" s="155">
        <f>IF(U139="základní",N139,0)</f>
        <v>0</v>
      </c>
      <c r="BF139" s="155">
        <f>IF(U139="snížená",N139,0)</f>
        <v>0</v>
      </c>
      <c r="BG139" s="155">
        <f>IF(U139="zákl. přenesená",N139,0)</f>
        <v>0</v>
      </c>
      <c r="BH139" s="155">
        <f>IF(U139="sníž. přenesená",N139,0)</f>
        <v>0</v>
      </c>
      <c r="BI139" s="155">
        <f>IF(U139="nulová",N139,0)</f>
        <v>0</v>
      </c>
      <c r="BJ139" s="19" t="s">
        <v>81</v>
      </c>
      <c r="BK139" s="155">
        <f>ROUND(L139*K139,2)</f>
        <v>0</v>
      </c>
      <c r="BL139" s="19" t="s">
        <v>318</v>
      </c>
      <c r="BM139" s="19" t="s">
        <v>1312</v>
      </c>
    </row>
    <row r="140" spans="2:65" s="11" customFormat="1" ht="22.5" customHeight="1" x14ac:dyDescent="0.3">
      <c r="B140" s="159"/>
      <c r="C140" s="160"/>
      <c r="D140" s="160"/>
      <c r="E140" s="161" t="s">
        <v>5</v>
      </c>
      <c r="F140" s="286" t="s">
        <v>1855</v>
      </c>
      <c r="G140" s="287"/>
      <c r="H140" s="287"/>
      <c r="I140" s="287"/>
      <c r="J140" s="160"/>
      <c r="K140" s="162"/>
      <c r="L140" s="160"/>
      <c r="M140" s="160"/>
      <c r="N140" s="160"/>
      <c r="O140" s="160"/>
      <c r="P140" s="160"/>
      <c r="Q140" s="160"/>
      <c r="R140" s="163"/>
      <c r="T140" s="164"/>
      <c r="U140" s="160"/>
      <c r="V140" s="160"/>
      <c r="W140" s="160"/>
      <c r="X140" s="160"/>
      <c r="Y140" s="160"/>
      <c r="Z140" s="160"/>
      <c r="AA140" s="165"/>
      <c r="AT140" s="166" t="s">
        <v>355</v>
      </c>
      <c r="AU140" s="166" t="s">
        <v>86</v>
      </c>
      <c r="AV140" s="11" t="s">
        <v>86</v>
      </c>
      <c r="AW140" s="11" t="s">
        <v>32</v>
      </c>
      <c r="AX140" s="11" t="s">
        <v>81</v>
      </c>
      <c r="AY140" s="166" t="s">
        <v>313</v>
      </c>
    </row>
    <row r="141" spans="2:65" s="1" customFormat="1" ht="31.5" customHeight="1" x14ac:dyDescent="0.3">
      <c r="B141" s="146"/>
      <c r="C141" s="147">
        <v>16</v>
      </c>
      <c r="D141" s="147" t="s">
        <v>314</v>
      </c>
      <c r="E141" s="148" t="s">
        <v>369</v>
      </c>
      <c r="F141" s="245" t="s">
        <v>370</v>
      </c>
      <c r="G141" s="245"/>
      <c r="H141" s="245"/>
      <c r="I141" s="245"/>
      <c r="J141" s="149" t="s">
        <v>353</v>
      </c>
      <c r="K141" s="150">
        <v>21530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0.29899999999999999</v>
      </c>
      <c r="W141" s="153">
        <f>V141*K141</f>
        <v>6437.4699999999993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1313</v>
      </c>
    </row>
    <row r="142" spans="2:65" s="1" customFormat="1" ht="31.5" customHeight="1" x14ac:dyDescent="0.3">
      <c r="B142" s="146"/>
      <c r="C142" s="147">
        <v>17</v>
      </c>
      <c r="D142" s="147" t="s">
        <v>314</v>
      </c>
      <c r="E142" s="148" t="s">
        <v>428</v>
      </c>
      <c r="F142" s="245" t="s">
        <v>429</v>
      </c>
      <c r="G142" s="245"/>
      <c r="H142" s="245"/>
      <c r="I142" s="245"/>
      <c r="J142" s="149" t="s">
        <v>353</v>
      </c>
      <c r="K142" s="150">
        <v>19475</v>
      </c>
      <c r="L142" s="246">
        <v>0</v>
      </c>
      <c r="M142" s="246"/>
      <c r="N142" s="246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0.28599999999999998</v>
      </c>
      <c r="W142" s="153">
        <f>V142*K142</f>
        <v>5569.8499999999995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318</v>
      </c>
      <c r="AT142" s="19" t="s">
        <v>314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1314</v>
      </c>
    </row>
    <row r="143" spans="2:65" s="1" customFormat="1" ht="33.75" customHeight="1" x14ac:dyDescent="0.3">
      <c r="B143" s="146"/>
      <c r="C143" s="167">
        <v>18</v>
      </c>
      <c r="D143" s="167" t="s">
        <v>435</v>
      </c>
      <c r="E143" s="168" t="s">
        <v>1837</v>
      </c>
      <c r="F143" s="284" t="s">
        <v>1995</v>
      </c>
      <c r="G143" s="284"/>
      <c r="H143" s="284"/>
      <c r="I143" s="284"/>
      <c r="J143" s="169" t="s">
        <v>379</v>
      </c>
      <c r="K143" s="170">
        <v>35060</v>
      </c>
      <c r="L143" s="285">
        <v>0</v>
      </c>
      <c r="M143" s="285"/>
      <c r="N143" s="285">
        <f>ROUND(L143*K143,2)</f>
        <v>0</v>
      </c>
      <c r="O143" s="246"/>
      <c r="P143" s="246"/>
      <c r="Q143" s="246"/>
      <c r="R143" s="151"/>
      <c r="T143" s="152" t="s">
        <v>5</v>
      </c>
      <c r="U143" s="42" t="s">
        <v>39</v>
      </c>
      <c r="V143" s="153">
        <v>0</v>
      </c>
      <c r="W143" s="153">
        <f>V143*K143</f>
        <v>0</v>
      </c>
      <c r="X143" s="153">
        <v>0</v>
      </c>
      <c r="Y143" s="153">
        <f>X143*K143</f>
        <v>0</v>
      </c>
      <c r="Z143" s="153">
        <v>0</v>
      </c>
      <c r="AA143" s="154">
        <f>Z143*K143</f>
        <v>0</v>
      </c>
      <c r="AR143" s="19" t="s">
        <v>376</v>
      </c>
      <c r="AT143" s="19" t="s">
        <v>435</v>
      </c>
      <c r="AU143" s="19" t="s">
        <v>86</v>
      </c>
      <c r="AY143" s="19" t="s">
        <v>313</v>
      </c>
      <c r="BE143" s="155">
        <f>IF(U143="základní",N143,0)</f>
        <v>0</v>
      </c>
      <c r="BF143" s="155">
        <f>IF(U143="snížená",N143,0)</f>
        <v>0</v>
      </c>
      <c r="BG143" s="155">
        <f>IF(U143="zákl. přenesená",N143,0)</f>
        <v>0</v>
      </c>
      <c r="BH143" s="155">
        <f>IF(U143="sníž. přenesená",N143,0)</f>
        <v>0</v>
      </c>
      <c r="BI143" s="155">
        <f>IF(U143="nulová",N143,0)</f>
        <v>0</v>
      </c>
      <c r="BJ143" s="19" t="s">
        <v>81</v>
      </c>
      <c r="BK143" s="155">
        <f>ROUND(L143*K143,2)</f>
        <v>0</v>
      </c>
      <c r="BL143" s="19" t="s">
        <v>318</v>
      </c>
      <c r="BM143" s="19" t="s">
        <v>1864</v>
      </c>
    </row>
    <row r="144" spans="2:65" s="10" customFormat="1" ht="29.85" customHeight="1" x14ac:dyDescent="0.3">
      <c r="B144" s="135"/>
      <c r="C144" s="136"/>
      <c r="D144" s="145" t="s">
        <v>349</v>
      </c>
      <c r="E144" s="145"/>
      <c r="F144" s="145"/>
      <c r="G144" s="145"/>
      <c r="H144" s="145"/>
      <c r="I144" s="145"/>
      <c r="J144" s="145"/>
      <c r="K144" s="145"/>
      <c r="L144" s="145"/>
      <c r="M144" s="145"/>
      <c r="N144" s="269">
        <f>BK144</f>
        <v>0</v>
      </c>
      <c r="O144" s="270"/>
      <c r="P144" s="270"/>
      <c r="Q144" s="270"/>
      <c r="R144" s="138"/>
      <c r="T144" s="139"/>
      <c r="U144" s="136"/>
      <c r="V144" s="136"/>
      <c r="W144" s="140">
        <f>SUM(W145:W148)</f>
        <v>6163.26</v>
      </c>
      <c r="X144" s="136"/>
      <c r="Y144" s="140">
        <f>SUM(Y145:Y148)</f>
        <v>17.98104</v>
      </c>
      <c r="Z144" s="136"/>
      <c r="AA144" s="141">
        <f>SUM(AA145:AA148)</f>
        <v>0</v>
      </c>
      <c r="AR144" s="142" t="s">
        <v>81</v>
      </c>
      <c r="AT144" s="143" t="s">
        <v>73</v>
      </c>
      <c r="AU144" s="143" t="s">
        <v>81</v>
      </c>
      <c r="AY144" s="142" t="s">
        <v>313</v>
      </c>
      <c r="BK144" s="144">
        <f>SUM(BK145:BK148)</f>
        <v>0</v>
      </c>
    </row>
    <row r="145" spans="2:65" s="1" customFormat="1" ht="31.5" customHeight="1" x14ac:dyDescent="0.3">
      <c r="B145" s="146"/>
      <c r="C145" s="147">
        <v>19</v>
      </c>
      <c r="D145" s="147" t="s">
        <v>314</v>
      </c>
      <c r="E145" s="148" t="s">
        <v>432</v>
      </c>
      <c r="F145" s="245" t="s">
        <v>433</v>
      </c>
      <c r="G145" s="245"/>
      <c r="H145" s="245"/>
      <c r="I145" s="245"/>
      <c r="J145" s="149" t="s">
        <v>387</v>
      </c>
      <c r="K145" s="150">
        <v>27522</v>
      </c>
      <c r="L145" s="246">
        <v>0</v>
      </c>
      <c r="M145" s="246"/>
      <c r="N145" s="246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0.13</v>
      </c>
      <c r="W145" s="153">
        <f>V145*K145</f>
        <v>3577.86</v>
      </c>
      <c r="X145" s="153">
        <v>0</v>
      </c>
      <c r="Y145" s="153">
        <f>X145*K145</f>
        <v>0</v>
      </c>
      <c r="Z145" s="153">
        <v>0</v>
      </c>
      <c r="AA145" s="154">
        <f>Z145*K145</f>
        <v>0</v>
      </c>
      <c r="AR145" s="19" t="s">
        <v>318</v>
      </c>
      <c r="AT145" s="19" t="s">
        <v>314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1315</v>
      </c>
    </row>
    <row r="146" spans="2:65" s="1" customFormat="1" ht="22.5" customHeight="1" x14ac:dyDescent="0.3">
      <c r="B146" s="146"/>
      <c r="C146" s="167">
        <v>20</v>
      </c>
      <c r="D146" s="167" t="s">
        <v>435</v>
      </c>
      <c r="E146" s="168" t="s">
        <v>436</v>
      </c>
      <c r="F146" s="284" t="s">
        <v>437</v>
      </c>
      <c r="G146" s="284"/>
      <c r="H146" s="284"/>
      <c r="I146" s="284"/>
      <c r="J146" s="169" t="s">
        <v>387</v>
      </c>
      <c r="K146" s="170">
        <v>27522</v>
      </c>
      <c r="L146" s="285">
        <v>0</v>
      </c>
      <c r="M146" s="285"/>
      <c r="N146" s="285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</v>
      </c>
      <c r="W146" s="153">
        <f>V146*K146</f>
        <v>0</v>
      </c>
      <c r="X146" s="153">
        <v>3.2000000000000003E-4</v>
      </c>
      <c r="Y146" s="153">
        <f>X146*K146</f>
        <v>8.8070400000000006</v>
      </c>
      <c r="Z146" s="153">
        <v>0</v>
      </c>
      <c r="AA146" s="154">
        <f>Z146*K146</f>
        <v>0</v>
      </c>
      <c r="AR146" s="19" t="s">
        <v>376</v>
      </c>
      <c r="AT146" s="19" t="s">
        <v>435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1316</v>
      </c>
    </row>
    <row r="147" spans="2:65" s="1" customFormat="1" ht="31.5" customHeight="1" x14ac:dyDescent="0.3">
      <c r="B147" s="146"/>
      <c r="C147" s="147">
        <v>21</v>
      </c>
      <c r="D147" s="147" t="s">
        <v>314</v>
      </c>
      <c r="E147" s="148" t="s">
        <v>439</v>
      </c>
      <c r="F147" s="245" t="s">
        <v>440</v>
      </c>
      <c r="G147" s="245"/>
      <c r="H147" s="245"/>
      <c r="I147" s="245"/>
      <c r="J147" s="149" t="s">
        <v>387</v>
      </c>
      <c r="K147" s="150">
        <v>20850</v>
      </c>
      <c r="L147" s="246">
        <v>0</v>
      </c>
      <c r="M147" s="246"/>
      <c r="N147" s="246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0.124</v>
      </c>
      <c r="W147" s="153">
        <f>V147*K147</f>
        <v>2585.4</v>
      </c>
      <c r="X147" s="153">
        <v>1.3999999999999999E-4</v>
      </c>
      <c r="Y147" s="153">
        <f>X147*K147</f>
        <v>2.9189999999999996</v>
      </c>
      <c r="Z147" s="153">
        <v>0</v>
      </c>
      <c r="AA147" s="154">
        <f>Z147*K147</f>
        <v>0</v>
      </c>
      <c r="AR147" s="19" t="s">
        <v>318</v>
      </c>
      <c r="AT147" s="19" t="s">
        <v>314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1317</v>
      </c>
    </row>
    <row r="148" spans="2:65" s="1" customFormat="1" ht="22.5" customHeight="1" x14ac:dyDescent="0.3">
      <c r="B148" s="146"/>
      <c r="C148" s="167">
        <v>22</v>
      </c>
      <c r="D148" s="167" t="s">
        <v>435</v>
      </c>
      <c r="E148" s="168" t="s">
        <v>442</v>
      </c>
      <c r="F148" s="284" t="s">
        <v>443</v>
      </c>
      <c r="G148" s="284"/>
      <c r="H148" s="284"/>
      <c r="I148" s="284"/>
      <c r="J148" s="169" t="s">
        <v>387</v>
      </c>
      <c r="K148" s="170">
        <v>20850</v>
      </c>
      <c r="L148" s="285">
        <v>0</v>
      </c>
      <c r="M148" s="285"/>
      <c r="N148" s="285">
        <f>ROUND(L148*K148,2)</f>
        <v>0</v>
      </c>
      <c r="O148" s="246"/>
      <c r="P148" s="246"/>
      <c r="Q148" s="246"/>
      <c r="R148" s="151"/>
      <c r="T148" s="152" t="s">
        <v>5</v>
      </c>
      <c r="U148" s="42" t="s">
        <v>39</v>
      </c>
      <c r="V148" s="153">
        <v>0</v>
      </c>
      <c r="W148" s="153">
        <f>V148*K148</f>
        <v>0</v>
      </c>
      <c r="X148" s="153">
        <v>2.9999999999999997E-4</v>
      </c>
      <c r="Y148" s="153">
        <f>X148*K148</f>
        <v>6.2549999999999999</v>
      </c>
      <c r="Z148" s="153">
        <v>0</v>
      </c>
      <c r="AA148" s="154">
        <f>Z148*K148</f>
        <v>0</v>
      </c>
      <c r="AR148" s="19" t="s">
        <v>376</v>
      </c>
      <c r="AT148" s="19" t="s">
        <v>435</v>
      </c>
      <c r="AU148" s="19" t="s">
        <v>86</v>
      </c>
      <c r="AY148" s="19" t="s">
        <v>313</v>
      </c>
      <c r="BE148" s="155">
        <f>IF(U148="základní",N148,0)</f>
        <v>0</v>
      </c>
      <c r="BF148" s="155">
        <f>IF(U148="snížená",N148,0)</f>
        <v>0</v>
      </c>
      <c r="BG148" s="155">
        <f>IF(U148="zákl. přenesená",N148,0)</f>
        <v>0</v>
      </c>
      <c r="BH148" s="155">
        <f>IF(U148="sníž. přenesená",N148,0)</f>
        <v>0</v>
      </c>
      <c r="BI148" s="155">
        <f>IF(U148="nulová",N148,0)</f>
        <v>0</v>
      </c>
      <c r="BJ148" s="19" t="s">
        <v>81</v>
      </c>
      <c r="BK148" s="155">
        <f>ROUND(L148*K148,2)</f>
        <v>0</v>
      </c>
      <c r="BL148" s="19" t="s">
        <v>318</v>
      </c>
      <c r="BM148" s="19" t="s">
        <v>1318</v>
      </c>
    </row>
    <row r="149" spans="2:65" s="10" customFormat="1" ht="29.85" customHeight="1" x14ac:dyDescent="0.3">
      <c r="B149" s="135"/>
      <c r="C149" s="136"/>
      <c r="D149" s="145" t="s">
        <v>382</v>
      </c>
      <c r="E149" s="145"/>
      <c r="F149" s="145"/>
      <c r="G149" s="145"/>
      <c r="H149" s="145"/>
      <c r="I149" s="145"/>
      <c r="J149" s="145"/>
      <c r="K149" s="145"/>
      <c r="L149" s="145"/>
      <c r="M149" s="145"/>
      <c r="N149" s="269">
        <f>BK149</f>
        <v>0</v>
      </c>
      <c r="O149" s="270"/>
      <c r="P149" s="270"/>
      <c r="Q149" s="270"/>
      <c r="R149" s="138"/>
      <c r="T149" s="139"/>
      <c r="U149" s="136"/>
      <c r="V149" s="136"/>
      <c r="W149" s="140">
        <f>SUM(W150:W154)</f>
        <v>5556.7059999999992</v>
      </c>
      <c r="X149" s="136"/>
      <c r="Y149" s="140">
        <f>SUM(Y150:Y154)</f>
        <v>42.681600000000003</v>
      </c>
      <c r="Z149" s="136"/>
      <c r="AA149" s="141">
        <f>SUM(AA150:AA154)</f>
        <v>0</v>
      </c>
      <c r="AR149" s="142" t="s">
        <v>81</v>
      </c>
      <c r="AT149" s="143" t="s">
        <v>73</v>
      </c>
      <c r="AU149" s="143" t="s">
        <v>81</v>
      </c>
      <c r="AY149" s="142" t="s">
        <v>313</v>
      </c>
      <c r="BK149" s="144">
        <f>SUM(BK150:BK154)</f>
        <v>0</v>
      </c>
    </row>
    <row r="150" spans="2:65" s="1" customFormat="1" ht="31.5" customHeight="1" x14ac:dyDescent="0.3">
      <c r="B150" s="146"/>
      <c r="C150" s="147">
        <v>23</v>
      </c>
      <c r="D150" s="147" t="s">
        <v>314</v>
      </c>
      <c r="E150" s="148" t="s">
        <v>446</v>
      </c>
      <c r="F150" s="288" t="s">
        <v>2010</v>
      </c>
      <c r="G150" s="288"/>
      <c r="H150" s="288"/>
      <c r="I150" s="288"/>
      <c r="J150" s="149" t="s">
        <v>353</v>
      </c>
      <c r="K150" s="202">
        <v>2127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1.3029999999999999</v>
      </c>
      <c r="W150" s="153">
        <f>V150*K150</f>
        <v>2771.4809999999998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1319</v>
      </c>
    </row>
    <row r="151" spans="2:65" s="1" customFormat="1" ht="31.5" customHeight="1" x14ac:dyDescent="0.3">
      <c r="B151" s="146"/>
      <c r="C151" s="147" t="s">
        <v>2012</v>
      </c>
      <c r="D151" s="147" t="s">
        <v>314</v>
      </c>
      <c r="E151" s="148" t="s">
        <v>446</v>
      </c>
      <c r="F151" s="288" t="s">
        <v>2011</v>
      </c>
      <c r="G151" s="288"/>
      <c r="H151" s="288"/>
      <c r="I151" s="288"/>
      <c r="J151" s="149" t="s">
        <v>353</v>
      </c>
      <c r="K151" s="202">
        <v>2127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1.3029999999999999</v>
      </c>
      <c r="W151" s="153">
        <f>V151*K151</f>
        <v>2771.4809999999998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1319</v>
      </c>
    </row>
    <row r="152" spans="2:65" s="1" customFormat="1" ht="31.5" customHeight="1" x14ac:dyDescent="0.3">
      <c r="B152" s="146"/>
      <c r="C152" s="147">
        <v>24</v>
      </c>
      <c r="D152" s="147" t="s">
        <v>314</v>
      </c>
      <c r="E152" s="148" t="s">
        <v>449</v>
      </c>
      <c r="F152" s="245" t="s">
        <v>450</v>
      </c>
      <c r="G152" s="245"/>
      <c r="H152" s="245"/>
      <c r="I152" s="245"/>
      <c r="J152" s="149" t="s">
        <v>353</v>
      </c>
      <c r="K152" s="150">
        <v>709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0</v>
      </c>
      <c r="W152" s="153">
        <f>V152*K152</f>
        <v>0</v>
      </c>
      <c r="X152" s="153">
        <v>0</v>
      </c>
      <c r="Y152" s="153">
        <f>X152*K152</f>
        <v>0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1320</v>
      </c>
    </row>
    <row r="153" spans="2:65" s="1" customFormat="1" ht="31.5" customHeight="1" x14ac:dyDescent="0.3">
      <c r="B153" s="146"/>
      <c r="C153" s="147">
        <v>25</v>
      </c>
      <c r="D153" s="147" t="s">
        <v>314</v>
      </c>
      <c r="E153" s="148" t="s">
        <v>1989</v>
      </c>
      <c r="F153" s="283" t="s">
        <v>456</v>
      </c>
      <c r="G153" s="283"/>
      <c r="H153" s="283"/>
      <c r="I153" s="283"/>
      <c r="J153" s="149" t="s">
        <v>387</v>
      </c>
      <c r="K153" s="150">
        <v>51</v>
      </c>
      <c r="L153" s="246">
        <v>0</v>
      </c>
      <c r="M153" s="246"/>
      <c r="N153" s="246">
        <f>ROUND(L153*K153,2)</f>
        <v>0</v>
      </c>
      <c r="O153" s="246"/>
      <c r="P153" s="246"/>
      <c r="Q153" s="246"/>
      <c r="R153" s="151"/>
      <c r="T153" s="152" t="s">
        <v>5</v>
      </c>
      <c r="U153" s="42" t="s">
        <v>39</v>
      </c>
      <c r="V153" s="153">
        <v>4.3999999999999997E-2</v>
      </c>
      <c r="W153" s="153">
        <f>V153*K153</f>
        <v>2.2439999999999998</v>
      </c>
      <c r="X153" s="153">
        <v>0</v>
      </c>
      <c r="Y153" s="153">
        <f>X153*K153</f>
        <v>0</v>
      </c>
      <c r="Z153" s="153">
        <v>0</v>
      </c>
      <c r="AA153" s="154">
        <f>Z153*K153</f>
        <v>0</v>
      </c>
      <c r="AR153" s="19" t="s">
        <v>318</v>
      </c>
      <c r="AT153" s="19" t="s">
        <v>314</v>
      </c>
      <c r="AU153" s="19" t="s">
        <v>86</v>
      </c>
      <c r="AY153" s="19" t="s">
        <v>313</v>
      </c>
      <c r="BE153" s="155">
        <f>IF(U153="základní",N153,0)</f>
        <v>0</v>
      </c>
      <c r="BF153" s="155">
        <f>IF(U153="snížená",N153,0)</f>
        <v>0</v>
      </c>
      <c r="BG153" s="155">
        <f>IF(U153="zákl. přenesená",N153,0)</f>
        <v>0</v>
      </c>
      <c r="BH153" s="155">
        <f>IF(U153="sníž. přenesená",N153,0)</f>
        <v>0</v>
      </c>
      <c r="BI153" s="155">
        <f>IF(U153="nulová",N153,0)</f>
        <v>0</v>
      </c>
      <c r="BJ153" s="19" t="s">
        <v>81</v>
      </c>
      <c r="BK153" s="155">
        <f>ROUND(L153*K153,2)</f>
        <v>0</v>
      </c>
      <c r="BL153" s="19" t="s">
        <v>318</v>
      </c>
      <c r="BM153" s="19" t="s">
        <v>1990</v>
      </c>
    </row>
    <row r="154" spans="2:65" s="1" customFormat="1" ht="31.5" customHeight="1" x14ac:dyDescent="0.3">
      <c r="B154" s="146"/>
      <c r="C154" s="147">
        <v>26</v>
      </c>
      <c r="D154" s="147" t="s">
        <v>314</v>
      </c>
      <c r="E154" s="148" t="s">
        <v>452</v>
      </c>
      <c r="F154" s="245" t="s">
        <v>453</v>
      </c>
      <c r="G154" s="245"/>
      <c r="H154" s="245"/>
      <c r="I154" s="245"/>
      <c r="J154" s="149" t="s">
        <v>353</v>
      </c>
      <c r="K154" s="150">
        <v>20</v>
      </c>
      <c r="L154" s="246">
        <v>0</v>
      </c>
      <c r="M154" s="246"/>
      <c r="N154" s="246">
        <f>ROUND(L154*K154,2)</f>
        <v>0</v>
      </c>
      <c r="O154" s="246"/>
      <c r="P154" s="246"/>
      <c r="Q154" s="246"/>
      <c r="R154" s="151"/>
      <c r="T154" s="152" t="s">
        <v>5</v>
      </c>
      <c r="U154" s="42" t="s">
        <v>39</v>
      </c>
      <c r="V154" s="153">
        <v>0.57499999999999996</v>
      </c>
      <c r="W154" s="153">
        <f>V154*K154</f>
        <v>11.5</v>
      </c>
      <c r="X154" s="153">
        <v>2.13408</v>
      </c>
      <c r="Y154" s="153">
        <f>X154*K154</f>
        <v>42.681600000000003</v>
      </c>
      <c r="Z154" s="153">
        <v>0</v>
      </c>
      <c r="AA154" s="154">
        <f>Z154*K154</f>
        <v>0</v>
      </c>
      <c r="AR154" s="19" t="s">
        <v>318</v>
      </c>
      <c r="AT154" s="19" t="s">
        <v>314</v>
      </c>
      <c r="AU154" s="19" t="s">
        <v>86</v>
      </c>
      <c r="AY154" s="19" t="s">
        <v>313</v>
      </c>
      <c r="BE154" s="155">
        <f>IF(U154="základní",N154,0)</f>
        <v>0</v>
      </c>
      <c r="BF154" s="155">
        <f>IF(U154="snížená",N154,0)</f>
        <v>0</v>
      </c>
      <c r="BG154" s="155">
        <f>IF(U154="zákl. přenesená",N154,0)</f>
        <v>0</v>
      </c>
      <c r="BH154" s="155">
        <f>IF(U154="sníž. přenesená",N154,0)</f>
        <v>0</v>
      </c>
      <c r="BI154" s="155">
        <f>IF(U154="nulová",N154,0)</f>
        <v>0</v>
      </c>
      <c r="BJ154" s="19" t="s">
        <v>81</v>
      </c>
      <c r="BK154" s="155">
        <f>ROUND(L154*K154,2)</f>
        <v>0</v>
      </c>
      <c r="BL154" s="19" t="s">
        <v>318</v>
      </c>
      <c r="BM154" s="19" t="s">
        <v>1321</v>
      </c>
    </row>
    <row r="155" spans="2:65" s="10" customFormat="1" ht="29.85" customHeight="1" x14ac:dyDescent="0.3">
      <c r="B155" s="135"/>
      <c r="C155" s="136"/>
      <c r="D155" s="145" t="s">
        <v>383</v>
      </c>
      <c r="E155" s="145"/>
      <c r="F155" s="145"/>
      <c r="G155" s="145"/>
      <c r="H155" s="145"/>
      <c r="I155" s="145"/>
      <c r="J155" s="145"/>
      <c r="K155" s="145"/>
      <c r="L155" s="145"/>
      <c r="M155" s="145"/>
      <c r="N155" s="281">
        <f>BK155</f>
        <v>0</v>
      </c>
      <c r="O155" s="282"/>
      <c r="P155" s="282"/>
      <c r="Q155" s="282"/>
      <c r="R155" s="138"/>
      <c r="T155" s="139"/>
      <c r="U155" s="136"/>
      <c r="V155" s="136"/>
      <c r="W155" s="140">
        <f>SUM(W156:W156)</f>
        <v>2.2439999999999998</v>
      </c>
      <c r="X155" s="136"/>
      <c r="Y155" s="140">
        <f>SUM(Y156:Y156)</f>
        <v>0</v>
      </c>
      <c r="Z155" s="136"/>
      <c r="AA155" s="141">
        <f>SUM(AA156:AA156)</f>
        <v>0</v>
      </c>
      <c r="AR155" s="142" t="s">
        <v>81</v>
      </c>
      <c r="AT155" s="143" t="s">
        <v>73</v>
      </c>
      <c r="AU155" s="143" t="s">
        <v>81</v>
      </c>
      <c r="AY155" s="142" t="s">
        <v>313</v>
      </c>
      <c r="BK155" s="144">
        <f>SUM(BK156:BK156)</f>
        <v>0</v>
      </c>
    </row>
    <row r="156" spans="2:65" s="1" customFormat="1" ht="31.5" customHeight="1" x14ac:dyDescent="0.3">
      <c r="B156" s="146"/>
      <c r="C156" s="147">
        <v>27</v>
      </c>
      <c r="D156" s="147" t="s">
        <v>314</v>
      </c>
      <c r="E156" s="148" t="s">
        <v>458</v>
      </c>
      <c r="F156" s="283" t="s">
        <v>2001</v>
      </c>
      <c r="G156" s="283"/>
      <c r="H156" s="283"/>
      <c r="I156" s="283"/>
      <c r="J156" s="149" t="s">
        <v>387</v>
      </c>
      <c r="K156" s="150">
        <v>51</v>
      </c>
      <c r="L156" s="246">
        <v>0</v>
      </c>
      <c r="M156" s="246"/>
      <c r="N156" s="246">
        <f>ROUND(L156*K156,2)</f>
        <v>0</v>
      </c>
      <c r="O156" s="246"/>
      <c r="P156" s="246"/>
      <c r="Q156" s="246"/>
      <c r="R156" s="151"/>
      <c r="T156" s="152" t="s">
        <v>5</v>
      </c>
      <c r="U156" s="42" t="s">
        <v>39</v>
      </c>
      <c r="V156" s="153">
        <v>4.3999999999999997E-2</v>
      </c>
      <c r="W156" s="153">
        <f>V156*K156</f>
        <v>2.2439999999999998</v>
      </c>
      <c r="X156" s="153">
        <v>0</v>
      </c>
      <c r="Y156" s="153">
        <f>X156*K156</f>
        <v>0</v>
      </c>
      <c r="Z156" s="153">
        <v>0</v>
      </c>
      <c r="AA156" s="154">
        <f>Z156*K156</f>
        <v>0</v>
      </c>
      <c r="AR156" s="19" t="s">
        <v>318</v>
      </c>
      <c r="AT156" s="19" t="s">
        <v>314</v>
      </c>
      <c r="AU156" s="19" t="s">
        <v>86</v>
      </c>
      <c r="AY156" s="19" t="s">
        <v>313</v>
      </c>
      <c r="BE156" s="155">
        <f>IF(U156="základní",N156,0)</f>
        <v>0</v>
      </c>
      <c r="BF156" s="155">
        <f>IF(U156="snížená",N156,0)</f>
        <v>0</v>
      </c>
      <c r="BG156" s="155">
        <f>IF(U156="zákl. přenesená",N156,0)</f>
        <v>0</v>
      </c>
      <c r="BH156" s="155">
        <f>IF(U156="sníž. přenesená",N156,0)</f>
        <v>0</v>
      </c>
      <c r="BI156" s="155">
        <f>IF(U156="nulová",N156,0)</f>
        <v>0</v>
      </c>
      <c r="BJ156" s="19" t="s">
        <v>81</v>
      </c>
      <c r="BK156" s="155">
        <f>ROUND(L156*K156,2)</f>
        <v>0</v>
      </c>
      <c r="BL156" s="19" t="s">
        <v>318</v>
      </c>
      <c r="BM156" s="19" t="s">
        <v>1322</v>
      </c>
    </row>
    <row r="157" spans="2:65" s="10" customFormat="1" ht="29.85" customHeight="1" x14ac:dyDescent="0.3">
      <c r="B157" s="135"/>
      <c r="C157" s="136"/>
      <c r="D157" s="145" t="s">
        <v>384</v>
      </c>
      <c r="E157" s="145"/>
      <c r="F157" s="145"/>
      <c r="G157" s="145"/>
      <c r="H157" s="145"/>
      <c r="I157" s="145"/>
      <c r="J157" s="145"/>
      <c r="K157" s="145"/>
      <c r="L157" s="145"/>
      <c r="M157" s="145"/>
      <c r="N157" s="281">
        <f>BK157</f>
        <v>0</v>
      </c>
      <c r="O157" s="282"/>
      <c r="P157" s="282"/>
      <c r="Q157" s="282"/>
      <c r="R157" s="138"/>
      <c r="T157" s="139"/>
      <c r="U157" s="136"/>
      <c r="V157" s="136"/>
      <c r="W157" s="140">
        <f>SUM(W158:W161)</f>
        <v>191.73599999999999</v>
      </c>
      <c r="X157" s="136"/>
      <c r="Y157" s="140">
        <f>SUM(Y158:Y161)</f>
        <v>8.8395399999999995</v>
      </c>
      <c r="Z157" s="136"/>
      <c r="AA157" s="141">
        <f>SUM(AA158:AA161)</f>
        <v>0</v>
      </c>
      <c r="AR157" s="142" t="s">
        <v>81</v>
      </c>
      <c r="AT157" s="143" t="s">
        <v>73</v>
      </c>
      <c r="AU157" s="143" t="s">
        <v>81</v>
      </c>
      <c r="AY157" s="142" t="s">
        <v>313</v>
      </c>
      <c r="BK157" s="144">
        <f>SUM(BK158:BK161)</f>
        <v>0</v>
      </c>
    </row>
    <row r="158" spans="2:65" s="1" customFormat="1" ht="31.5" customHeight="1" x14ac:dyDescent="0.3">
      <c r="B158" s="146"/>
      <c r="C158" s="147">
        <v>28</v>
      </c>
      <c r="D158" s="147" t="s">
        <v>314</v>
      </c>
      <c r="E158" s="148" t="s">
        <v>460</v>
      </c>
      <c r="F158" s="245" t="s">
        <v>461</v>
      </c>
      <c r="G158" s="245"/>
      <c r="H158" s="245"/>
      <c r="I158" s="245"/>
      <c r="J158" s="149" t="s">
        <v>462</v>
      </c>
      <c r="K158" s="150">
        <v>30</v>
      </c>
      <c r="L158" s="246">
        <v>0</v>
      </c>
      <c r="M158" s="246"/>
      <c r="N158" s="246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1.5620000000000001</v>
      </c>
      <c r="W158" s="153">
        <f>V158*K158</f>
        <v>46.86</v>
      </c>
      <c r="X158" s="153">
        <v>9.1800000000000007E-3</v>
      </c>
      <c r="Y158" s="153">
        <f>X158*K158</f>
        <v>0.27540000000000003</v>
      </c>
      <c r="Z158" s="153">
        <v>0</v>
      </c>
      <c r="AA158" s="154">
        <f>Z158*K158</f>
        <v>0</v>
      </c>
      <c r="AR158" s="19" t="s">
        <v>318</v>
      </c>
      <c r="AT158" s="19" t="s">
        <v>314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1323</v>
      </c>
    </row>
    <row r="159" spans="2:65" s="1" customFormat="1" ht="31.5" customHeight="1" x14ac:dyDescent="0.3">
      <c r="B159" s="146"/>
      <c r="C159" s="167">
        <v>29</v>
      </c>
      <c r="D159" s="167" t="s">
        <v>435</v>
      </c>
      <c r="E159" s="168" t="s">
        <v>464</v>
      </c>
      <c r="F159" s="284" t="s">
        <v>465</v>
      </c>
      <c r="G159" s="284"/>
      <c r="H159" s="284"/>
      <c r="I159" s="284"/>
      <c r="J159" s="169" t="s">
        <v>462</v>
      </c>
      <c r="K159" s="170">
        <v>30</v>
      </c>
      <c r="L159" s="285">
        <v>0</v>
      </c>
      <c r="M159" s="285"/>
      <c r="N159" s="285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0</v>
      </c>
      <c r="W159" s="153">
        <f>V159*K159</f>
        <v>0</v>
      </c>
      <c r="X159" s="153">
        <v>0.26400000000000001</v>
      </c>
      <c r="Y159" s="153">
        <f>X159*K159</f>
        <v>7.92</v>
      </c>
      <c r="Z159" s="153">
        <v>0</v>
      </c>
      <c r="AA159" s="154">
        <f>Z159*K159</f>
        <v>0</v>
      </c>
      <c r="AR159" s="19" t="s">
        <v>376</v>
      </c>
      <c r="AT159" s="19" t="s">
        <v>435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1324</v>
      </c>
    </row>
    <row r="160" spans="2:65" s="1" customFormat="1" ht="31.5" customHeight="1" x14ac:dyDescent="0.3">
      <c r="B160" s="146"/>
      <c r="C160" s="147">
        <v>30</v>
      </c>
      <c r="D160" s="147" t="s">
        <v>314</v>
      </c>
      <c r="E160" s="148" t="s">
        <v>467</v>
      </c>
      <c r="F160" s="245" t="s">
        <v>468</v>
      </c>
      <c r="G160" s="245"/>
      <c r="H160" s="245"/>
      <c r="I160" s="245"/>
      <c r="J160" s="149" t="s">
        <v>462</v>
      </c>
      <c r="K160" s="150">
        <v>30</v>
      </c>
      <c r="L160" s="246">
        <v>0</v>
      </c>
      <c r="M160" s="246"/>
      <c r="N160" s="246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0.40300000000000002</v>
      </c>
      <c r="W160" s="153">
        <f>V160*K160</f>
        <v>12.09</v>
      </c>
      <c r="X160" s="153">
        <v>1.6000000000000001E-4</v>
      </c>
      <c r="Y160" s="153">
        <f>X160*K160</f>
        <v>4.8000000000000004E-3</v>
      </c>
      <c r="Z160" s="153">
        <v>0</v>
      </c>
      <c r="AA160" s="154">
        <f>Z160*K160</f>
        <v>0</v>
      </c>
      <c r="AR160" s="19" t="s">
        <v>318</v>
      </c>
      <c r="AT160" s="19" t="s">
        <v>314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1325</v>
      </c>
    </row>
    <row r="161" spans="2:65" s="1" customFormat="1" ht="22.5" customHeight="1" x14ac:dyDescent="0.3">
      <c r="B161" s="146"/>
      <c r="C161" s="147">
        <v>31</v>
      </c>
      <c r="D161" s="147" t="s">
        <v>314</v>
      </c>
      <c r="E161" s="148" t="s">
        <v>470</v>
      </c>
      <c r="F161" s="245" t="s">
        <v>471</v>
      </c>
      <c r="G161" s="245"/>
      <c r="H161" s="245"/>
      <c r="I161" s="245"/>
      <c r="J161" s="149" t="s">
        <v>396</v>
      </c>
      <c r="K161" s="150">
        <v>4918</v>
      </c>
      <c r="L161" s="246">
        <v>0</v>
      </c>
      <c r="M161" s="246"/>
      <c r="N161" s="246">
        <f>ROUND(L161*K161,2)</f>
        <v>0</v>
      </c>
      <c r="O161" s="246"/>
      <c r="P161" s="246"/>
      <c r="Q161" s="246"/>
      <c r="R161" s="151"/>
      <c r="T161" s="152" t="s">
        <v>5</v>
      </c>
      <c r="U161" s="42" t="s">
        <v>39</v>
      </c>
      <c r="V161" s="153">
        <v>2.7E-2</v>
      </c>
      <c r="W161" s="153">
        <f>V161*K161</f>
        <v>132.786</v>
      </c>
      <c r="X161" s="153">
        <v>1.2999999999999999E-4</v>
      </c>
      <c r="Y161" s="153">
        <f>X161*K161</f>
        <v>0.63933999999999991</v>
      </c>
      <c r="Z161" s="153">
        <v>0</v>
      </c>
      <c r="AA161" s="154">
        <f>Z161*K161</f>
        <v>0</v>
      </c>
      <c r="AR161" s="19" t="s">
        <v>318</v>
      </c>
      <c r="AT161" s="19" t="s">
        <v>314</v>
      </c>
      <c r="AU161" s="19" t="s">
        <v>86</v>
      </c>
      <c r="AY161" s="19" t="s">
        <v>313</v>
      </c>
      <c r="BE161" s="155">
        <f>IF(U161="základní",N161,0)</f>
        <v>0</v>
      </c>
      <c r="BF161" s="155">
        <f>IF(U161="snížená",N161,0)</f>
        <v>0</v>
      </c>
      <c r="BG161" s="155">
        <f>IF(U161="zákl. přenesená",N161,0)</f>
        <v>0</v>
      </c>
      <c r="BH161" s="155">
        <f>IF(U161="sníž. přenesená",N161,0)</f>
        <v>0</v>
      </c>
      <c r="BI161" s="155">
        <f>IF(U161="nulová",N161,0)</f>
        <v>0</v>
      </c>
      <c r="BJ161" s="19" t="s">
        <v>81</v>
      </c>
      <c r="BK161" s="155">
        <f>ROUND(L161*K161,2)</f>
        <v>0</v>
      </c>
      <c r="BL161" s="19" t="s">
        <v>318</v>
      </c>
      <c r="BM161" s="19" t="s">
        <v>1326</v>
      </c>
    </row>
    <row r="162" spans="2:65" s="10" customFormat="1" ht="29.85" customHeight="1" x14ac:dyDescent="0.3">
      <c r="B162" s="135"/>
      <c r="C162" s="136"/>
      <c r="D162" s="145" t="s">
        <v>385</v>
      </c>
      <c r="E162" s="145"/>
      <c r="F162" s="145"/>
      <c r="G162" s="145"/>
      <c r="H162" s="145"/>
      <c r="I162" s="145"/>
      <c r="J162" s="145"/>
      <c r="K162" s="145"/>
      <c r="L162" s="145"/>
      <c r="M162" s="145"/>
      <c r="N162" s="281">
        <f>BK162</f>
        <v>0</v>
      </c>
      <c r="O162" s="282"/>
      <c r="P162" s="282"/>
      <c r="Q162" s="282"/>
      <c r="R162" s="138"/>
      <c r="T162" s="139"/>
      <c r="U162" s="136"/>
      <c r="V162" s="136"/>
      <c r="W162" s="140">
        <f>SUM(W163:W163)</f>
        <v>0</v>
      </c>
      <c r="X162" s="136"/>
      <c r="Y162" s="140">
        <f>SUM(Y163:Y163)</f>
        <v>0</v>
      </c>
      <c r="Z162" s="136"/>
      <c r="AA162" s="141">
        <f>SUM(AA163:AA163)</f>
        <v>0</v>
      </c>
      <c r="AR162" s="142" t="s">
        <v>81</v>
      </c>
      <c r="AT162" s="143" t="s">
        <v>73</v>
      </c>
      <c r="AU162" s="143" t="s">
        <v>81</v>
      </c>
      <c r="AY162" s="142" t="s">
        <v>313</v>
      </c>
      <c r="BK162" s="144">
        <f>SUM(BK163:BK163)</f>
        <v>0</v>
      </c>
    </row>
    <row r="163" spans="2:65" s="1" customFormat="1" ht="57" customHeight="1" x14ac:dyDescent="0.3">
      <c r="B163" s="146"/>
      <c r="C163" s="147">
        <v>32</v>
      </c>
      <c r="D163" s="147" t="s">
        <v>314</v>
      </c>
      <c r="E163" s="148" t="s">
        <v>474</v>
      </c>
      <c r="F163" s="245" t="s">
        <v>475</v>
      </c>
      <c r="G163" s="245"/>
      <c r="H163" s="245"/>
      <c r="I163" s="245"/>
      <c r="J163" s="149" t="s">
        <v>396</v>
      </c>
      <c r="K163" s="150">
        <v>20</v>
      </c>
      <c r="L163" s="246">
        <v>0</v>
      </c>
      <c r="M163" s="246"/>
      <c r="N163" s="246">
        <f>ROUND(L163*K163,2)</f>
        <v>0</v>
      </c>
      <c r="O163" s="246"/>
      <c r="P163" s="246"/>
      <c r="Q163" s="246"/>
      <c r="R163" s="151"/>
      <c r="T163" s="152" t="s">
        <v>5</v>
      </c>
      <c r="U163" s="42" t="s">
        <v>39</v>
      </c>
      <c r="V163" s="153">
        <v>0</v>
      </c>
      <c r="W163" s="153">
        <f>V163*K163</f>
        <v>0</v>
      </c>
      <c r="X163" s="153">
        <v>0</v>
      </c>
      <c r="Y163" s="153">
        <f>X163*K163</f>
        <v>0</v>
      </c>
      <c r="Z163" s="153">
        <v>0</v>
      </c>
      <c r="AA163" s="154">
        <f>Z163*K163</f>
        <v>0</v>
      </c>
      <c r="AR163" s="19" t="s">
        <v>318</v>
      </c>
      <c r="AT163" s="19" t="s">
        <v>314</v>
      </c>
      <c r="AU163" s="19" t="s">
        <v>86</v>
      </c>
      <c r="AY163" s="19" t="s">
        <v>313</v>
      </c>
      <c r="BE163" s="155">
        <f>IF(U163="základní",N163,0)</f>
        <v>0</v>
      </c>
      <c r="BF163" s="155">
        <f>IF(U163="snížená",N163,0)</f>
        <v>0</v>
      </c>
      <c r="BG163" s="155">
        <f>IF(U163="zákl. přenesená",N163,0)</f>
        <v>0</v>
      </c>
      <c r="BH163" s="155">
        <f>IF(U163="sníž. přenesená",N163,0)</f>
        <v>0</v>
      </c>
      <c r="BI163" s="155">
        <f>IF(U163="nulová",N163,0)</f>
        <v>0</v>
      </c>
      <c r="BJ163" s="19" t="s">
        <v>81</v>
      </c>
      <c r="BK163" s="155">
        <f>ROUND(L163*K163,2)</f>
        <v>0</v>
      </c>
      <c r="BL163" s="19" t="s">
        <v>318</v>
      </c>
      <c r="BM163" s="19" t="s">
        <v>1327</v>
      </c>
    </row>
    <row r="164" spans="2:65" s="10" customFormat="1" ht="29.85" customHeight="1" x14ac:dyDescent="0.3">
      <c r="B164" s="135"/>
      <c r="C164" s="136"/>
      <c r="D164" s="145" t="s">
        <v>386</v>
      </c>
      <c r="E164" s="145"/>
      <c r="F164" s="145"/>
      <c r="G164" s="145"/>
      <c r="H164" s="145"/>
      <c r="I164" s="145"/>
      <c r="J164" s="145"/>
      <c r="K164" s="145"/>
      <c r="L164" s="145"/>
      <c r="M164" s="145"/>
      <c r="N164" s="281">
        <f>BK164</f>
        <v>0</v>
      </c>
      <c r="O164" s="282"/>
      <c r="P164" s="282"/>
      <c r="Q164" s="282"/>
      <c r="R164" s="138"/>
      <c r="T164" s="139"/>
      <c r="U164" s="136"/>
      <c r="V164" s="136"/>
      <c r="W164" s="140">
        <f>SUM(W165:W171)</f>
        <v>6.8550000000000004</v>
      </c>
      <c r="X164" s="136"/>
      <c r="Y164" s="140">
        <f>SUM(Y165:Y171)</f>
        <v>0</v>
      </c>
      <c r="Z164" s="136"/>
      <c r="AA164" s="141">
        <f>SUM(AA165:AA171)</f>
        <v>0</v>
      </c>
      <c r="AR164" s="142" t="s">
        <v>81</v>
      </c>
      <c r="AT164" s="143" t="s">
        <v>73</v>
      </c>
      <c r="AU164" s="143" t="s">
        <v>81</v>
      </c>
      <c r="AY164" s="142" t="s">
        <v>313</v>
      </c>
      <c r="BK164" s="144">
        <f>SUM(BK165:BK171)</f>
        <v>0</v>
      </c>
    </row>
    <row r="165" spans="2:65" s="1" customFormat="1" ht="31.5" customHeight="1" x14ac:dyDescent="0.3">
      <c r="B165" s="146"/>
      <c r="C165" s="147">
        <v>33</v>
      </c>
      <c r="D165" s="147" t="s">
        <v>314</v>
      </c>
      <c r="E165" s="148" t="s">
        <v>476</v>
      </c>
      <c r="F165" s="278" t="s">
        <v>477</v>
      </c>
      <c r="G165" s="279"/>
      <c r="H165" s="279"/>
      <c r="I165" s="280"/>
      <c r="J165" s="149" t="s">
        <v>379</v>
      </c>
      <c r="K165" s="150">
        <v>5</v>
      </c>
      <c r="L165" s="264">
        <v>0</v>
      </c>
      <c r="M165" s="265"/>
      <c r="N165" s="264">
        <f t="shared" ref="N165:N171" si="10">ROUND(L165*K165,2)</f>
        <v>0</v>
      </c>
      <c r="O165" s="266"/>
      <c r="P165" s="266"/>
      <c r="Q165" s="265"/>
      <c r="R165" s="151"/>
      <c r="T165" s="152" t="s">
        <v>5</v>
      </c>
      <c r="U165" s="42" t="s">
        <v>39</v>
      </c>
      <c r="V165" s="153">
        <v>0</v>
      </c>
      <c r="W165" s="153">
        <f t="shared" ref="W165:W171" si="11">V165*K165</f>
        <v>0</v>
      </c>
      <c r="X165" s="153">
        <v>0</v>
      </c>
      <c r="Y165" s="153">
        <f t="shared" ref="Y165:Y171" si="12">X165*K165</f>
        <v>0</v>
      </c>
      <c r="Z165" s="153">
        <v>0</v>
      </c>
      <c r="AA165" s="154">
        <f t="shared" ref="AA165:AA171" si="13">Z165*K165</f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 t="shared" ref="BE165:BE171" si="14">IF(U165="základní",N165,0)</f>
        <v>0</v>
      </c>
      <c r="BF165" s="155">
        <f t="shared" ref="BF165:BF171" si="15">IF(U165="snížená",N165,0)</f>
        <v>0</v>
      </c>
      <c r="BG165" s="155">
        <f t="shared" ref="BG165:BG171" si="16">IF(U165="zákl. přenesená",N165,0)</f>
        <v>0</v>
      </c>
      <c r="BH165" s="155">
        <f t="shared" ref="BH165:BH171" si="17">IF(U165="sníž. přenesená",N165,0)</f>
        <v>0</v>
      </c>
      <c r="BI165" s="155">
        <f t="shared" ref="BI165:BI171" si="18">IF(U165="nulová",N165,0)</f>
        <v>0</v>
      </c>
      <c r="BJ165" s="19" t="s">
        <v>81</v>
      </c>
      <c r="BK165" s="155">
        <f t="shared" ref="BK165:BK171" si="19">ROUND(L165*K165,2)</f>
        <v>0</v>
      </c>
      <c r="BL165" s="19" t="s">
        <v>318</v>
      </c>
      <c r="BM165" s="19" t="s">
        <v>1328</v>
      </c>
    </row>
    <row r="166" spans="2:65" s="1" customFormat="1" ht="44.25" customHeight="1" x14ac:dyDescent="0.3">
      <c r="B166" s="146"/>
      <c r="C166" s="147">
        <v>34</v>
      </c>
      <c r="D166" s="147" t="s">
        <v>314</v>
      </c>
      <c r="E166" s="148" t="s">
        <v>1329</v>
      </c>
      <c r="F166" s="278" t="s">
        <v>1330</v>
      </c>
      <c r="G166" s="279"/>
      <c r="H166" s="279"/>
      <c r="I166" s="280"/>
      <c r="J166" s="149" t="s">
        <v>379</v>
      </c>
      <c r="K166" s="150">
        <v>5</v>
      </c>
      <c r="L166" s="264">
        <v>0</v>
      </c>
      <c r="M166" s="265"/>
      <c r="N166" s="264">
        <f t="shared" si="10"/>
        <v>0</v>
      </c>
      <c r="O166" s="266"/>
      <c r="P166" s="266"/>
      <c r="Q166" s="265"/>
      <c r="R166" s="151"/>
      <c r="T166" s="152" t="s">
        <v>5</v>
      </c>
      <c r="U166" s="42" t="s">
        <v>39</v>
      </c>
      <c r="V166" s="153">
        <v>0</v>
      </c>
      <c r="W166" s="153">
        <f t="shared" si="11"/>
        <v>0</v>
      </c>
      <c r="X166" s="153">
        <v>0</v>
      </c>
      <c r="Y166" s="153">
        <f t="shared" si="12"/>
        <v>0</v>
      </c>
      <c r="Z166" s="153">
        <v>0</v>
      </c>
      <c r="AA166" s="154">
        <f t="shared" si="13"/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si="14"/>
        <v>0</v>
      </c>
      <c r="BF166" s="155">
        <f t="shared" si="15"/>
        <v>0</v>
      </c>
      <c r="BG166" s="155">
        <f t="shared" si="16"/>
        <v>0</v>
      </c>
      <c r="BH166" s="155">
        <f t="shared" si="17"/>
        <v>0</v>
      </c>
      <c r="BI166" s="155">
        <f t="shared" si="18"/>
        <v>0</v>
      </c>
      <c r="BJ166" s="19" t="s">
        <v>81</v>
      </c>
      <c r="BK166" s="155">
        <f t="shared" si="19"/>
        <v>0</v>
      </c>
      <c r="BL166" s="19" t="s">
        <v>318</v>
      </c>
      <c r="BM166" s="19" t="s">
        <v>1331</v>
      </c>
    </row>
    <row r="167" spans="2:65" s="1" customFormat="1" ht="31.5" customHeight="1" x14ac:dyDescent="0.3">
      <c r="B167" s="146"/>
      <c r="C167" s="147">
        <v>35</v>
      </c>
      <c r="D167" s="147" t="s">
        <v>314</v>
      </c>
      <c r="E167" s="148" t="s">
        <v>478</v>
      </c>
      <c r="F167" s="278" t="s">
        <v>479</v>
      </c>
      <c r="G167" s="279"/>
      <c r="H167" s="279"/>
      <c r="I167" s="280"/>
      <c r="J167" s="149" t="s">
        <v>379</v>
      </c>
      <c r="K167" s="150">
        <v>10</v>
      </c>
      <c r="L167" s="264">
        <v>0</v>
      </c>
      <c r="M167" s="265"/>
      <c r="N167" s="264">
        <f t="shared" si="10"/>
        <v>0</v>
      </c>
      <c r="O167" s="266"/>
      <c r="P167" s="266"/>
      <c r="Q167" s="265"/>
      <c r="R167" s="151"/>
      <c r="T167" s="152" t="s">
        <v>5</v>
      </c>
      <c r="U167" s="42" t="s">
        <v>39</v>
      </c>
      <c r="V167" s="153">
        <v>0.03</v>
      </c>
      <c r="W167" s="153">
        <f t="shared" si="11"/>
        <v>0.3</v>
      </c>
      <c r="X167" s="153">
        <v>0</v>
      </c>
      <c r="Y167" s="153">
        <f t="shared" si="12"/>
        <v>0</v>
      </c>
      <c r="Z167" s="153">
        <v>0</v>
      </c>
      <c r="AA167" s="154">
        <f t="shared" si="13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4"/>
        <v>0</v>
      </c>
      <c r="BF167" s="155">
        <f t="shared" si="15"/>
        <v>0</v>
      </c>
      <c r="BG167" s="155">
        <f t="shared" si="16"/>
        <v>0</v>
      </c>
      <c r="BH167" s="155">
        <f t="shared" si="17"/>
        <v>0</v>
      </c>
      <c r="BI167" s="155">
        <f t="shared" si="18"/>
        <v>0</v>
      </c>
      <c r="BJ167" s="19" t="s">
        <v>81</v>
      </c>
      <c r="BK167" s="155">
        <f t="shared" si="19"/>
        <v>0</v>
      </c>
      <c r="BL167" s="19" t="s">
        <v>318</v>
      </c>
      <c r="BM167" s="19" t="s">
        <v>1332</v>
      </c>
    </row>
    <row r="168" spans="2:65" s="1" customFormat="1" ht="31.5" customHeight="1" x14ac:dyDescent="0.3">
      <c r="B168" s="146"/>
      <c r="C168" s="147">
        <v>36</v>
      </c>
      <c r="D168" s="147" t="s">
        <v>314</v>
      </c>
      <c r="E168" s="148" t="s">
        <v>480</v>
      </c>
      <c r="F168" s="278" t="s">
        <v>481</v>
      </c>
      <c r="G168" s="279"/>
      <c r="H168" s="279"/>
      <c r="I168" s="280"/>
      <c r="J168" s="149" t="s">
        <v>379</v>
      </c>
      <c r="K168" s="150">
        <v>10</v>
      </c>
      <c r="L168" s="264">
        <v>0</v>
      </c>
      <c r="M168" s="265"/>
      <c r="N168" s="264">
        <f t="shared" si="10"/>
        <v>0</v>
      </c>
      <c r="O168" s="266"/>
      <c r="P168" s="266"/>
      <c r="Q168" s="265"/>
      <c r="R168" s="151"/>
      <c r="T168" s="152" t="s">
        <v>5</v>
      </c>
      <c r="U168" s="42" t="s">
        <v>39</v>
      </c>
      <c r="V168" s="153">
        <v>2E-3</v>
      </c>
      <c r="W168" s="153">
        <f t="shared" si="11"/>
        <v>0.02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1333</v>
      </c>
    </row>
    <row r="169" spans="2:65" s="1" customFormat="1" ht="31.5" customHeight="1" x14ac:dyDescent="0.3">
      <c r="B169" s="146"/>
      <c r="C169" s="147">
        <v>37</v>
      </c>
      <c r="D169" s="147" t="s">
        <v>314</v>
      </c>
      <c r="E169" s="148" t="s">
        <v>482</v>
      </c>
      <c r="F169" s="278" t="s">
        <v>483</v>
      </c>
      <c r="G169" s="279"/>
      <c r="H169" s="279"/>
      <c r="I169" s="280"/>
      <c r="J169" s="149" t="s">
        <v>379</v>
      </c>
      <c r="K169" s="150">
        <v>5</v>
      </c>
      <c r="L169" s="264">
        <v>0</v>
      </c>
      <c r="M169" s="265"/>
      <c r="N169" s="264">
        <f t="shared" si="10"/>
        <v>0</v>
      </c>
      <c r="O169" s="266"/>
      <c r="P169" s="266"/>
      <c r="Q169" s="265"/>
      <c r="R169" s="151"/>
      <c r="T169" s="152" t="s">
        <v>5</v>
      </c>
      <c r="U169" s="42" t="s">
        <v>39</v>
      </c>
      <c r="V169" s="153">
        <v>3.2000000000000001E-2</v>
      </c>
      <c r="W169" s="153">
        <f t="shared" si="11"/>
        <v>0.16</v>
      </c>
      <c r="X169" s="153">
        <v>0</v>
      </c>
      <c r="Y169" s="153">
        <f t="shared" si="12"/>
        <v>0</v>
      </c>
      <c r="Z169" s="153">
        <v>0</v>
      </c>
      <c r="AA169" s="154">
        <f t="shared" si="13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4"/>
        <v>0</v>
      </c>
      <c r="BF169" s="155">
        <f t="shared" si="15"/>
        <v>0</v>
      </c>
      <c r="BG169" s="155">
        <f t="shared" si="16"/>
        <v>0</v>
      </c>
      <c r="BH169" s="155">
        <f t="shared" si="17"/>
        <v>0</v>
      </c>
      <c r="BI169" s="155">
        <f t="shared" si="18"/>
        <v>0</v>
      </c>
      <c r="BJ169" s="19" t="s">
        <v>81</v>
      </c>
      <c r="BK169" s="155">
        <f t="shared" si="19"/>
        <v>0</v>
      </c>
      <c r="BL169" s="19" t="s">
        <v>318</v>
      </c>
      <c r="BM169" s="19" t="s">
        <v>1334</v>
      </c>
    </row>
    <row r="170" spans="2:65" s="1" customFormat="1" ht="31.5" customHeight="1" x14ac:dyDescent="0.3">
      <c r="B170" s="146"/>
      <c r="C170" s="147">
        <v>38</v>
      </c>
      <c r="D170" s="147" t="s">
        <v>314</v>
      </c>
      <c r="E170" s="148" t="s">
        <v>484</v>
      </c>
      <c r="F170" s="278" t="s">
        <v>485</v>
      </c>
      <c r="G170" s="279"/>
      <c r="H170" s="279"/>
      <c r="I170" s="280"/>
      <c r="J170" s="149" t="s">
        <v>379</v>
      </c>
      <c r="K170" s="150">
        <v>5</v>
      </c>
      <c r="L170" s="264">
        <v>0</v>
      </c>
      <c r="M170" s="265"/>
      <c r="N170" s="264">
        <f t="shared" si="10"/>
        <v>0</v>
      </c>
      <c r="O170" s="266"/>
      <c r="P170" s="266"/>
      <c r="Q170" s="265"/>
      <c r="R170" s="151"/>
      <c r="T170" s="152" t="s">
        <v>5</v>
      </c>
      <c r="U170" s="42" t="s">
        <v>39</v>
      </c>
      <c r="V170" s="153">
        <v>3.0000000000000001E-3</v>
      </c>
      <c r="W170" s="153">
        <f t="shared" si="11"/>
        <v>1.4999999999999999E-2</v>
      </c>
      <c r="X170" s="153">
        <v>0</v>
      </c>
      <c r="Y170" s="153">
        <f t="shared" si="12"/>
        <v>0</v>
      </c>
      <c r="Z170" s="153">
        <v>0</v>
      </c>
      <c r="AA170" s="154">
        <f t="shared" si="13"/>
        <v>0</v>
      </c>
      <c r="AR170" s="19" t="s">
        <v>318</v>
      </c>
      <c r="AT170" s="19" t="s">
        <v>314</v>
      </c>
      <c r="AU170" s="19" t="s">
        <v>86</v>
      </c>
      <c r="AY170" s="19" t="s">
        <v>313</v>
      </c>
      <c r="BE170" s="155">
        <f t="shared" si="14"/>
        <v>0</v>
      </c>
      <c r="BF170" s="155">
        <f t="shared" si="15"/>
        <v>0</v>
      </c>
      <c r="BG170" s="155">
        <f t="shared" si="16"/>
        <v>0</v>
      </c>
      <c r="BH170" s="155">
        <f t="shared" si="17"/>
        <v>0</v>
      </c>
      <c r="BI170" s="155">
        <f t="shared" si="18"/>
        <v>0</v>
      </c>
      <c r="BJ170" s="19" t="s">
        <v>81</v>
      </c>
      <c r="BK170" s="155">
        <f t="shared" si="19"/>
        <v>0</v>
      </c>
      <c r="BL170" s="19" t="s">
        <v>318</v>
      </c>
      <c r="BM170" s="19" t="s">
        <v>1335</v>
      </c>
    </row>
    <row r="171" spans="2:65" s="1" customFormat="1" ht="31.5" customHeight="1" x14ac:dyDescent="0.3">
      <c r="B171" s="146"/>
      <c r="C171" s="147">
        <v>39</v>
      </c>
      <c r="D171" s="147" t="s">
        <v>314</v>
      </c>
      <c r="E171" s="148" t="s">
        <v>486</v>
      </c>
      <c r="F171" s="278" t="s">
        <v>487</v>
      </c>
      <c r="G171" s="279"/>
      <c r="H171" s="279"/>
      <c r="I171" s="280"/>
      <c r="J171" s="149" t="s">
        <v>379</v>
      </c>
      <c r="K171" s="150">
        <v>40</v>
      </c>
      <c r="L171" s="264">
        <v>0</v>
      </c>
      <c r="M171" s="265"/>
      <c r="N171" s="264">
        <f t="shared" si="10"/>
        <v>0</v>
      </c>
      <c r="O171" s="266"/>
      <c r="P171" s="266"/>
      <c r="Q171" s="265"/>
      <c r="R171" s="151"/>
      <c r="T171" s="152" t="s">
        <v>5</v>
      </c>
      <c r="U171" s="42" t="s">
        <v>39</v>
      </c>
      <c r="V171" s="153">
        <v>0.159</v>
      </c>
      <c r="W171" s="153">
        <f t="shared" si="11"/>
        <v>6.36</v>
      </c>
      <c r="X171" s="153">
        <v>0</v>
      </c>
      <c r="Y171" s="153">
        <f t="shared" si="12"/>
        <v>0</v>
      </c>
      <c r="Z171" s="153">
        <v>0</v>
      </c>
      <c r="AA171" s="154">
        <f t="shared" si="13"/>
        <v>0</v>
      </c>
      <c r="AR171" s="19" t="s">
        <v>318</v>
      </c>
      <c r="AT171" s="19" t="s">
        <v>314</v>
      </c>
      <c r="AU171" s="19" t="s">
        <v>86</v>
      </c>
      <c r="AY171" s="19" t="s">
        <v>313</v>
      </c>
      <c r="BE171" s="155">
        <f t="shared" si="14"/>
        <v>0</v>
      </c>
      <c r="BF171" s="155">
        <f t="shared" si="15"/>
        <v>0</v>
      </c>
      <c r="BG171" s="155">
        <f t="shared" si="16"/>
        <v>0</v>
      </c>
      <c r="BH171" s="155">
        <f t="shared" si="17"/>
        <v>0</v>
      </c>
      <c r="BI171" s="155">
        <f t="shared" si="18"/>
        <v>0</v>
      </c>
      <c r="BJ171" s="19" t="s">
        <v>81</v>
      </c>
      <c r="BK171" s="155">
        <f t="shared" si="19"/>
        <v>0</v>
      </c>
      <c r="BL171" s="19" t="s">
        <v>318</v>
      </c>
      <c r="BM171" s="19" t="s">
        <v>1336</v>
      </c>
    </row>
    <row r="172" spans="2:65" s="10" customFormat="1" ht="37.35" customHeight="1" x14ac:dyDescent="0.35">
      <c r="B172" s="135"/>
      <c r="C172" s="136"/>
      <c r="D172" s="137" t="s">
        <v>1296</v>
      </c>
      <c r="E172" s="137"/>
      <c r="F172" s="137"/>
      <c r="G172" s="137"/>
      <c r="H172" s="137"/>
      <c r="I172" s="137"/>
      <c r="J172" s="137"/>
      <c r="K172" s="137"/>
      <c r="L172" s="137"/>
      <c r="M172" s="137"/>
      <c r="N172" s="267">
        <f>BK172</f>
        <v>0</v>
      </c>
      <c r="O172" s="268"/>
      <c r="P172" s="268"/>
      <c r="Q172" s="268"/>
      <c r="R172" s="138"/>
      <c r="T172" s="139"/>
      <c r="U172" s="136"/>
      <c r="V172" s="136"/>
      <c r="W172" s="140">
        <f>W173+W211</f>
        <v>10267.484000000004</v>
      </c>
      <c r="X172" s="136"/>
      <c r="Y172" s="140">
        <f>Y173+Y211</f>
        <v>3.4135700000000004</v>
      </c>
      <c r="Z172" s="136"/>
      <c r="AA172" s="141">
        <f>AA173+AA211</f>
        <v>0</v>
      </c>
      <c r="AR172" s="142" t="s">
        <v>210</v>
      </c>
      <c r="AT172" s="143" t="s">
        <v>73</v>
      </c>
      <c r="AU172" s="143" t="s">
        <v>74</v>
      </c>
      <c r="AY172" s="142" t="s">
        <v>313</v>
      </c>
      <c r="BK172" s="144">
        <f>BK173+BK211</f>
        <v>0</v>
      </c>
    </row>
    <row r="173" spans="2:65" s="10" customFormat="1" ht="19.899999999999999" customHeight="1" x14ac:dyDescent="0.3">
      <c r="B173" s="135"/>
      <c r="C173" s="136"/>
      <c r="D173" s="145" t="s">
        <v>297</v>
      </c>
      <c r="E173" s="145"/>
      <c r="F173" s="145"/>
      <c r="G173" s="145"/>
      <c r="H173" s="145"/>
      <c r="I173" s="145"/>
      <c r="J173" s="145"/>
      <c r="K173" s="145"/>
      <c r="L173" s="145"/>
      <c r="M173" s="145"/>
      <c r="N173" s="269">
        <f>BK173</f>
        <v>0</v>
      </c>
      <c r="O173" s="270"/>
      <c r="P173" s="270"/>
      <c r="Q173" s="270"/>
      <c r="R173" s="138"/>
      <c r="T173" s="139"/>
      <c r="U173" s="136"/>
      <c r="V173" s="136"/>
      <c r="W173" s="140">
        <f>SUM(W174:W210)</f>
        <v>10267.484000000004</v>
      </c>
      <c r="X173" s="136"/>
      <c r="Y173" s="140">
        <f>SUM(Y174:Y210)</f>
        <v>3.4135700000000004</v>
      </c>
      <c r="Z173" s="136"/>
      <c r="AA173" s="141">
        <f>SUM(AA174:AA210)</f>
        <v>0</v>
      </c>
      <c r="AR173" s="142" t="s">
        <v>210</v>
      </c>
      <c r="AT173" s="143" t="s">
        <v>73</v>
      </c>
      <c r="AU173" s="143" t="s">
        <v>81</v>
      </c>
      <c r="AY173" s="142" t="s">
        <v>313</v>
      </c>
      <c r="BK173" s="144">
        <f>SUM(BK174:BK210)</f>
        <v>0</v>
      </c>
    </row>
    <row r="174" spans="2:65" s="1" customFormat="1" ht="31.5" customHeight="1" x14ac:dyDescent="0.3">
      <c r="B174" s="146"/>
      <c r="C174" s="147">
        <v>40</v>
      </c>
      <c r="D174" s="147" t="s">
        <v>314</v>
      </c>
      <c r="E174" s="148" t="s">
        <v>488</v>
      </c>
      <c r="F174" s="245" t="s">
        <v>1337</v>
      </c>
      <c r="G174" s="245"/>
      <c r="H174" s="245"/>
      <c r="I174" s="245"/>
      <c r="J174" s="149" t="s">
        <v>462</v>
      </c>
      <c r="K174" s="150">
        <v>4</v>
      </c>
      <c r="L174" s="246">
        <v>0</v>
      </c>
      <c r="M174" s="246"/>
      <c r="N174" s="246">
        <f t="shared" ref="N174:N210" si="20">ROUND(L174*K174,2)</f>
        <v>0</v>
      </c>
      <c r="O174" s="246"/>
      <c r="P174" s="246"/>
      <c r="Q174" s="246"/>
      <c r="R174" s="151"/>
      <c r="T174" s="152" t="s">
        <v>5</v>
      </c>
      <c r="U174" s="42" t="s">
        <v>39</v>
      </c>
      <c r="V174" s="153">
        <v>0.23799999999999999</v>
      </c>
      <c r="W174" s="153">
        <f t="shared" ref="W174:W210" si="21">V174*K174</f>
        <v>0.95199999999999996</v>
      </c>
      <c r="X174" s="153">
        <v>0</v>
      </c>
      <c r="Y174" s="153">
        <f t="shared" ref="Y174:Y210" si="22">X174*K174</f>
        <v>0</v>
      </c>
      <c r="Z174" s="153">
        <v>0</v>
      </c>
      <c r="AA174" s="154">
        <f t="shared" ref="AA174:AA210" si="23">Z174*K174</f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ref="BE174:BE210" si="24">IF(U174="základní",N174,0)</f>
        <v>0</v>
      </c>
      <c r="BF174" s="155">
        <f t="shared" ref="BF174:BF210" si="25">IF(U174="snížená",N174,0)</f>
        <v>0</v>
      </c>
      <c r="BG174" s="155">
        <f t="shared" ref="BG174:BG210" si="26">IF(U174="zákl. přenesená",N174,0)</f>
        <v>0</v>
      </c>
      <c r="BH174" s="155">
        <f t="shared" ref="BH174:BH210" si="27">IF(U174="sníž. přenesená",N174,0)</f>
        <v>0</v>
      </c>
      <c r="BI174" s="155">
        <f t="shared" ref="BI174:BI210" si="28">IF(U174="nulová",N174,0)</f>
        <v>0</v>
      </c>
      <c r="BJ174" s="19" t="s">
        <v>81</v>
      </c>
      <c r="BK174" s="155">
        <f t="shared" ref="BK174:BK210" si="29">ROUND(L174*K174,2)</f>
        <v>0</v>
      </c>
      <c r="BL174" s="19" t="s">
        <v>490</v>
      </c>
      <c r="BM174" s="19" t="s">
        <v>1338</v>
      </c>
    </row>
    <row r="175" spans="2:65" s="1" customFormat="1" ht="31.5" customHeight="1" x14ac:dyDescent="0.3">
      <c r="B175" s="146"/>
      <c r="C175" s="147">
        <v>41</v>
      </c>
      <c r="D175" s="147" t="s">
        <v>314</v>
      </c>
      <c r="E175" s="148" t="s">
        <v>1339</v>
      </c>
      <c r="F175" s="283" t="s">
        <v>1340</v>
      </c>
      <c r="G175" s="283"/>
      <c r="H175" s="283"/>
      <c r="I175" s="283"/>
      <c r="J175" s="149" t="s">
        <v>462</v>
      </c>
      <c r="K175" s="150">
        <v>4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27.716000000000001</v>
      </c>
      <c r="W175" s="153">
        <f t="shared" si="21"/>
        <v>110.864</v>
      </c>
      <c r="X175" s="153">
        <v>3.2000000000000003E-4</v>
      </c>
      <c r="Y175" s="153">
        <f t="shared" si="22"/>
        <v>1.2800000000000001E-3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1341</v>
      </c>
    </row>
    <row r="176" spans="2:65" s="1" customFormat="1" ht="31.5" customHeight="1" x14ac:dyDescent="0.3">
      <c r="B176" s="146"/>
      <c r="C176" s="147">
        <v>42</v>
      </c>
      <c r="D176" s="147" t="s">
        <v>314</v>
      </c>
      <c r="E176" s="148" t="s">
        <v>1056</v>
      </c>
      <c r="F176" s="245" t="s">
        <v>1342</v>
      </c>
      <c r="G176" s="245"/>
      <c r="H176" s="245"/>
      <c r="I176" s="245"/>
      <c r="J176" s="149" t="s">
        <v>462</v>
      </c>
      <c r="K176" s="150">
        <v>32</v>
      </c>
      <c r="L176" s="246">
        <v>0</v>
      </c>
      <c r="M176" s="246"/>
      <c r="N176" s="246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7.8150000000000004</v>
      </c>
      <c r="W176" s="153">
        <f t="shared" si="21"/>
        <v>250.08</v>
      </c>
      <c r="X176" s="153">
        <v>1.8500000000000001E-3</v>
      </c>
      <c r="Y176" s="153">
        <f t="shared" si="22"/>
        <v>5.9200000000000003E-2</v>
      </c>
      <c r="Z176" s="153">
        <v>0</v>
      </c>
      <c r="AA176" s="154">
        <f t="shared" si="23"/>
        <v>0</v>
      </c>
      <c r="AR176" s="19" t="s">
        <v>490</v>
      </c>
      <c r="AT176" s="19" t="s">
        <v>314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1343</v>
      </c>
    </row>
    <row r="177" spans="2:65" s="1" customFormat="1" ht="31.5" customHeight="1" x14ac:dyDescent="0.3">
      <c r="B177" s="146"/>
      <c r="C177" s="147">
        <v>43</v>
      </c>
      <c r="D177" s="147" t="s">
        <v>314</v>
      </c>
      <c r="E177" s="148" t="s">
        <v>495</v>
      </c>
      <c r="F177" s="245" t="s">
        <v>1344</v>
      </c>
      <c r="G177" s="245"/>
      <c r="H177" s="245"/>
      <c r="I177" s="245"/>
      <c r="J177" s="149" t="s">
        <v>462</v>
      </c>
      <c r="K177" s="150">
        <v>1</v>
      </c>
      <c r="L177" s="246">
        <v>0</v>
      </c>
      <c r="M177" s="246"/>
      <c r="N177" s="246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7.8150000000000004</v>
      </c>
      <c r="W177" s="153">
        <f t="shared" si="21"/>
        <v>7.8150000000000004</v>
      </c>
      <c r="X177" s="153">
        <v>1.8500000000000001E-3</v>
      </c>
      <c r="Y177" s="153">
        <f t="shared" si="22"/>
        <v>1.8500000000000001E-3</v>
      </c>
      <c r="Z177" s="153">
        <v>0</v>
      </c>
      <c r="AA177" s="154">
        <f t="shared" si="23"/>
        <v>0</v>
      </c>
      <c r="AR177" s="19" t="s">
        <v>490</v>
      </c>
      <c r="AT177" s="19" t="s">
        <v>314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490</v>
      </c>
      <c r="BM177" s="19" t="s">
        <v>1345</v>
      </c>
    </row>
    <row r="178" spans="2:65" s="1" customFormat="1" ht="22.5" customHeight="1" x14ac:dyDescent="0.3">
      <c r="B178" s="146"/>
      <c r="C178" s="147">
        <v>44</v>
      </c>
      <c r="D178" s="147" t="s">
        <v>314</v>
      </c>
      <c r="E178" s="148" t="s">
        <v>1346</v>
      </c>
      <c r="F178" s="245" t="s">
        <v>1347</v>
      </c>
      <c r="G178" s="245"/>
      <c r="H178" s="245"/>
      <c r="I178" s="245"/>
      <c r="J178" s="149" t="s">
        <v>396</v>
      </c>
      <c r="K178" s="150">
        <v>4918</v>
      </c>
      <c r="L178" s="246">
        <v>0</v>
      </c>
      <c r="M178" s="246"/>
      <c r="N178" s="246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0.98</v>
      </c>
      <c r="W178" s="153">
        <f t="shared" si="21"/>
        <v>4819.6400000000003</v>
      </c>
      <c r="X178" s="153">
        <v>6.3000000000000003E-4</v>
      </c>
      <c r="Y178" s="153">
        <f t="shared" si="22"/>
        <v>3.0983400000000003</v>
      </c>
      <c r="Z178" s="153">
        <v>0</v>
      </c>
      <c r="AA178" s="154">
        <f t="shared" si="23"/>
        <v>0</v>
      </c>
      <c r="AR178" s="19" t="s">
        <v>490</v>
      </c>
      <c r="AT178" s="19" t="s">
        <v>314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490</v>
      </c>
      <c r="BM178" s="19" t="s">
        <v>1348</v>
      </c>
    </row>
    <row r="179" spans="2:65" s="1" customFormat="1" ht="44.25" customHeight="1" x14ac:dyDescent="0.3">
      <c r="B179" s="146"/>
      <c r="C179" s="147">
        <v>45</v>
      </c>
      <c r="D179" s="167" t="s">
        <v>435</v>
      </c>
      <c r="E179" s="168" t="s">
        <v>1064</v>
      </c>
      <c r="F179" s="284" t="s">
        <v>1349</v>
      </c>
      <c r="G179" s="284"/>
      <c r="H179" s="284"/>
      <c r="I179" s="284"/>
      <c r="J179" s="169" t="s">
        <v>396</v>
      </c>
      <c r="K179" s="170">
        <v>4860</v>
      </c>
      <c r="L179" s="285">
        <v>0</v>
      </c>
      <c r="M179" s="285"/>
      <c r="N179" s="285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0</v>
      </c>
      <c r="W179" s="153">
        <f t="shared" si="21"/>
        <v>0</v>
      </c>
      <c r="X179" s="153">
        <v>0</v>
      </c>
      <c r="Y179" s="153">
        <f t="shared" si="22"/>
        <v>0</v>
      </c>
      <c r="Z179" s="153">
        <v>0</v>
      </c>
      <c r="AA179" s="154">
        <f t="shared" si="23"/>
        <v>0</v>
      </c>
      <c r="AR179" s="19" t="s">
        <v>514</v>
      </c>
      <c r="AT179" s="19" t="s">
        <v>435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1350</v>
      </c>
    </row>
    <row r="180" spans="2:65" s="1" customFormat="1" ht="44.25" customHeight="1" x14ac:dyDescent="0.3">
      <c r="B180" s="146"/>
      <c r="C180" s="147">
        <v>46</v>
      </c>
      <c r="D180" s="167" t="s">
        <v>435</v>
      </c>
      <c r="E180" s="168" t="s">
        <v>1067</v>
      </c>
      <c r="F180" s="284" t="s">
        <v>1351</v>
      </c>
      <c r="G180" s="284"/>
      <c r="H180" s="284"/>
      <c r="I180" s="284"/>
      <c r="J180" s="169" t="s">
        <v>396</v>
      </c>
      <c r="K180" s="170">
        <v>108</v>
      </c>
      <c r="L180" s="285">
        <v>0</v>
      </c>
      <c r="M180" s="285"/>
      <c r="N180" s="285">
        <f t="shared" si="20"/>
        <v>0</v>
      </c>
      <c r="O180" s="246"/>
      <c r="P180" s="246"/>
      <c r="Q180" s="246"/>
      <c r="R180" s="151"/>
      <c r="T180" s="152" t="s">
        <v>5</v>
      </c>
      <c r="U180" s="42" t="s">
        <v>39</v>
      </c>
      <c r="V180" s="153">
        <v>0</v>
      </c>
      <c r="W180" s="153">
        <f t="shared" si="21"/>
        <v>0</v>
      </c>
      <c r="X180" s="153">
        <v>0</v>
      </c>
      <c r="Y180" s="153">
        <f t="shared" si="22"/>
        <v>0</v>
      </c>
      <c r="Z180" s="153">
        <v>0</v>
      </c>
      <c r="AA180" s="154">
        <f t="shared" si="23"/>
        <v>0</v>
      </c>
      <c r="AR180" s="19" t="s">
        <v>514</v>
      </c>
      <c r="AT180" s="19" t="s">
        <v>435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490</v>
      </c>
      <c r="BM180" s="19" t="s">
        <v>1352</v>
      </c>
    </row>
    <row r="181" spans="2:65" s="1" customFormat="1" ht="44.25" customHeight="1" x14ac:dyDescent="0.3">
      <c r="B181" s="146"/>
      <c r="C181" s="147">
        <v>47</v>
      </c>
      <c r="D181" s="147" t="s">
        <v>314</v>
      </c>
      <c r="E181" s="148" t="s">
        <v>1894</v>
      </c>
      <c r="F181" s="261" t="s">
        <v>1967</v>
      </c>
      <c r="G181" s="262"/>
      <c r="H181" s="262"/>
      <c r="I181" s="263"/>
      <c r="J181" s="149" t="s">
        <v>511</v>
      </c>
      <c r="K181" s="150">
        <v>22</v>
      </c>
      <c r="L181" s="264">
        <v>0</v>
      </c>
      <c r="M181" s="265"/>
      <c r="N181" s="264">
        <f t="shared" si="20"/>
        <v>0</v>
      </c>
      <c r="O181" s="266"/>
      <c r="P181" s="266"/>
      <c r="Q181" s="265"/>
      <c r="R181" s="151"/>
      <c r="T181" s="152" t="s">
        <v>5</v>
      </c>
      <c r="U181" s="42" t="s">
        <v>39</v>
      </c>
      <c r="V181" s="153">
        <v>0</v>
      </c>
      <c r="W181" s="153">
        <f t="shared" si="21"/>
        <v>0</v>
      </c>
      <c r="X181" s="153">
        <v>0</v>
      </c>
      <c r="Y181" s="153">
        <f t="shared" si="22"/>
        <v>0</v>
      </c>
      <c r="Z181" s="153">
        <v>0</v>
      </c>
      <c r="AA181" s="154">
        <f t="shared" si="23"/>
        <v>0</v>
      </c>
      <c r="AR181" s="19" t="s">
        <v>490</v>
      </c>
      <c r="AT181" s="19" t="s">
        <v>314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490</v>
      </c>
      <c r="BM181" s="19" t="s">
        <v>1781</v>
      </c>
    </row>
    <row r="182" spans="2:65" s="1" customFormat="1" ht="22.5" customHeight="1" x14ac:dyDescent="0.3">
      <c r="B182" s="146"/>
      <c r="C182" s="147">
        <v>48</v>
      </c>
      <c r="D182" s="147" t="s">
        <v>314</v>
      </c>
      <c r="E182" s="148" t="s">
        <v>510</v>
      </c>
      <c r="F182" s="245" t="s">
        <v>1908</v>
      </c>
      <c r="G182" s="245"/>
      <c r="H182" s="245"/>
      <c r="I182" s="245"/>
      <c r="J182" s="149" t="s">
        <v>511</v>
      </c>
      <c r="K182" s="150">
        <v>474</v>
      </c>
      <c r="L182" s="246">
        <v>0</v>
      </c>
      <c r="M182" s="246"/>
      <c r="N182" s="246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0.23</v>
      </c>
      <c r="W182" s="153">
        <f t="shared" si="21"/>
        <v>109.02000000000001</v>
      </c>
      <c r="X182" s="153">
        <v>1.9000000000000001E-4</v>
      </c>
      <c r="Y182" s="153">
        <f t="shared" si="22"/>
        <v>9.0060000000000001E-2</v>
      </c>
      <c r="Z182" s="153">
        <v>0</v>
      </c>
      <c r="AA182" s="154">
        <f t="shared" si="23"/>
        <v>0</v>
      </c>
      <c r="AR182" s="19" t="s">
        <v>490</v>
      </c>
      <c r="AT182" s="19" t="s">
        <v>314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1354</v>
      </c>
    </row>
    <row r="183" spans="2:65" s="1" customFormat="1" ht="31.5" customHeight="1" x14ac:dyDescent="0.3">
      <c r="B183" s="146"/>
      <c r="C183" s="147">
        <v>49</v>
      </c>
      <c r="D183" s="167" t="s">
        <v>435</v>
      </c>
      <c r="E183" s="168" t="s">
        <v>513</v>
      </c>
      <c r="F183" s="284" t="s">
        <v>1907</v>
      </c>
      <c r="G183" s="284"/>
      <c r="H183" s="284"/>
      <c r="I183" s="284"/>
      <c r="J183" s="169" t="s">
        <v>511</v>
      </c>
      <c r="K183" s="170">
        <v>474</v>
      </c>
      <c r="L183" s="285">
        <v>0</v>
      </c>
      <c r="M183" s="285"/>
      <c r="N183" s="285">
        <f t="shared" si="20"/>
        <v>0</v>
      </c>
      <c r="O183" s="246"/>
      <c r="P183" s="246"/>
      <c r="Q183" s="246"/>
      <c r="R183" s="151"/>
      <c r="T183" s="152" t="s">
        <v>5</v>
      </c>
      <c r="U183" s="42" t="s">
        <v>39</v>
      </c>
      <c r="V183" s="153">
        <v>0</v>
      </c>
      <c r="W183" s="153">
        <f t="shared" si="21"/>
        <v>0</v>
      </c>
      <c r="X183" s="153">
        <v>0</v>
      </c>
      <c r="Y183" s="153">
        <f t="shared" si="22"/>
        <v>0</v>
      </c>
      <c r="Z183" s="153">
        <v>0</v>
      </c>
      <c r="AA183" s="154">
        <f t="shared" si="23"/>
        <v>0</v>
      </c>
      <c r="AR183" s="19" t="s">
        <v>514</v>
      </c>
      <c r="AT183" s="19" t="s">
        <v>435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490</v>
      </c>
      <c r="BM183" s="19" t="s">
        <v>1356</v>
      </c>
    </row>
    <row r="184" spans="2:65" s="1" customFormat="1" ht="31.5" customHeight="1" x14ac:dyDescent="0.3">
      <c r="B184" s="146"/>
      <c r="C184" s="147">
        <v>50</v>
      </c>
      <c r="D184" s="147" t="s">
        <v>314</v>
      </c>
      <c r="E184" s="148" t="s">
        <v>516</v>
      </c>
      <c r="F184" s="245" t="s">
        <v>1950</v>
      </c>
      <c r="G184" s="245"/>
      <c r="H184" s="245"/>
      <c r="I184" s="245"/>
      <c r="J184" s="149" t="s">
        <v>387</v>
      </c>
      <c r="K184" s="150">
        <v>4</v>
      </c>
      <c r="L184" s="246">
        <v>0</v>
      </c>
      <c r="M184" s="246"/>
      <c r="N184" s="246">
        <f t="shared" si="20"/>
        <v>0</v>
      </c>
      <c r="O184" s="246"/>
      <c r="P184" s="246"/>
      <c r="Q184" s="246"/>
      <c r="R184" s="151"/>
      <c r="T184" s="152" t="s">
        <v>5</v>
      </c>
      <c r="U184" s="42" t="s">
        <v>39</v>
      </c>
      <c r="V184" s="153">
        <v>0.18</v>
      </c>
      <c r="W184" s="153">
        <f t="shared" si="21"/>
        <v>0.72</v>
      </c>
      <c r="X184" s="153">
        <v>1.1E-4</v>
      </c>
      <c r="Y184" s="153">
        <f t="shared" si="22"/>
        <v>4.4000000000000002E-4</v>
      </c>
      <c r="Z184" s="153">
        <v>0</v>
      </c>
      <c r="AA184" s="154">
        <f t="shared" si="23"/>
        <v>0</v>
      </c>
      <c r="AR184" s="19" t="s">
        <v>490</v>
      </c>
      <c r="AT184" s="19" t="s">
        <v>314</v>
      </c>
      <c r="AU184" s="19" t="s">
        <v>86</v>
      </c>
      <c r="AY184" s="19" t="s">
        <v>313</v>
      </c>
      <c r="BE184" s="155">
        <f t="shared" si="24"/>
        <v>0</v>
      </c>
      <c r="BF184" s="155">
        <f t="shared" si="25"/>
        <v>0</v>
      </c>
      <c r="BG184" s="155">
        <f t="shared" si="26"/>
        <v>0</v>
      </c>
      <c r="BH184" s="155">
        <f t="shared" si="27"/>
        <v>0</v>
      </c>
      <c r="BI184" s="155">
        <f t="shared" si="28"/>
        <v>0</v>
      </c>
      <c r="BJ184" s="19" t="s">
        <v>81</v>
      </c>
      <c r="BK184" s="155">
        <f t="shared" si="29"/>
        <v>0</v>
      </c>
      <c r="BL184" s="19" t="s">
        <v>490</v>
      </c>
      <c r="BM184" s="19" t="s">
        <v>1357</v>
      </c>
    </row>
    <row r="185" spans="2:65" s="1" customFormat="1" ht="22.5" customHeight="1" x14ac:dyDescent="0.3">
      <c r="B185" s="146"/>
      <c r="C185" s="147">
        <v>51</v>
      </c>
      <c r="D185" s="167" t="s">
        <v>435</v>
      </c>
      <c r="E185" s="168" t="s">
        <v>519</v>
      </c>
      <c r="F185" s="284" t="s">
        <v>1960</v>
      </c>
      <c r="G185" s="284"/>
      <c r="H185" s="284"/>
      <c r="I185" s="284"/>
      <c r="J185" s="169" t="s">
        <v>396</v>
      </c>
      <c r="K185" s="170">
        <v>26</v>
      </c>
      <c r="L185" s="285">
        <v>0</v>
      </c>
      <c r="M185" s="285"/>
      <c r="N185" s="285">
        <f t="shared" si="20"/>
        <v>0</v>
      </c>
      <c r="O185" s="246"/>
      <c r="P185" s="246"/>
      <c r="Q185" s="246"/>
      <c r="R185" s="151"/>
      <c r="T185" s="152" t="s">
        <v>5</v>
      </c>
      <c r="U185" s="42" t="s">
        <v>39</v>
      </c>
      <c r="V185" s="153">
        <v>0</v>
      </c>
      <c r="W185" s="153">
        <f t="shared" si="21"/>
        <v>0</v>
      </c>
      <c r="X185" s="153">
        <v>0</v>
      </c>
      <c r="Y185" s="153">
        <f t="shared" si="22"/>
        <v>0</v>
      </c>
      <c r="Z185" s="153">
        <v>0</v>
      </c>
      <c r="AA185" s="154">
        <f t="shared" si="23"/>
        <v>0</v>
      </c>
      <c r="AR185" s="19" t="s">
        <v>514</v>
      </c>
      <c r="AT185" s="19" t="s">
        <v>435</v>
      </c>
      <c r="AU185" s="19" t="s">
        <v>86</v>
      </c>
      <c r="AY185" s="19" t="s">
        <v>313</v>
      </c>
      <c r="BE185" s="155">
        <f t="shared" si="24"/>
        <v>0</v>
      </c>
      <c r="BF185" s="155">
        <f t="shared" si="25"/>
        <v>0</v>
      </c>
      <c r="BG185" s="155">
        <f t="shared" si="26"/>
        <v>0</v>
      </c>
      <c r="BH185" s="155">
        <f t="shared" si="27"/>
        <v>0</v>
      </c>
      <c r="BI185" s="155">
        <f t="shared" si="28"/>
        <v>0</v>
      </c>
      <c r="BJ185" s="19" t="s">
        <v>81</v>
      </c>
      <c r="BK185" s="155">
        <f t="shared" si="29"/>
        <v>0</v>
      </c>
      <c r="BL185" s="19" t="s">
        <v>490</v>
      </c>
      <c r="BM185" s="19" t="s">
        <v>1358</v>
      </c>
    </row>
    <row r="186" spans="2:65" s="1" customFormat="1" ht="22.5" customHeight="1" x14ac:dyDescent="0.3">
      <c r="B186" s="146"/>
      <c r="C186" s="147">
        <v>52</v>
      </c>
      <c r="D186" s="147" t="s">
        <v>314</v>
      </c>
      <c r="E186" s="148" t="s">
        <v>522</v>
      </c>
      <c r="F186" s="245" t="s">
        <v>1952</v>
      </c>
      <c r="G186" s="245"/>
      <c r="H186" s="245"/>
      <c r="I186" s="245"/>
      <c r="J186" s="149" t="s">
        <v>387</v>
      </c>
      <c r="K186" s="150">
        <v>280</v>
      </c>
      <c r="L186" s="246">
        <v>0</v>
      </c>
      <c r="M186" s="246"/>
      <c r="N186" s="246">
        <f t="shared" si="20"/>
        <v>0</v>
      </c>
      <c r="O186" s="246"/>
      <c r="P186" s="246"/>
      <c r="Q186" s="246"/>
      <c r="R186" s="151"/>
      <c r="T186" s="152" t="s">
        <v>5</v>
      </c>
      <c r="U186" s="42" t="s">
        <v>39</v>
      </c>
      <c r="V186" s="153">
        <v>1.0569999999999999</v>
      </c>
      <c r="W186" s="153">
        <f t="shared" si="21"/>
        <v>295.95999999999998</v>
      </c>
      <c r="X186" s="153">
        <v>5.8E-4</v>
      </c>
      <c r="Y186" s="153">
        <f t="shared" si="22"/>
        <v>0.16239999999999999</v>
      </c>
      <c r="Z186" s="153">
        <v>0</v>
      </c>
      <c r="AA186" s="154">
        <f t="shared" si="23"/>
        <v>0</v>
      </c>
      <c r="AR186" s="19" t="s">
        <v>490</v>
      </c>
      <c r="AT186" s="19" t="s">
        <v>314</v>
      </c>
      <c r="AU186" s="19" t="s">
        <v>86</v>
      </c>
      <c r="AY186" s="19" t="s">
        <v>313</v>
      </c>
      <c r="BE186" s="155">
        <f t="shared" si="24"/>
        <v>0</v>
      </c>
      <c r="BF186" s="155">
        <f t="shared" si="25"/>
        <v>0</v>
      </c>
      <c r="BG186" s="155">
        <f t="shared" si="26"/>
        <v>0</v>
      </c>
      <c r="BH186" s="155">
        <f t="shared" si="27"/>
        <v>0</v>
      </c>
      <c r="BI186" s="155">
        <f t="shared" si="28"/>
        <v>0</v>
      </c>
      <c r="BJ186" s="19" t="s">
        <v>81</v>
      </c>
      <c r="BK186" s="155">
        <f t="shared" si="29"/>
        <v>0</v>
      </c>
      <c r="BL186" s="19" t="s">
        <v>490</v>
      </c>
      <c r="BM186" s="19" t="s">
        <v>1359</v>
      </c>
    </row>
    <row r="187" spans="2:65" s="1" customFormat="1" ht="22.5" customHeight="1" x14ac:dyDescent="0.3">
      <c r="B187" s="146"/>
      <c r="C187" s="147">
        <v>53</v>
      </c>
      <c r="D187" s="167" t="s">
        <v>435</v>
      </c>
      <c r="E187" s="168" t="s">
        <v>525</v>
      </c>
      <c r="F187" s="284" t="s">
        <v>1953</v>
      </c>
      <c r="G187" s="284"/>
      <c r="H187" s="284"/>
      <c r="I187" s="284"/>
      <c r="J187" s="169" t="s">
        <v>396</v>
      </c>
      <c r="K187" s="170">
        <v>4800</v>
      </c>
      <c r="L187" s="285">
        <v>0</v>
      </c>
      <c r="M187" s="285"/>
      <c r="N187" s="285">
        <f t="shared" si="2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</v>
      </c>
      <c r="W187" s="153">
        <f t="shared" si="21"/>
        <v>0</v>
      </c>
      <c r="X187" s="153">
        <v>0</v>
      </c>
      <c r="Y187" s="153">
        <f t="shared" si="22"/>
        <v>0</v>
      </c>
      <c r="Z187" s="153">
        <v>0</v>
      </c>
      <c r="AA187" s="154">
        <f t="shared" si="23"/>
        <v>0</v>
      </c>
      <c r="AR187" s="19" t="s">
        <v>514</v>
      </c>
      <c r="AT187" s="19" t="s">
        <v>435</v>
      </c>
      <c r="AU187" s="19" t="s">
        <v>86</v>
      </c>
      <c r="AY187" s="19" t="s">
        <v>313</v>
      </c>
      <c r="BE187" s="155">
        <f t="shared" si="24"/>
        <v>0</v>
      </c>
      <c r="BF187" s="155">
        <f t="shared" si="25"/>
        <v>0</v>
      </c>
      <c r="BG187" s="155">
        <f t="shared" si="26"/>
        <v>0</v>
      </c>
      <c r="BH187" s="155">
        <f t="shared" si="27"/>
        <v>0</v>
      </c>
      <c r="BI187" s="155">
        <f t="shared" si="28"/>
        <v>0</v>
      </c>
      <c r="BJ187" s="19" t="s">
        <v>81</v>
      </c>
      <c r="BK187" s="155">
        <f t="shared" si="29"/>
        <v>0</v>
      </c>
      <c r="BL187" s="19" t="s">
        <v>490</v>
      </c>
      <c r="BM187" s="19" t="s">
        <v>1360</v>
      </c>
    </row>
    <row r="188" spans="2:65" s="1" customFormat="1" ht="31.5" customHeight="1" x14ac:dyDescent="0.3">
      <c r="B188" s="146"/>
      <c r="C188" s="147">
        <v>54</v>
      </c>
      <c r="D188" s="147" t="s">
        <v>314</v>
      </c>
      <c r="E188" s="148" t="s">
        <v>528</v>
      </c>
      <c r="F188" s="245" t="s">
        <v>1961</v>
      </c>
      <c r="G188" s="245"/>
      <c r="H188" s="245"/>
      <c r="I188" s="245"/>
      <c r="J188" s="149" t="s">
        <v>387</v>
      </c>
      <c r="K188" s="150">
        <v>28</v>
      </c>
      <c r="L188" s="246">
        <v>0</v>
      </c>
      <c r="M188" s="246"/>
      <c r="N188" s="246">
        <f t="shared" si="2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0.66500000000000004</v>
      </c>
      <c r="W188" s="153">
        <f t="shared" si="21"/>
        <v>18.62</v>
      </c>
      <c r="X188" s="153">
        <v>0</v>
      </c>
      <c r="Y188" s="153">
        <f t="shared" si="22"/>
        <v>0</v>
      </c>
      <c r="Z188" s="153">
        <v>0</v>
      </c>
      <c r="AA188" s="154">
        <f t="shared" si="23"/>
        <v>0</v>
      </c>
      <c r="AR188" s="19" t="s">
        <v>490</v>
      </c>
      <c r="AT188" s="19" t="s">
        <v>314</v>
      </c>
      <c r="AU188" s="19" t="s">
        <v>86</v>
      </c>
      <c r="AY188" s="19" t="s">
        <v>313</v>
      </c>
      <c r="BE188" s="155">
        <f t="shared" si="24"/>
        <v>0</v>
      </c>
      <c r="BF188" s="155">
        <f t="shared" si="25"/>
        <v>0</v>
      </c>
      <c r="BG188" s="155">
        <f t="shared" si="26"/>
        <v>0</v>
      </c>
      <c r="BH188" s="155">
        <f t="shared" si="27"/>
        <v>0</v>
      </c>
      <c r="BI188" s="155">
        <f t="shared" si="28"/>
        <v>0</v>
      </c>
      <c r="BJ188" s="19" t="s">
        <v>81</v>
      </c>
      <c r="BK188" s="155">
        <f t="shared" si="29"/>
        <v>0</v>
      </c>
      <c r="BL188" s="19" t="s">
        <v>490</v>
      </c>
      <c r="BM188" s="19" t="s">
        <v>1361</v>
      </c>
    </row>
    <row r="189" spans="2:65" s="1" customFormat="1" ht="22.5" customHeight="1" x14ac:dyDescent="0.3">
      <c r="B189" s="146"/>
      <c r="C189" s="147">
        <v>55</v>
      </c>
      <c r="D189" s="167" t="s">
        <v>435</v>
      </c>
      <c r="E189" s="168" t="s">
        <v>531</v>
      </c>
      <c r="F189" s="284" t="s">
        <v>1955</v>
      </c>
      <c r="G189" s="284"/>
      <c r="H189" s="284"/>
      <c r="I189" s="284"/>
      <c r="J189" s="169" t="s">
        <v>396</v>
      </c>
      <c r="K189" s="170">
        <v>742</v>
      </c>
      <c r="L189" s="285">
        <v>0</v>
      </c>
      <c r="M189" s="285"/>
      <c r="N189" s="285">
        <f t="shared" si="2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0</v>
      </c>
      <c r="W189" s="153">
        <f t="shared" si="21"/>
        <v>0</v>
      </c>
      <c r="X189" s="153">
        <v>0</v>
      </c>
      <c r="Y189" s="153">
        <f t="shared" si="22"/>
        <v>0</v>
      </c>
      <c r="Z189" s="153">
        <v>0</v>
      </c>
      <c r="AA189" s="154">
        <f t="shared" si="23"/>
        <v>0</v>
      </c>
      <c r="AR189" s="19" t="s">
        <v>514</v>
      </c>
      <c r="AT189" s="19" t="s">
        <v>435</v>
      </c>
      <c r="AU189" s="19" t="s">
        <v>86</v>
      </c>
      <c r="AY189" s="19" t="s">
        <v>313</v>
      </c>
      <c r="BE189" s="155">
        <f t="shared" si="24"/>
        <v>0</v>
      </c>
      <c r="BF189" s="155">
        <f t="shared" si="25"/>
        <v>0</v>
      </c>
      <c r="BG189" s="155">
        <f t="shared" si="26"/>
        <v>0</v>
      </c>
      <c r="BH189" s="155">
        <f t="shared" si="27"/>
        <v>0</v>
      </c>
      <c r="BI189" s="155">
        <f t="shared" si="28"/>
        <v>0</v>
      </c>
      <c r="BJ189" s="19" t="s">
        <v>81</v>
      </c>
      <c r="BK189" s="155">
        <f t="shared" si="29"/>
        <v>0</v>
      </c>
      <c r="BL189" s="19" t="s">
        <v>490</v>
      </c>
      <c r="BM189" s="19" t="s">
        <v>1362</v>
      </c>
    </row>
    <row r="190" spans="2:65" s="1" customFormat="1" ht="22.5" customHeight="1" x14ac:dyDescent="0.3">
      <c r="B190" s="146"/>
      <c r="C190" s="147">
        <v>56</v>
      </c>
      <c r="D190" s="147" t="s">
        <v>314</v>
      </c>
      <c r="E190" s="148" t="s">
        <v>534</v>
      </c>
      <c r="F190" s="245" t="s">
        <v>535</v>
      </c>
      <c r="G190" s="245"/>
      <c r="H190" s="245"/>
      <c r="I190" s="245"/>
      <c r="J190" s="149" t="s">
        <v>462</v>
      </c>
      <c r="K190" s="150">
        <v>30</v>
      </c>
      <c r="L190" s="246">
        <v>0</v>
      </c>
      <c r="M190" s="246"/>
      <c r="N190" s="246">
        <f t="shared" si="2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0.47699999999999998</v>
      </c>
      <c r="W190" s="153">
        <f t="shared" si="21"/>
        <v>14.309999999999999</v>
      </c>
      <c r="X190" s="153">
        <v>0</v>
      </c>
      <c r="Y190" s="153">
        <f t="shared" si="22"/>
        <v>0</v>
      </c>
      <c r="Z190" s="153">
        <v>0</v>
      </c>
      <c r="AA190" s="154">
        <f t="shared" si="23"/>
        <v>0</v>
      </c>
      <c r="AR190" s="19" t="s">
        <v>490</v>
      </c>
      <c r="AT190" s="19" t="s">
        <v>314</v>
      </c>
      <c r="AU190" s="19" t="s">
        <v>86</v>
      </c>
      <c r="AY190" s="19" t="s">
        <v>313</v>
      </c>
      <c r="BE190" s="155">
        <f t="shared" si="24"/>
        <v>0</v>
      </c>
      <c r="BF190" s="155">
        <f t="shared" si="25"/>
        <v>0</v>
      </c>
      <c r="BG190" s="155">
        <f t="shared" si="26"/>
        <v>0</v>
      </c>
      <c r="BH190" s="155">
        <f t="shared" si="27"/>
        <v>0</v>
      </c>
      <c r="BI190" s="155">
        <f t="shared" si="28"/>
        <v>0</v>
      </c>
      <c r="BJ190" s="19" t="s">
        <v>81</v>
      </c>
      <c r="BK190" s="155">
        <f t="shared" si="29"/>
        <v>0</v>
      </c>
      <c r="BL190" s="19" t="s">
        <v>490</v>
      </c>
      <c r="BM190" s="19" t="s">
        <v>1363</v>
      </c>
    </row>
    <row r="191" spans="2:65" s="1" customFormat="1" ht="31.5" customHeight="1" x14ac:dyDescent="0.3">
      <c r="B191" s="146"/>
      <c r="C191" s="147">
        <v>57</v>
      </c>
      <c r="D191" s="167" t="s">
        <v>435</v>
      </c>
      <c r="E191" s="168" t="s">
        <v>1364</v>
      </c>
      <c r="F191" s="284" t="s">
        <v>1968</v>
      </c>
      <c r="G191" s="284"/>
      <c r="H191" s="284"/>
      <c r="I191" s="284"/>
      <c r="J191" s="169" t="s">
        <v>462</v>
      </c>
      <c r="K191" s="170">
        <v>30</v>
      </c>
      <c r="L191" s="285">
        <v>0</v>
      </c>
      <c r="M191" s="285"/>
      <c r="N191" s="285">
        <f t="shared" si="2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0</v>
      </c>
      <c r="W191" s="153">
        <f t="shared" si="21"/>
        <v>0</v>
      </c>
      <c r="X191" s="153">
        <v>0</v>
      </c>
      <c r="Y191" s="153">
        <f t="shared" si="22"/>
        <v>0</v>
      </c>
      <c r="Z191" s="153">
        <v>0</v>
      </c>
      <c r="AA191" s="154">
        <f t="shared" si="23"/>
        <v>0</v>
      </c>
      <c r="AR191" s="19" t="s">
        <v>514</v>
      </c>
      <c r="AT191" s="19" t="s">
        <v>435</v>
      </c>
      <c r="AU191" s="19" t="s">
        <v>86</v>
      </c>
      <c r="AY191" s="19" t="s">
        <v>313</v>
      </c>
      <c r="BE191" s="155">
        <f t="shared" si="24"/>
        <v>0</v>
      </c>
      <c r="BF191" s="155">
        <f t="shared" si="25"/>
        <v>0</v>
      </c>
      <c r="BG191" s="155">
        <f t="shared" si="26"/>
        <v>0</v>
      </c>
      <c r="BH191" s="155">
        <f t="shared" si="27"/>
        <v>0</v>
      </c>
      <c r="BI191" s="155">
        <f t="shared" si="28"/>
        <v>0</v>
      </c>
      <c r="BJ191" s="19" t="s">
        <v>81</v>
      </c>
      <c r="BK191" s="155">
        <f t="shared" si="29"/>
        <v>0</v>
      </c>
      <c r="BL191" s="19" t="s">
        <v>490</v>
      </c>
      <c r="BM191" s="19" t="s">
        <v>1365</v>
      </c>
    </row>
    <row r="192" spans="2:65" s="1" customFormat="1" ht="31.5" customHeight="1" x14ac:dyDescent="0.3">
      <c r="B192" s="146"/>
      <c r="C192" s="147">
        <v>58</v>
      </c>
      <c r="D192" s="147" t="s">
        <v>314</v>
      </c>
      <c r="E192" s="148" t="s">
        <v>540</v>
      </c>
      <c r="F192" s="283" t="s">
        <v>1986</v>
      </c>
      <c r="G192" s="283"/>
      <c r="H192" s="283"/>
      <c r="I192" s="283"/>
      <c r="J192" s="149" t="s">
        <v>396</v>
      </c>
      <c r="K192" s="150">
        <v>100</v>
      </c>
      <c r="L192" s="246">
        <v>0</v>
      </c>
      <c r="M192" s="246"/>
      <c r="N192" s="246">
        <f t="shared" si="2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0.86099999999999999</v>
      </c>
      <c r="W192" s="153">
        <f t="shared" si="21"/>
        <v>86.1</v>
      </c>
      <c r="X192" s="153">
        <v>0</v>
      </c>
      <c r="Y192" s="153">
        <f t="shared" si="22"/>
        <v>0</v>
      </c>
      <c r="Z192" s="153">
        <v>0</v>
      </c>
      <c r="AA192" s="154">
        <f t="shared" si="23"/>
        <v>0</v>
      </c>
      <c r="AR192" s="19" t="s">
        <v>490</v>
      </c>
      <c r="AT192" s="19" t="s">
        <v>314</v>
      </c>
      <c r="AU192" s="19" t="s">
        <v>86</v>
      </c>
      <c r="AY192" s="19" t="s">
        <v>313</v>
      </c>
      <c r="BE192" s="155">
        <f t="shared" si="24"/>
        <v>0</v>
      </c>
      <c r="BF192" s="155">
        <f t="shared" si="25"/>
        <v>0</v>
      </c>
      <c r="BG192" s="155">
        <f t="shared" si="26"/>
        <v>0</v>
      </c>
      <c r="BH192" s="155">
        <f t="shared" si="27"/>
        <v>0</v>
      </c>
      <c r="BI192" s="155">
        <f t="shared" si="28"/>
        <v>0</v>
      </c>
      <c r="BJ192" s="19" t="s">
        <v>81</v>
      </c>
      <c r="BK192" s="155">
        <f t="shared" si="29"/>
        <v>0</v>
      </c>
      <c r="BL192" s="19" t="s">
        <v>490</v>
      </c>
      <c r="BM192" s="19" t="s">
        <v>1366</v>
      </c>
    </row>
    <row r="193" spans="2:65" s="1" customFormat="1" ht="22.5" customHeight="1" x14ac:dyDescent="0.3">
      <c r="B193" s="146"/>
      <c r="C193" s="147">
        <v>59</v>
      </c>
      <c r="D193" s="147" t="s">
        <v>314</v>
      </c>
      <c r="E193" s="148" t="s">
        <v>543</v>
      </c>
      <c r="F193" s="245" t="s">
        <v>1367</v>
      </c>
      <c r="G193" s="245"/>
      <c r="H193" s="245"/>
      <c r="I193" s="245"/>
      <c r="J193" s="149" t="s">
        <v>396</v>
      </c>
      <c r="K193" s="150">
        <v>4918</v>
      </c>
      <c r="L193" s="246">
        <v>0</v>
      </c>
      <c r="M193" s="246"/>
      <c r="N193" s="246">
        <f t="shared" si="2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0.86099999999999999</v>
      </c>
      <c r="W193" s="153">
        <f t="shared" si="21"/>
        <v>4234.3980000000001</v>
      </c>
      <c r="X193" s="153">
        <v>0</v>
      </c>
      <c r="Y193" s="153">
        <f t="shared" si="22"/>
        <v>0</v>
      </c>
      <c r="Z193" s="153">
        <v>0</v>
      </c>
      <c r="AA193" s="154">
        <f t="shared" si="23"/>
        <v>0</v>
      </c>
      <c r="AR193" s="19" t="s">
        <v>490</v>
      </c>
      <c r="AT193" s="19" t="s">
        <v>314</v>
      </c>
      <c r="AU193" s="19" t="s">
        <v>86</v>
      </c>
      <c r="AY193" s="19" t="s">
        <v>313</v>
      </c>
      <c r="BE193" s="155">
        <f t="shared" si="24"/>
        <v>0</v>
      </c>
      <c r="BF193" s="155">
        <f t="shared" si="25"/>
        <v>0</v>
      </c>
      <c r="BG193" s="155">
        <f t="shared" si="26"/>
        <v>0</v>
      </c>
      <c r="BH193" s="155">
        <f t="shared" si="27"/>
        <v>0</v>
      </c>
      <c r="BI193" s="155">
        <f t="shared" si="28"/>
        <v>0</v>
      </c>
      <c r="BJ193" s="19" t="s">
        <v>81</v>
      </c>
      <c r="BK193" s="155">
        <f t="shared" si="29"/>
        <v>0</v>
      </c>
      <c r="BL193" s="19" t="s">
        <v>490</v>
      </c>
      <c r="BM193" s="19" t="s">
        <v>1368</v>
      </c>
    </row>
    <row r="194" spans="2:65" s="1" customFormat="1" ht="22.5" customHeight="1" x14ac:dyDescent="0.3">
      <c r="B194" s="146"/>
      <c r="C194" s="147">
        <v>60</v>
      </c>
      <c r="D194" s="147" t="s">
        <v>314</v>
      </c>
      <c r="E194" s="148" t="s">
        <v>546</v>
      </c>
      <c r="F194" s="245" t="s">
        <v>1369</v>
      </c>
      <c r="G194" s="245"/>
      <c r="H194" s="245"/>
      <c r="I194" s="245"/>
      <c r="J194" s="149" t="s">
        <v>396</v>
      </c>
      <c r="K194" s="150">
        <v>4918</v>
      </c>
      <c r="L194" s="246">
        <v>0</v>
      </c>
      <c r="M194" s="246"/>
      <c r="N194" s="246">
        <f t="shared" si="2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1.4999999999999999E-2</v>
      </c>
      <c r="W194" s="153">
        <f t="shared" si="21"/>
        <v>73.77</v>
      </c>
      <c r="X194" s="153">
        <v>0</v>
      </c>
      <c r="Y194" s="153">
        <f t="shared" si="22"/>
        <v>0</v>
      </c>
      <c r="Z194" s="153">
        <v>0</v>
      </c>
      <c r="AA194" s="154">
        <f t="shared" si="23"/>
        <v>0</v>
      </c>
      <c r="AR194" s="19" t="s">
        <v>490</v>
      </c>
      <c r="AT194" s="19" t="s">
        <v>314</v>
      </c>
      <c r="AU194" s="19" t="s">
        <v>86</v>
      </c>
      <c r="AY194" s="19" t="s">
        <v>313</v>
      </c>
      <c r="BE194" s="155">
        <f t="shared" si="24"/>
        <v>0</v>
      </c>
      <c r="BF194" s="155">
        <f t="shared" si="25"/>
        <v>0</v>
      </c>
      <c r="BG194" s="155">
        <f t="shared" si="26"/>
        <v>0</v>
      </c>
      <c r="BH194" s="155">
        <f t="shared" si="27"/>
        <v>0</v>
      </c>
      <c r="BI194" s="155">
        <f t="shared" si="28"/>
        <v>0</v>
      </c>
      <c r="BJ194" s="19" t="s">
        <v>81</v>
      </c>
      <c r="BK194" s="155">
        <f t="shared" si="29"/>
        <v>0</v>
      </c>
      <c r="BL194" s="19" t="s">
        <v>490</v>
      </c>
      <c r="BM194" s="19" t="s">
        <v>1370</v>
      </c>
    </row>
    <row r="195" spans="2:65" s="1" customFormat="1" ht="44.25" customHeight="1" x14ac:dyDescent="0.3">
      <c r="B195" s="146"/>
      <c r="C195" s="147">
        <v>61</v>
      </c>
      <c r="D195" s="147" t="s">
        <v>314</v>
      </c>
      <c r="E195" s="148" t="s">
        <v>1088</v>
      </c>
      <c r="F195" s="245" t="s">
        <v>1371</v>
      </c>
      <c r="G195" s="245"/>
      <c r="H195" s="245"/>
      <c r="I195" s="245"/>
      <c r="J195" s="149" t="s">
        <v>396</v>
      </c>
      <c r="K195" s="150">
        <v>5000</v>
      </c>
      <c r="L195" s="246">
        <v>0</v>
      </c>
      <c r="M195" s="246"/>
      <c r="N195" s="246">
        <f t="shared" si="2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1.7999999999999999E-2</v>
      </c>
      <c r="W195" s="153">
        <f t="shared" si="21"/>
        <v>90</v>
      </c>
      <c r="X195" s="153">
        <v>0</v>
      </c>
      <c r="Y195" s="153">
        <f t="shared" si="22"/>
        <v>0</v>
      </c>
      <c r="Z195" s="153">
        <v>0</v>
      </c>
      <c r="AA195" s="154">
        <f t="shared" si="23"/>
        <v>0</v>
      </c>
      <c r="AR195" s="19" t="s">
        <v>490</v>
      </c>
      <c r="AT195" s="19" t="s">
        <v>314</v>
      </c>
      <c r="AU195" s="19" t="s">
        <v>86</v>
      </c>
      <c r="AY195" s="19" t="s">
        <v>313</v>
      </c>
      <c r="BE195" s="155">
        <f t="shared" si="24"/>
        <v>0</v>
      </c>
      <c r="BF195" s="155">
        <f t="shared" si="25"/>
        <v>0</v>
      </c>
      <c r="BG195" s="155">
        <f t="shared" si="26"/>
        <v>0</v>
      </c>
      <c r="BH195" s="155">
        <f t="shared" si="27"/>
        <v>0</v>
      </c>
      <c r="BI195" s="155">
        <f t="shared" si="28"/>
        <v>0</v>
      </c>
      <c r="BJ195" s="19" t="s">
        <v>81</v>
      </c>
      <c r="BK195" s="155">
        <f t="shared" si="29"/>
        <v>0</v>
      </c>
      <c r="BL195" s="19" t="s">
        <v>490</v>
      </c>
      <c r="BM195" s="19" t="s">
        <v>1372</v>
      </c>
    </row>
    <row r="196" spans="2:65" s="1" customFormat="1" ht="31.5" customHeight="1" x14ac:dyDescent="0.3">
      <c r="B196" s="146"/>
      <c r="C196" s="147">
        <v>62</v>
      </c>
      <c r="D196" s="147" t="s">
        <v>314</v>
      </c>
      <c r="E196" s="148" t="s">
        <v>552</v>
      </c>
      <c r="F196" s="245" t="s">
        <v>1373</v>
      </c>
      <c r="G196" s="245"/>
      <c r="H196" s="245"/>
      <c r="I196" s="245"/>
      <c r="J196" s="149" t="s">
        <v>396</v>
      </c>
      <c r="K196" s="150">
        <v>4948</v>
      </c>
      <c r="L196" s="246">
        <v>0</v>
      </c>
      <c r="M196" s="246"/>
      <c r="N196" s="246">
        <f t="shared" si="2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1.4999999999999999E-2</v>
      </c>
      <c r="W196" s="153">
        <f t="shared" si="21"/>
        <v>74.22</v>
      </c>
      <c r="X196" s="153">
        <v>0</v>
      </c>
      <c r="Y196" s="153">
        <f t="shared" si="22"/>
        <v>0</v>
      </c>
      <c r="Z196" s="153">
        <v>0</v>
      </c>
      <c r="AA196" s="154">
        <f t="shared" si="2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24"/>
        <v>0</v>
      </c>
      <c r="BF196" s="155">
        <f t="shared" si="25"/>
        <v>0</v>
      </c>
      <c r="BG196" s="155">
        <f t="shared" si="26"/>
        <v>0</v>
      </c>
      <c r="BH196" s="155">
        <f t="shared" si="27"/>
        <v>0</v>
      </c>
      <c r="BI196" s="155">
        <f t="shared" si="28"/>
        <v>0</v>
      </c>
      <c r="BJ196" s="19" t="s">
        <v>81</v>
      </c>
      <c r="BK196" s="155">
        <f t="shared" si="29"/>
        <v>0</v>
      </c>
      <c r="BL196" s="19" t="s">
        <v>490</v>
      </c>
      <c r="BM196" s="19" t="s">
        <v>1374</v>
      </c>
    </row>
    <row r="197" spans="2:65" s="1" customFormat="1" ht="22.5" customHeight="1" x14ac:dyDescent="0.3">
      <c r="B197" s="146"/>
      <c r="C197" s="147">
        <v>63</v>
      </c>
      <c r="D197" s="147" t="s">
        <v>314</v>
      </c>
      <c r="E197" s="148" t="s">
        <v>1093</v>
      </c>
      <c r="F197" s="245" t="s">
        <v>1375</v>
      </c>
      <c r="G197" s="245"/>
      <c r="H197" s="245"/>
      <c r="I197" s="245"/>
      <c r="J197" s="149" t="s">
        <v>511</v>
      </c>
      <c r="K197" s="150">
        <v>474</v>
      </c>
      <c r="L197" s="246">
        <v>0</v>
      </c>
      <c r="M197" s="246"/>
      <c r="N197" s="246">
        <f t="shared" si="2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1.4999999999999999E-2</v>
      </c>
      <c r="W197" s="153">
        <f t="shared" si="21"/>
        <v>7.1099999999999994</v>
      </c>
      <c r="X197" s="153">
        <v>0</v>
      </c>
      <c r="Y197" s="153">
        <f t="shared" si="22"/>
        <v>0</v>
      </c>
      <c r="Z197" s="153">
        <v>0</v>
      </c>
      <c r="AA197" s="154">
        <f t="shared" si="23"/>
        <v>0</v>
      </c>
      <c r="AR197" s="19" t="s">
        <v>490</v>
      </c>
      <c r="AT197" s="19" t="s">
        <v>314</v>
      </c>
      <c r="AU197" s="19" t="s">
        <v>86</v>
      </c>
      <c r="AY197" s="19" t="s">
        <v>313</v>
      </c>
      <c r="BE197" s="155">
        <f t="shared" si="24"/>
        <v>0</v>
      </c>
      <c r="BF197" s="155">
        <f t="shared" si="25"/>
        <v>0</v>
      </c>
      <c r="BG197" s="155">
        <f t="shared" si="26"/>
        <v>0</v>
      </c>
      <c r="BH197" s="155">
        <f t="shared" si="27"/>
        <v>0</v>
      </c>
      <c r="BI197" s="155">
        <f t="shared" si="28"/>
        <v>0</v>
      </c>
      <c r="BJ197" s="19" t="s">
        <v>81</v>
      </c>
      <c r="BK197" s="155">
        <f t="shared" si="29"/>
        <v>0</v>
      </c>
      <c r="BL197" s="19" t="s">
        <v>490</v>
      </c>
      <c r="BM197" s="19" t="s">
        <v>1376</v>
      </c>
    </row>
    <row r="198" spans="2:65" s="1" customFormat="1" ht="22.5" customHeight="1" x14ac:dyDescent="0.3">
      <c r="B198" s="146"/>
      <c r="C198" s="147">
        <v>64</v>
      </c>
      <c r="D198" s="147" t="s">
        <v>314</v>
      </c>
      <c r="E198" s="148" t="s">
        <v>557</v>
      </c>
      <c r="F198" s="245" t="s">
        <v>1969</v>
      </c>
      <c r="G198" s="245"/>
      <c r="H198" s="245"/>
      <c r="I198" s="245"/>
      <c r="J198" s="149" t="s">
        <v>511</v>
      </c>
      <c r="K198" s="150">
        <v>6</v>
      </c>
      <c r="L198" s="246">
        <v>0</v>
      </c>
      <c r="M198" s="246"/>
      <c r="N198" s="246">
        <f t="shared" si="2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1.4999999999999999E-2</v>
      </c>
      <c r="W198" s="153">
        <f t="shared" si="21"/>
        <v>0.09</v>
      </c>
      <c r="X198" s="153">
        <v>0</v>
      </c>
      <c r="Y198" s="153">
        <f t="shared" si="22"/>
        <v>0</v>
      </c>
      <c r="Z198" s="153">
        <v>0</v>
      </c>
      <c r="AA198" s="154">
        <f t="shared" si="2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24"/>
        <v>0</v>
      </c>
      <c r="BF198" s="155">
        <f t="shared" si="25"/>
        <v>0</v>
      </c>
      <c r="BG198" s="155">
        <f t="shared" si="26"/>
        <v>0</v>
      </c>
      <c r="BH198" s="155">
        <f t="shared" si="27"/>
        <v>0</v>
      </c>
      <c r="BI198" s="155">
        <f t="shared" si="28"/>
        <v>0</v>
      </c>
      <c r="BJ198" s="19" t="s">
        <v>81</v>
      </c>
      <c r="BK198" s="155">
        <f t="shared" si="29"/>
        <v>0</v>
      </c>
      <c r="BL198" s="19" t="s">
        <v>490</v>
      </c>
      <c r="BM198" s="19" t="s">
        <v>1377</v>
      </c>
    </row>
    <row r="199" spans="2:65" s="1" customFormat="1" ht="31.5" customHeight="1" x14ac:dyDescent="0.3">
      <c r="B199" s="146"/>
      <c r="C199" s="147">
        <v>65</v>
      </c>
      <c r="D199" s="147" t="s">
        <v>314</v>
      </c>
      <c r="E199" s="148" t="s">
        <v>559</v>
      </c>
      <c r="F199" s="245" t="s">
        <v>1905</v>
      </c>
      <c r="G199" s="245"/>
      <c r="H199" s="245"/>
      <c r="I199" s="245"/>
      <c r="J199" s="149" t="s">
        <v>317</v>
      </c>
      <c r="K199" s="150">
        <v>2</v>
      </c>
      <c r="L199" s="246">
        <v>0</v>
      </c>
      <c r="M199" s="246"/>
      <c r="N199" s="246">
        <f t="shared" si="2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1.4999999999999999E-2</v>
      </c>
      <c r="W199" s="153">
        <f t="shared" si="21"/>
        <v>0.03</v>
      </c>
      <c r="X199" s="153">
        <v>0</v>
      </c>
      <c r="Y199" s="153">
        <f t="shared" si="22"/>
        <v>0</v>
      </c>
      <c r="Z199" s="153">
        <v>0</v>
      </c>
      <c r="AA199" s="154">
        <f t="shared" si="23"/>
        <v>0</v>
      </c>
      <c r="AR199" s="19" t="s">
        <v>490</v>
      </c>
      <c r="AT199" s="19" t="s">
        <v>314</v>
      </c>
      <c r="AU199" s="19" t="s">
        <v>86</v>
      </c>
      <c r="AY199" s="19" t="s">
        <v>313</v>
      </c>
      <c r="BE199" s="155">
        <f t="shared" si="24"/>
        <v>0</v>
      </c>
      <c r="BF199" s="155">
        <f t="shared" si="25"/>
        <v>0</v>
      </c>
      <c r="BG199" s="155">
        <f t="shared" si="26"/>
        <v>0</v>
      </c>
      <c r="BH199" s="155">
        <f t="shared" si="27"/>
        <v>0</v>
      </c>
      <c r="BI199" s="155">
        <f t="shared" si="28"/>
        <v>0</v>
      </c>
      <c r="BJ199" s="19" t="s">
        <v>81</v>
      </c>
      <c r="BK199" s="155">
        <f t="shared" si="29"/>
        <v>0</v>
      </c>
      <c r="BL199" s="19" t="s">
        <v>490</v>
      </c>
      <c r="BM199" s="19" t="s">
        <v>1378</v>
      </c>
    </row>
    <row r="200" spans="2:65" s="1" customFormat="1" ht="31.5" customHeight="1" x14ac:dyDescent="0.3">
      <c r="B200" s="146"/>
      <c r="C200" s="147">
        <v>66</v>
      </c>
      <c r="D200" s="147" t="s">
        <v>314</v>
      </c>
      <c r="E200" s="148" t="s">
        <v>561</v>
      </c>
      <c r="F200" s="245" t="s">
        <v>1379</v>
      </c>
      <c r="G200" s="245"/>
      <c r="H200" s="245"/>
      <c r="I200" s="245"/>
      <c r="J200" s="149" t="s">
        <v>396</v>
      </c>
      <c r="K200" s="150">
        <v>4918</v>
      </c>
      <c r="L200" s="246">
        <v>0</v>
      </c>
      <c r="M200" s="246"/>
      <c r="N200" s="246">
        <f t="shared" si="2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1.4999999999999999E-2</v>
      </c>
      <c r="W200" s="153">
        <f t="shared" si="21"/>
        <v>73.77</v>
      </c>
      <c r="X200" s="153">
        <v>0</v>
      </c>
      <c r="Y200" s="153">
        <f t="shared" si="22"/>
        <v>0</v>
      </c>
      <c r="Z200" s="153">
        <v>0</v>
      </c>
      <c r="AA200" s="154">
        <f t="shared" si="2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24"/>
        <v>0</v>
      </c>
      <c r="BF200" s="155">
        <f t="shared" si="25"/>
        <v>0</v>
      </c>
      <c r="BG200" s="155">
        <f t="shared" si="26"/>
        <v>0</v>
      </c>
      <c r="BH200" s="155">
        <f t="shared" si="27"/>
        <v>0</v>
      </c>
      <c r="BI200" s="155">
        <f t="shared" si="28"/>
        <v>0</v>
      </c>
      <c r="BJ200" s="19" t="s">
        <v>81</v>
      </c>
      <c r="BK200" s="155">
        <f t="shared" si="29"/>
        <v>0</v>
      </c>
      <c r="BL200" s="19" t="s">
        <v>490</v>
      </c>
      <c r="BM200" s="19" t="s">
        <v>1380</v>
      </c>
    </row>
    <row r="201" spans="2:65" s="1" customFormat="1" ht="22.5" customHeight="1" x14ac:dyDescent="0.3">
      <c r="B201" s="146"/>
      <c r="C201" s="147">
        <v>67</v>
      </c>
      <c r="D201" s="147" t="s">
        <v>314</v>
      </c>
      <c r="E201" s="148" t="s">
        <v>1100</v>
      </c>
      <c r="F201" s="245" t="s">
        <v>1101</v>
      </c>
      <c r="G201" s="245"/>
      <c r="H201" s="245"/>
      <c r="I201" s="245"/>
      <c r="J201" s="149" t="s">
        <v>317</v>
      </c>
      <c r="K201" s="150">
        <v>1</v>
      </c>
      <c r="L201" s="246">
        <v>0</v>
      </c>
      <c r="M201" s="246"/>
      <c r="N201" s="246">
        <f t="shared" si="2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1.4999999999999999E-2</v>
      </c>
      <c r="W201" s="153">
        <f t="shared" si="21"/>
        <v>1.4999999999999999E-2</v>
      </c>
      <c r="X201" s="153">
        <v>0</v>
      </c>
      <c r="Y201" s="153">
        <f t="shared" si="22"/>
        <v>0</v>
      </c>
      <c r="Z201" s="153">
        <v>0</v>
      </c>
      <c r="AA201" s="154">
        <f t="shared" si="23"/>
        <v>0</v>
      </c>
      <c r="AR201" s="19" t="s">
        <v>490</v>
      </c>
      <c r="AT201" s="19" t="s">
        <v>314</v>
      </c>
      <c r="AU201" s="19" t="s">
        <v>86</v>
      </c>
      <c r="AY201" s="19" t="s">
        <v>313</v>
      </c>
      <c r="BE201" s="155">
        <f t="shared" si="24"/>
        <v>0</v>
      </c>
      <c r="BF201" s="155">
        <f t="shared" si="25"/>
        <v>0</v>
      </c>
      <c r="BG201" s="155">
        <f t="shared" si="26"/>
        <v>0</v>
      </c>
      <c r="BH201" s="155">
        <f t="shared" si="27"/>
        <v>0</v>
      </c>
      <c r="BI201" s="155">
        <f t="shared" si="28"/>
        <v>0</v>
      </c>
      <c r="BJ201" s="19" t="s">
        <v>81</v>
      </c>
      <c r="BK201" s="155">
        <f t="shared" si="29"/>
        <v>0</v>
      </c>
      <c r="BL201" s="19" t="s">
        <v>490</v>
      </c>
      <c r="BM201" s="19" t="s">
        <v>1381</v>
      </c>
    </row>
    <row r="202" spans="2:65" s="1" customFormat="1" ht="22.5" customHeight="1" x14ac:dyDescent="0.3">
      <c r="B202" s="146"/>
      <c r="C202" s="147">
        <v>68</v>
      </c>
      <c r="D202" s="147" t="s">
        <v>314</v>
      </c>
      <c r="E202" s="148" t="s">
        <v>565</v>
      </c>
      <c r="F202" s="245" t="s">
        <v>566</v>
      </c>
      <c r="G202" s="245"/>
      <c r="H202" s="245"/>
      <c r="I202" s="245"/>
      <c r="J202" s="149" t="s">
        <v>396</v>
      </c>
      <c r="K202" s="150">
        <v>4918</v>
      </c>
      <c r="L202" s="246">
        <v>0</v>
      </c>
      <c r="M202" s="246"/>
      <c r="N202" s="246">
        <f t="shared" si="2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0</v>
      </c>
      <c r="W202" s="153">
        <f t="shared" si="21"/>
        <v>0</v>
      </c>
      <c r="X202" s="153">
        <v>0</v>
      </c>
      <c r="Y202" s="153">
        <f t="shared" si="22"/>
        <v>0</v>
      </c>
      <c r="Z202" s="153">
        <v>0</v>
      </c>
      <c r="AA202" s="154">
        <f t="shared" si="2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24"/>
        <v>0</v>
      </c>
      <c r="BF202" s="155">
        <f t="shared" si="25"/>
        <v>0</v>
      </c>
      <c r="BG202" s="155">
        <f t="shared" si="26"/>
        <v>0</v>
      </c>
      <c r="BH202" s="155">
        <f t="shared" si="27"/>
        <v>0</v>
      </c>
      <c r="BI202" s="155">
        <f t="shared" si="28"/>
        <v>0</v>
      </c>
      <c r="BJ202" s="19" t="s">
        <v>81</v>
      </c>
      <c r="BK202" s="155">
        <f t="shared" si="29"/>
        <v>0</v>
      </c>
      <c r="BL202" s="19" t="s">
        <v>490</v>
      </c>
      <c r="BM202" s="19" t="s">
        <v>1382</v>
      </c>
    </row>
    <row r="203" spans="2:65" s="1" customFormat="1" ht="31.5" customHeight="1" x14ac:dyDescent="0.3">
      <c r="B203" s="146"/>
      <c r="C203" s="147">
        <v>69</v>
      </c>
      <c r="D203" s="147" t="s">
        <v>314</v>
      </c>
      <c r="E203" s="148" t="s">
        <v>571</v>
      </c>
      <c r="F203" s="245" t="s">
        <v>572</v>
      </c>
      <c r="G203" s="245"/>
      <c r="H203" s="245"/>
      <c r="I203" s="245"/>
      <c r="J203" s="149" t="s">
        <v>317</v>
      </c>
      <c r="K203" s="150">
        <v>2</v>
      </c>
      <c r="L203" s="246">
        <v>0</v>
      </c>
      <c r="M203" s="246"/>
      <c r="N203" s="246">
        <f t="shared" si="2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0</v>
      </c>
      <c r="W203" s="153">
        <f t="shared" si="21"/>
        <v>0</v>
      </c>
      <c r="X203" s="153">
        <v>0</v>
      </c>
      <c r="Y203" s="153">
        <f t="shared" si="22"/>
        <v>0</v>
      </c>
      <c r="Z203" s="153">
        <v>0</v>
      </c>
      <c r="AA203" s="154">
        <f t="shared" si="23"/>
        <v>0</v>
      </c>
      <c r="AR203" s="19" t="s">
        <v>490</v>
      </c>
      <c r="AT203" s="19" t="s">
        <v>314</v>
      </c>
      <c r="AU203" s="19" t="s">
        <v>86</v>
      </c>
      <c r="AY203" s="19" t="s">
        <v>313</v>
      </c>
      <c r="BE203" s="155">
        <f t="shared" si="24"/>
        <v>0</v>
      </c>
      <c r="BF203" s="155">
        <f t="shared" si="25"/>
        <v>0</v>
      </c>
      <c r="BG203" s="155">
        <f t="shared" si="26"/>
        <v>0</v>
      </c>
      <c r="BH203" s="155">
        <f t="shared" si="27"/>
        <v>0</v>
      </c>
      <c r="BI203" s="155">
        <f t="shared" si="28"/>
        <v>0</v>
      </c>
      <c r="BJ203" s="19" t="s">
        <v>81</v>
      </c>
      <c r="BK203" s="155">
        <f t="shared" si="29"/>
        <v>0</v>
      </c>
      <c r="BL203" s="19" t="s">
        <v>490</v>
      </c>
      <c r="BM203" s="19" t="s">
        <v>1383</v>
      </c>
    </row>
    <row r="204" spans="2:65" s="1" customFormat="1" ht="22.5" customHeight="1" x14ac:dyDescent="0.3">
      <c r="B204" s="146"/>
      <c r="C204" s="147">
        <v>70</v>
      </c>
      <c r="D204" s="147" t="s">
        <v>314</v>
      </c>
      <c r="E204" s="148" t="s">
        <v>574</v>
      </c>
      <c r="F204" s="245" t="s">
        <v>575</v>
      </c>
      <c r="G204" s="245"/>
      <c r="H204" s="245"/>
      <c r="I204" s="245"/>
      <c r="J204" s="149" t="s">
        <v>396</v>
      </c>
      <c r="K204" s="150">
        <v>474</v>
      </c>
      <c r="L204" s="246">
        <v>0</v>
      </c>
      <c r="M204" s="246"/>
      <c r="N204" s="246">
        <f t="shared" si="2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0</v>
      </c>
      <c r="W204" s="153">
        <f t="shared" si="21"/>
        <v>0</v>
      </c>
      <c r="X204" s="153">
        <v>0</v>
      </c>
      <c r="Y204" s="153">
        <f t="shared" si="22"/>
        <v>0</v>
      </c>
      <c r="Z204" s="153">
        <v>0</v>
      </c>
      <c r="AA204" s="154">
        <f t="shared" si="23"/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si="24"/>
        <v>0</v>
      </c>
      <c r="BF204" s="155">
        <f t="shared" si="25"/>
        <v>0</v>
      </c>
      <c r="BG204" s="155">
        <f t="shared" si="26"/>
        <v>0</v>
      </c>
      <c r="BH204" s="155">
        <f t="shared" si="27"/>
        <v>0</v>
      </c>
      <c r="BI204" s="155">
        <f t="shared" si="28"/>
        <v>0</v>
      </c>
      <c r="BJ204" s="19" t="s">
        <v>81</v>
      </c>
      <c r="BK204" s="155">
        <f t="shared" si="29"/>
        <v>0</v>
      </c>
      <c r="BL204" s="19" t="s">
        <v>490</v>
      </c>
      <c r="BM204" s="19" t="s">
        <v>1384</v>
      </c>
    </row>
    <row r="205" spans="2:65" s="1" customFormat="1" ht="22.5" customHeight="1" x14ac:dyDescent="0.3">
      <c r="B205" s="146"/>
      <c r="C205" s="147">
        <v>71</v>
      </c>
      <c r="D205" s="147" t="s">
        <v>314</v>
      </c>
      <c r="E205" s="198" t="s">
        <v>568</v>
      </c>
      <c r="F205" s="283" t="s">
        <v>1917</v>
      </c>
      <c r="G205" s="283"/>
      <c r="H205" s="283"/>
      <c r="I205" s="283"/>
      <c r="J205" s="199" t="s">
        <v>511</v>
      </c>
      <c r="K205" s="194">
        <v>6</v>
      </c>
      <c r="L205" s="246">
        <v>0</v>
      </c>
      <c r="M205" s="246"/>
      <c r="N205" s="246">
        <f t="shared" si="2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</v>
      </c>
      <c r="W205" s="153">
        <f t="shared" si="21"/>
        <v>0</v>
      </c>
      <c r="X205" s="153">
        <v>0</v>
      </c>
      <c r="Y205" s="153">
        <f t="shared" si="22"/>
        <v>0</v>
      </c>
      <c r="Z205" s="153">
        <v>0</v>
      </c>
      <c r="AA205" s="154">
        <f t="shared" si="23"/>
        <v>0</v>
      </c>
      <c r="AR205" s="19" t="s">
        <v>490</v>
      </c>
      <c r="AT205" s="19" t="s">
        <v>314</v>
      </c>
      <c r="AU205" s="19" t="s">
        <v>86</v>
      </c>
      <c r="AY205" s="19" t="s">
        <v>313</v>
      </c>
      <c r="BE205" s="155">
        <f t="shared" si="24"/>
        <v>0</v>
      </c>
      <c r="BF205" s="155">
        <f t="shared" si="25"/>
        <v>0</v>
      </c>
      <c r="BG205" s="155">
        <f t="shared" si="26"/>
        <v>0</v>
      </c>
      <c r="BH205" s="155">
        <f t="shared" si="27"/>
        <v>0</v>
      </c>
      <c r="BI205" s="155">
        <f t="shared" si="28"/>
        <v>0</v>
      </c>
      <c r="BJ205" s="19" t="s">
        <v>81</v>
      </c>
      <c r="BK205" s="155">
        <f t="shared" si="29"/>
        <v>0</v>
      </c>
      <c r="BL205" s="19" t="s">
        <v>490</v>
      </c>
      <c r="BM205" s="19" t="s">
        <v>1808</v>
      </c>
    </row>
    <row r="206" spans="2:65" s="1" customFormat="1" ht="31.5" customHeight="1" x14ac:dyDescent="0.3">
      <c r="B206" s="146"/>
      <c r="C206" s="147">
        <v>72</v>
      </c>
      <c r="D206" s="147" t="s">
        <v>314</v>
      </c>
      <c r="E206" s="148" t="s">
        <v>577</v>
      </c>
      <c r="F206" s="245" t="s">
        <v>578</v>
      </c>
      <c r="G206" s="245"/>
      <c r="H206" s="245"/>
      <c r="I206" s="245"/>
      <c r="J206" s="149" t="s">
        <v>317</v>
      </c>
      <c r="K206" s="150">
        <v>1</v>
      </c>
      <c r="L206" s="246">
        <v>0</v>
      </c>
      <c r="M206" s="246"/>
      <c r="N206" s="246">
        <f t="shared" si="2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0</v>
      </c>
      <c r="W206" s="153">
        <f t="shared" si="21"/>
        <v>0</v>
      </c>
      <c r="X206" s="153">
        <v>0</v>
      </c>
      <c r="Y206" s="153">
        <f t="shared" si="22"/>
        <v>0</v>
      </c>
      <c r="Z206" s="153">
        <v>0</v>
      </c>
      <c r="AA206" s="154">
        <f t="shared" si="23"/>
        <v>0</v>
      </c>
      <c r="AR206" s="19" t="s">
        <v>579</v>
      </c>
      <c r="AT206" s="19" t="s">
        <v>314</v>
      </c>
      <c r="AU206" s="19" t="s">
        <v>86</v>
      </c>
      <c r="AY206" s="19" t="s">
        <v>313</v>
      </c>
      <c r="BE206" s="155">
        <f t="shared" si="24"/>
        <v>0</v>
      </c>
      <c r="BF206" s="155">
        <f t="shared" si="25"/>
        <v>0</v>
      </c>
      <c r="BG206" s="155">
        <f t="shared" si="26"/>
        <v>0</v>
      </c>
      <c r="BH206" s="155">
        <f t="shared" si="27"/>
        <v>0</v>
      </c>
      <c r="BI206" s="155">
        <f t="shared" si="28"/>
        <v>0</v>
      </c>
      <c r="BJ206" s="19" t="s">
        <v>81</v>
      </c>
      <c r="BK206" s="155">
        <f t="shared" si="29"/>
        <v>0</v>
      </c>
      <c r="BL206" s="19" t="s">
        <v>579</v>
      </c>
      <c r="BM206" s="19" t="s">
        <v>1385</v>
      </c>
    </row>
    <row r="207" spans="2:65" s="1" customFormat="1" ht="31.5" customHeight="1" x14ac:dyDescent="0.3">
      <c r="B207" s="146"/>
      <c r="C207" s="147">
        <v>73</v>
      </c>
      <c r="D207" s="147" t="s">
        <v>314</v>
      </c>
      <c r="E207" s="148" t="s">
        <v>581</v>
      </c>
      <c r="F207" s="245" t="s">
        <v>582</v>
      </c>
      <c r="G207" s="245"/>
      <c r="H207" s="245"/>
      <c r="I207" s="245"/>
      <c r="J207" s="149" t="s">
        <v>387</v>
      </c>
      <c r="K207" s="150">
        <v>20</v>
      </c>
      <c r="L207" s="246">
        <v>0</v>
      </c>
      <c r="M207" s="246"/>
      <c r="N207" s="246">
        <f t="shared" si="2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0</v>
      </c>
      <c r="W207" s="153">
        <f t="shared" si="21"/>
        <v>0</v>
      </c>
      <c r="X207" s="153">
        <v>0</v>
      </c>
      <c r="Y207" s="153">
        <f t="shared" si="22"/>
        <v>0</v>
      </c>
      <c r="Z207" s="153">
        <v>0</v>
      </c>
      <c r="AA207" s="154">
        <f t="shared" si="23"/>
        <v>0</v>
      </c>
      <c r="AR207" s="19" t="s">
        <v>579</v>
      </c>
      <c r="AT207" s="19" t="s">
        <v>314</v>
      </c>
      <c r="AU207" s="19" t="s">
        <v>86</v>
      </c>
      <c r="AY207" s="19" t="s">
        <v>313</v>
      </c>
      <c r="BE207" s="155">
        <f t="shared" si="24"/>
        <v>0</v>
      </c>
      <c r="BF207" s="155">
        <f t="shared" si="25"/>
        <v>0</v>
      </c>
      <c r="BG207" s="155">
        <f t="shared" si="26"/>
        <v>0</v>
      </c>
      <c r="BH207" s="155">
        <f t="shared" si="27"/>
        <v>0</v>
      </c>
      <c r="BI207" s="155">
        <f t="shared" si="28"/>
        <v>0</v>
      </c>
      <c r="BJ207" s="19" t="s">
        <v>81</v>
      </c>
      <c r="BK207" s="155">
        <f t="shared" si="29"/>
        <v>0</v>
      </c>
      <c r="BL207" s="19" t="s">
        <v>579</v>
      </c>
      <c r="BM207" s="19" t="s">
        <v>1386</v>
      </c>
    </row>
    <row r="208" spans="2:65" s="1" customFormat="1" ht="44.25" customHeight="1" x14ac:dyDescent="0.3">
      <c r="B208" s="146"/>
      <c r="C208" s="147">
        <v>74</v>
      </c>
      <c r="D208" s="147" t="s">
        <v>314</v>
      </c>
      <c r="E208" s="148" t="s">
        <v>584</v>
      </c>
      <c r="F208" s="245" t="s">
        <v>585</v>
      </c>
      <c r="G208" s="245"/>
      <c r="H208" s="245"/>
      <c r="I208" s="245"/>
      <c r="J208" s="149" t="s">
        <v>511</v>
      </c>
      <c r="K208" s="150">
        <v>10</v>
      </c>
      <c r="L208" s="246">
        <v>0</v>
      </c>
      <c r="M208" s="246"/>
      <c r="N208" s="246">
        <f t="shared" si="20"/>
        <v>0</v>
      </c>
      <c r="O208" s="246"/>
      <c r="P208" s="246"/>
      <c r="Q208" s="246"/>
      <c r="R208" s="151"/>
      <c r="T208" s="152" t="s">
        <v>5</v>
      </c>
      <c r="U208" s="42" t="s">
        <v>39</v>
      </c>
      <c r="V208" s="153">
        <v>0</v>
      </c>
      <c r="W208" s="153">
        <f t="shared" si="21"/>
        <v>0</v>
      </c>
      <c r="X208" s="153">
        <v>0</v>
      </c>
      <c r="Y208" s="153">
        <f t="shared" si="22"/>
        <v>0</v>
      </c>
      <c r="Z208" s="153">
        <v>0</v>
      </c>
      <c r="AA208" s="154">
        <f t="shared" si="23"/>
        <v>0</v>
      </c>
      <c r="AR208" s="19" t="s">
        <v>490</v>
      </c>
      <c r="AT208" s="19" t="s">
        <v>314</v>
      </c>
      <c r="AU208" s="19" t="s">
        <v>86</v>
      </c>
      <c r="AY208" s="19" t="s">
        <v>313</v>
      </c>
      <c r="BE208" s="155">
        <f t="shared" si="24"/>
        <v>0</v>
      </c>
      <c r="BF208" s="155">
        <f t="shared" si="25"/>
        <v>0</v>
      </c>
      <c r="BG208" s="155">
        <f t="shared" si="26"/>
        <v>0</v>
      </c>
      <c r="BH208" s="155">
        <f t="shared" si="27"/>
        <v>0</v>
      </c>
      <c r="BI208" s="155">
        <f t="shared" si="28"/>
        <v>0</v>
      </c>
      <c r="BJ208" s="19" t="s">
        <v>81</v>
      </c>
      <c r="BK208" s="155">
        <f t="shared" si="29"/>
        <v>0</v>
      </c>
      <c r="BL208" s="19" t="s">
        <v>490</v>
      </c>
      <c r="BM208" s="19" t="s">
        <v>1387</v>
      </c>
    </row>
    <row r="209" spans="2:65" s="1" customFormat="1" ht="22.5" customHeight="1" x14ac:dyDescent="0.3">
      <c r="B209" s="146"/>
      <c r="C209" s="147">
        <v>75</v>
      </c>
      <c r="D209" s="147" t="s">
        <v>314</v>
      </c>
      <c r="E209" s="148" t="s">
        <v>590</v>
      </c>
      <c r="F209" s="245" t="s">
        <v>591</v>
      </c>
      <c r="G209" s="245"/>
      <c r="H209" s="245"/>
      <c r="I209" s="245"/>
      <c r="J209" s="149" t="s">
        <v>317</v>
      </c>
      <c r="K209" s="150">
        <v>1</v>
      </c>
      <c r="L209" s="246">
        <v>0</v>
      </c>
      <c r="M209" s="246"/>
      <c r="N209" s="246">
        <f t="shared" si="20"/>
        <v>0</v>
      </c>
      <c r="O209" s="246"/>
      <c r="P209" s="246"/>
      <c r="Q209" s="246"/>
      <c r="R209" s="151"/>
      <c r="T209" s="152" t="s">
        <v>5</v>
      </c>
      <c r="U209" s="42" t="s">
        <v>39</v>
      </c>
      <c r="V209" s="153">
        <v>0</v>
      </c>
      <c r="W209" s="153">
        <f t="shared" si="21"/>
        <v>0</v>
      </c>
      <c r="X209" s="153">
        <v>0</v>
      </c>
      <c r="Y209" s="153">
        <f t="shared" si="22"/>
        <v>0</v>
      </c>
      <c r="Z209" s="153">
        <v>0</v>
      </c>
      <c r="AA209" s="154">
        <f t="shared" si="23"/>
        <v>0</v>
      </c>
      <c r="AR209" s="19" t="s">
        <v>579</v>
      </c>
      <c r="AT209" s="19" t="s">
        <v>314</v>
      </c>
      <c r="AU209" s="19" t="s">
        <v>86</v>
      </c>
      <c r="AY209" s="19" t="s">
        <v>313</v>
      </c>
      <c r="BE209" s="155">
        <f t="shared" si="24"/>
        <v>0</v>
      </c>
      <c r="BF209" s="155">
        <f t="shared" si="25"/>
        <v>0</v>
      </c>
      <c r="BG209" s="155">
        <f t="shared" si="26"/>
        <v>0</v>
      </c>
      <c r="BH209" s="155">
        <f t="shared" si="27"/>
        <v>0</v>
      </c>
      <c r="BI209" s="155">
        <f t="shared" si="28"/>
        <v>0</v>
      </c>
      <c r="BJ209" s="19" t="s">
        <v>81</v>
      </c>
      <c r="BK209" s="155">
        <f t="shared" si="29"/>
        <v>0</v>
      </c>
      <c r="BL209" s="19" t="s">
        <v>579</v>
      </c>
      <c r="BM209" s="19" t="s">
        <v>1388</v>
      </c>
    </row>
    <row r="210" spans="2:65" s="1" customFormat="1" ht="22.5" customHeight="1" x14ac:dyDescent="0.3">
      <c r="B210" s="146"/>
      <c r="C210" s="147">
        <v>76</v>
      </c>
      <c r="D210" s="147" t="s">
        <v>314</v>
      </c>
      <c r="E210" s="148" t="s">
        <v>593</v>
      </c>
      <c r="F210" s="245" t="s">
        <v>594</v>
      </c>
      <c r="G210" s="245"/>
      <c r="H210" s="245"/>
      <c r="I210" s="245"/>
      <c r="J210" s="149" t="s">
        <v>317</v>
      </c>
      <c r="K210" s="150">
        <v>1</v>
      </c>
      <c r="L210" s="246">
        <v>0</v>
      </c>
      <c r="M210" s="246"/>
      <c r="N210" s="246">
        <f t="shared" si="20"/>
        <v>0</v>
      </c>
      <c r="O210" s="246"/>
      <c r="P210" s="246"/>
      <c r="Q210" s="246"/>
      <c r="R210" s="151"/>
      <c r="T210" s="152" t="s">
        <v>5</v>
      </c>
      <c r="U210" s="42" t="s">
        <v>39</v>
      </c>
      <c r="V210" s="153">
        <v>0</v>
      </c>
      <c r="W210" s="153">
        <f t="shared" si="21"/>
        <v>0</v>
      </c>
      <c r="X210" s="153">
        <v>0</v>
      </c>
      <c r="Y210" s="153">
        <f t="shared" si="22"/>
        <v>0</v>
      </c>
      <c r="Z210" s="153">
        <v>0</v>
      </c>
      <c r="AA210" s="154">
        <f t="shared" si="23"/>
        <v>0</v>
      </c>
      <c r="AR210" s="19" t="s">
        <v>579</v>
      </c>
      <c r="AT210" s="19" t="s">
        <v>314</v>
      </c>
      <c r="AU210" s="19" t="s">
        <v>86</v>
      </c>
      <c r="AY210" s="19" t="s">
        <v>313</v>
      </c>
      <c r="BE210" s="155">
        <f t="shared" si="24"/>
        <v>0</v>
      </c>
      <c r="BF210" s="155">
        <f t="shared" si="25"/>
        <v>0</v>
      </c>
      <c r="BG210" s="155">
        <f t="shared" si="26"/>
        <v>0</v>
      </c>
      <c r="BH210" s="155">
        <f t="shared" si="27"/>
        <v>0</v>
      </c>
      <c r="BI210" s="155">
        <f t="shared" si="28"/>
        <v>0</v>
      </c>
      <c r="BJ210" s="19" t="s">
        <v>81</v>
      </c>
      <c r="BK210" s="155">
        <f t="shared" si="29"/>
        <v>0</v>
      </c>
      <c r="BL210" s="19" t="s">
        <v>579</v>
      </c>
      <c r="BM210" s="19" t="s">
        <v>1389</v>
      </c>
    </row>
    <row r="211" spans="2:65" s="10" customFormat="1" ht="29.85" customHeight="1" x14ac:dyDescent="0.3">
      <c r="B211" s="135"/>
      <c r="C211" s="147"/>
      <c r="D211" s="145"/>
      <c r="E211" s="145"/>
      <c r="F211" s="145"/>
      <c r="G211" s="145"/>
      <c r="H211" s="145"/>
      <c r="I211" s="145"/>
      <c r="J211" s="145"/>
      <c r="K211" s="145"/>
      <c r="L211" s="145"/>
      <c r="M211" s="145"/>
      <c r="N211" s="281"/>
      <c r="O211" s="281"/>
      <c r="P211" s="281"/>
      <c r="Q211" s="281"/>
      <c r="R211" s="138"/>
      <c r="T211" s="139"/>
      <c r="U211" s="136"/>
      <c r="V211" s="136"/>
      <c r="W211" s="140">
        <f>SUM(W212:W212)</f>
        <v>0</v>
      </c>
      <c r="X211" s="136"/>
      <c r="Y211" s="140">
        <f>SUM(Y212:Y212)</f>
        <v>0</v>
      </c>
      <c r="Z211" s="136"/>
      <c r="AA211" s="141">
        <f>SUM(AA212:AA212)</f>
        <v>0</v>
      </c>
      <c r="AR211" s="142" t="s">
        <v>210</v>
      </c>
      <c r="AT211" s="143" t="s">
        <v>73</v>
      </c>
      <c r="AU211" s="143" t="s">
        <v>81</v>
      </c>
      <c r="AY211" s="142" t="s">
        <v>313</v>
      </c>
      <c r="BK211" s="144">
        <f>SUM(BK212:BK212)</f>
        <v>0</v>
      </c>
    </row>
    <row r="212" spans="2:65" s="1" customFormat="1" ht="18" customHeight="1" x14ac:dyDescent="0.3">
      <c r="B212" s="33"/>
      <c r="C212" s="34"/>
      <c r="D212" s="34"/>
      <c r="E212" s="34"/>
      <c r="F212" s="294"/>
      <c r="G212" s="294"/>
      <c r="H212" s="294"/>
      <c r="I212" s="294"/>
      <c r="J212" s="34"/>
      <c r="K212" s="34"/>
      <c r="L212" s="34"/>
      <c r="M212" s="34"/>
      <c r="N212" s="34"/>
      <c r="O212" s="34"/>
      <c r="P212" s="34"/>
      <c r="Q212" s="34"/>
      <c r="R212" s="35"/>
      <c r="T212" s="108"/>
      <c r="U212" s="54"/>
      <c r="V212" s="54"/>
      <c r="W212" s="54"/>
      <c r="X212" s="54"/>
      <c r="Y212" s="54"/>
      <c r="Z212" s="54"/>
      <c r="AA212" s="56"/>
      <c r="AT212" s="19" t="s">
        <v>445</v>
      </c>
      <c r="AU212" s="19" t="s">
        <v>86</v>
      </c>
    </row>
    <row r="213" spans="2:65" s="1" customFormat="1" ht="6.95" customHeight="1" x14ac:dyDescent="0.3">
      <c r="B213" s="57"/>
      <c r="C213" s="58"/>
      <c r="D213" s="58"/>
      <c r="E213" s="58"/>
      <c r="F213" s="58"/>
      <c r="G213" s="58"/>
      <c r="H213" s="58"/>
      <c r="I213" s="58"/>
      <c r="J213" s="58"/>
      <c r="K213" s="58"/>
      <c r="L213" s="58"/>
      <c r="M213" s="58"/>
      <c r="N213" s="58"/>
      <c r="O213" s="58"/>
      <c r="P213" s="58"/>
      <c r="Q213" s="58"/>
      <c r="R213" s="59"/>
    </row>
  </sheetData>
  <mergeCells count="309">
    <mergeCell ref="N164:Q164"/>
    <mergeCell ref="N172:Q172"/>
    <mergeCell ref="N173:Q173"/>
    <mergeCell ref="F208:I208"/>
    <mergeCell ref="L208:M208"/>
    <mergeCell ref="N208:Q208"/>
    <mergeCell ref="F209:I209"/>
    <mergeCell ref="L209:M209"/>
    <mergeCell ref="N209:Q209"/>
    <mergeCell ref="F203:I203"/>
    <mergeCell ref="L203:M203"/>
    <mergeCell ref="N203:Q203"/>
    <mergeCell ref="F200:I200"/>
    <mergeCell ref="L200:M200"/>
    <mergeCell ref="N200:Q200"/>
    <mergeCell ref="F201:I201"/>
    <mergeCell ref="L201:M201"/>
    <mergeCell ref="N201:Q201"/>
    <mergeCell ref="F202:I202"/>
    <mergeCell ref="L202:M202"/>
    <mergeCell ref="N202:Q202"/>
    <mergeCell ref="F197:I197"/>
    <mergeCell ref="L197:M197"/>
    <mergeCell ref="N197:Q197"/>
    <mergeCell ref="H1:K1"/>
    <mergeCell ref="S2:AC2"/>
    <mergeCell ref="N122:Q122"/>
    <mergeCell ref="N123:Q123"/>
    <mergeCell ref="N124:Q124"/>
    <mergeCell ref="N144:Q144"/>
    <mergeCell ref="N149:Q149"/>
    <mergeCell ref="N155:Q155"/>
    <mergeCell ref="N157:Q157"/>
    <mergeCell ref="F156:I156"/>
    <mergeCell ref="L156:M156"/>
    <mergeCell ref="N156:Q156"/>
    <mergeCell ref="F146:I146"/>
    <mergeCell ref="L146:M146"/>
    <mergeCell ref="N146:Q146"/>
    <mergeCell ref="F147:I147"/>
    <mergeCell ref="L147:M147"/>
    <mergeCell ref="N147:Q147"/>
    <mergeCell ref="F148:I148"/>
    <mergeCell ref="L148:M148"/>
    <mergeCell ref="N148:Q148"/>
    <mergeCell ref="F139:I139"/>
    <mergeCell ref="L139:M139"/>
    <mergeCell ref="N139:Q139"/>
    <mergeCell ref="F210:I210"/>
    <mergeCell ref="L210:M210"/>
    <mergeCell ref="N210:Q210"/>
    <mergeCell ref="F204:I204"/>
    <mergeCell ref="L204:M204"/>
    <mergeCell ref="N204:Q204"/>
    <mergeCell ref="F206:I206"/>
    <mergeCell ref="L206:M206"/>
    <mergeCell ref="N206:Q206"/>
    <mergeCell ref="F207:I207"/>
    <mergeCell ref="L207:M207"/>
    <mergeCell ref="N207:Q207"/>
    <mergeCell ref="F205:I205"/>
    <mergeCell ref="L205:M205"/>
    <mergeCell ref="N205:Q205"/>
    <mergeCell ref="F198:I198"/>
    <mergeCell ref="L198:M198"/>
    <mergeCell ref="N198:Q198"/>
    <mergeCell ref="F199:I199"/>
    <mergeCell ref="L199:M199"/>
    <mergeCell ref="N199:Q199"/>
    <mergeCell ref="F194:I194"/>
    <mergeCell ref="L194:M194"/>
    <mergeCell ref="N194:Q194"/>
    <mergeCell ref="F195:I195"/>
    <mergeCell ref="L195:M195"/>
    <mergeCell ref="N195:Q195"/>
    <mergeCell ref="F196:I196"/>
    <mergeCell ref="L196:M196"/>
    <mergeCell ref="N196:Q196"/>
    <mergeCell ref="F191:I191"/>
    <mergeCell ref="L191:M191"/>
    <mergeCell ref="N191:Q191"/>
    <mergeCell ref="F192:I192"/>
    <mergeCell ref="L192:M192"/>
    <mergeCell ref="N192:Q192"/>
    <mergeCell ref="F193:I193"/>
    <mergeCell ref="L193:M193"/>
    <mergeCell ref="N193:Q193"/>
    <mergeCell ref="F188:I188"/>
    <mergeCell ref="L188:M188"/>
    <mergeCell ref="N188:Q188"/>
    <mergeCell ref="F189:I189"/>
    <mergeCell ref="L189:M189"/>
    <mergeCell ref="N189:Q189"/>
    <mergeCell ref="F190:I190"/>
    <mergeCell ref="L190:M190"/>
    <mergeCell ref="N190:Q190"/>
    <mergeCell ref="F185:I185"/>
    <mergeCell ref="L185:M185"/>
    <mergeCell ref="N185:Q185"/>
    <mergeCell ref="F186:I186"/>
    <mergeCell ref="L186:M186"/>
    <mergeCell ref="N186:Q186"/>
    <mergeCell ref="F187:I187"/>
    <mergeCell ref="L187:M187"/>
    <mergeCell ref="N187:Q187"/>
    <mergeCell ref="F183:I183"/>
    <mergeCell ref="L183:M183"/>
    <mergeCell ref="N183:Q183"/>
    <mergeCell ref="F181:I181"/>
    <mergeCell ref="L181:M181"/>
    <mergeCell ref="N181:Q181"/>
    <mergeCell ref="F184:I184"/>
    <mergeCell ref="L184:M184"/>
    <mergeCell ref="N184:Q184"/>
    <mergeCell ref="F179:I179"/>
    <mergeCell ref="L179:M179"/>
    <mergeCell ref="N179:Q179"/>
    <mergeCell ref="F180:I180"/>
    <mergeCell ref="L180:M180"/>
    <mergeCell ref="N180:Q180"/>
    <mergeCell ref="F182:I182"/>
    <mergeCell ref="L182:M182"/>
    <mergeCell ref="N182:Q182"/>
    <mergeCell ref="F176:I176"/>
    <mergeCell ref="L176:M176"/>
    <mergeCell ref="N176:Q176"/>
    <mergeCell ref="F177:I177"/>
    <mergeCell ref="L177:M177"/>
    <mergeCell ref="N177:Q177"/>
    <mergeCell ref="F178:I178"/>
    <mergeCell ref="L178:M178"/>
    <mergeCell ref="N178:Q178"/>
    <mergeCell ref="F171:I171"/>
    <mergeCell ref="L171:M171"/>
    <mergeCell ref="N171:Q171"/>
    <mergeCell ref="F174:I174"/>
    <mergeCell ref="L174:M174"/>
    <mergeCell ref="N174:Q174"/>
    <mergeCell ref="F175:I175"/>
    <mergeCell ref="L175:M175"/>
    <mergeCell ref="N175:Q175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0:I160"/>
    <mergeCell ref="L160:M160"/>
    <mergeCell ref="N160:Q160"/>
    <mergeCell ref="F161:I161"/>
    <mergeCell ref="L161:M161"/>
    <mergeCell ref="N161:Q161"/>
    <mergeCell ref="F163:I163"/>
    <mergeCell ref="L163:M163"/>
    <mergeCell ref="N163:Q163"/>
    <mergeCell ref="N162:Q162"/>
    <mergeCell ref="F158:I158"/>
    <mergeCell ref="L158:M158"/>
    <mergeCell ref="N158:Q158"/>
    <mergeCell ref="F159:I159"/>
    <mergeCell ref="L159:M159"/>
    <mergeCell ref="N159:Q159"/>
    <mergeCell ref="F150:I150"/>
    <mergeCell ref="L150:M150"/>
    <mergeCell ref="N150:Q150"/>
    <mergeCell ref="F152:I152"/>
    <mergeCell ref="L152:M152"/>
    <mergeCell ref="N152:Q152"/>
    <mergeCell ref="F154:I154"/>
    <mergeCell ref="L154:M154"/>
    <mergeCell ref="N154:Q154"/>
    <mergeCell ref="F153:I153"/>
    <mergeCell ref="L153:M153"/>
    <mergeCell ref="N153:Q153"/>
    <mergeCell ref="F151:I151"/>
    <mergeCell ref="L151:M151"/>
    <mergeCell ref="N151:Q151"/>
    <mergeCell ref="F140:I140"/>
    <mergeCell ref="F141:I141"/>
    <mergeCell ref="L141:M141"/>
    <mergeCell ref="N141:Q141"/>
    <mergeCell ref="F145:I145"/>
    <mergeCell ref="L145:M145"/>
    <mergeCell ref="N145:Q145"/>
    <mergeCell ref="F143:I143"/>
    <mergeCell ref="L143:M143"/>
    <mergeCell ref="N143:Q143"/>
    <mergeCell ref="F142:I142"/>
    <mergeCell ref="L142:M142"/>
    <mergeCell ref="N142:Q142"/>
    <mergeCell ref="F136:I136"/>
    <mergeCell ref="L136:M136"/>
    <mergeCell ref="N136:Q136"/>
    <mergeCell ref="F137:I137"/>
    <mergeCell ref="L137:M137"/>
    <mergeCell ref="N137:Q137"/>
    <mergeCell ref="F138:I138"/>
    <mergeCell ref="L138:M138"/>
    <mergeCell ref="N138:Q138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F130:I130"/>
    <mergeCell ref="L130:M130"/>
    <mergeCell ref="N130:Q130"/>
    <mergeCell ref="F131:I131"/>
    <mergeCell ref="L131:M131"/>
    <mergeCell ref="N131:Q131"/>
    <mergeCell ref="F132:I132"/>
    <mergeCell ref="L132:M132"/>
    <mergeCell ref="N132:Q132"/>
    <mergeCell ref="F127:I127"/>
    <mergeCell ref="L127:M127"/>
    <mergeCell ref="N127:Q127"/>
    <mergeCell ref="F128:I128"/>
    <mergeCell ref="L128:M128"/>
    <mergeCell ref="N128:Q128"/>
    <mergeCell ref="F129:I129"/>
    <mergeCell ref="L129:M129"/>
    <mergeCell ref="N129:Q129"/>
    <mergeCell ref="M119:Q119"/>
    <mergeCell ref="F121:I121"/>
    <mergeCell ref="L121:M121"/>
    <mergeCell ref="N121:Q121"/>
    <mergeCell ref="F126:I126"/>
    <mergeCell ref="L126:M126"/>
    <mergeCell ref="N126:Q126"/>
    <mergeCell ref="F125:I125"/>
    <mergeCell ref="L125:M125"/>
    <mergeCell ref="N125:Q125"/>
    <mergeCell ref="N100:Q100"/>
    <mergeCell ref="N102:Q102"/>
    <mergeCell ref="L104:Q104"/>
    <mergeCell ref="C110:Q110"/>
    <mergeCell ref="F112:P112"/>
    <mergeCell ref="F113:P113"/>
    <mergeCell ref="F114:P114"/>
    <mergeCell ref="M116:P116"/>
    <mergeCell ref="M118:Q118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F79:P79"/>
    <mergeCell ref="F80:P80"/>
    <mergeCell ref="M82:P82"/>
    <mergeCell ref="M84:Q84"/>
    <mergeCell ref="M85:Q85"/>
    <mergeCell ref="C87:G87"/>
    <mergeCell ref="N87:Q87"/>
    <mergeCell ref="N89:Q89"/>
    <mergeCell ref="N90:Q90"/>
    <mergeCell ref="H35:J35"/>
    <mergeCell ref="M35:P35"/>
    <mergeCell ref="H36:J36"/>
    <mergeCell ref="M36:P36"/>
    <mergeCell ref="H37:J37"/>
    <mergeCell ref="M37:P37"/>
    <mergeCell ref="L39:P39"/>
    <mergeCell ref="C76:Q76"/>
    <mergeCell ref="F78:P78"/>
    <mergeCell ref="F212:I212"/>
    <mergeCell ref="N211:Q211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H33:J33"/>
    <mergeCell ref="M33:P33"/>
    <mergeCell ref="H34:J34"/>
    <mergeCell ref="M34:P34"/>
  </mergeCells>
  <hyperlinks>
    <hyperlink ref="F1:G1" location="C2" display="1) Krycí list rozpočtu"/>
    <hyperlink ref="H1:K1" location="C87" display="2) Rekapitulace rozpočtu"/>
    <hyperlink ref="L1" location="C121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3"/>
  <sheetViews>
    <sheetView showGridLines="0" workbookViewId="0">
      <pane ySplit="1" topLeftCell="A116" activePane="bottomLeft" state="frozen"/>
      <selection pane="bottomLeft" activeCell="F122" sqref="F122:I12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201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1194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1390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ROUND((SUM(BE95:BE96)+SUM(BE115:BE132)), 2)</f>
        <v>0</v>
      </c>
      <c r="I33" s="249"/>
      <c r="J33" s="249"/>
      <c r="K33" s="34"/>
      <c r="L33" s="34"/>
      <c r="M33" s="252">
        <f>ROUND(ROUND((SUM(BE95:BE96)+SUM(BE115:BE132)),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ROUND((SUM(BF95:BF96)+SUM(BF115:BF132)), 2)</f>
        <v>0</v>
      </c>
      <c r="I34" s="249"/>
      <c r="J34" s="249"/>
      <c r="K34" s="34"/>
      <c r="L34" s="34"/>
      <c r="M34" s="252">
        <f>ROUND(ROUND((SUM(BF95:BF96)+SUM(BF115:BF132)),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ROUND((SUM(BG95:BG96)+SUM(BG115:BG132)),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ROUND((SUM(BH95:BH96)+SUM(BH115:BH132)),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ROUND((SUM(BI95:BI96)+SUM(BI115:BI132)),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1194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VRNTZ10 - VRN TZ10 - Vedlejší rozpočtové náklady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597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598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599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600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N129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1194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VRNTZ10 - VRN TZ10 - Vedlejší rozpočtové náklady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597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W117+W123+W129</f>
        <v>0</v>
      </c>
      <c r="X116" s="136"/>
      <c r="Y116" s="140">
        <f>Y117+Y123+Y129</f>
        <v>0</v>
      </c>
      <c r="Z116" s="136"/>
      <c r="AA116" s="141">
        <f>AA117+AA123+AA129</f>
        <v>0</v>
      </c>
      <c r="AR116" s="142" t="s">
        <v>326</v>
      </c>
      <c r="AT116" s="143" t="s">
        <v>73</v>
      </c>
      <c r="AU116" s="143" t="s">
        <v>74</v>
      </c>
      <c r="AY116" s="142" t="s">
        <v>313</v>
      </c>
      <c r="BK116" s="144">
        <f>BK117+BK123+BK129</f>
        <v>0</v>
      </c>
    </row>
    <row r="117" spans="2:65" s="10" customFormat="1" ht="19.899999999999999" customHeight="1" x14ac:dyDescent="0.3">
      <c r="B117" s="135"/>
      <c r="C117" s="136"/>
      <c r="D117" s="145" t="s">
        <v>598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326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601</v>
      </c>
      <c r="F118" s="245" t="s">
        <v>602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579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579</v>
      </c>
      <c r="BM118" s="19" t="s">
        <v>1391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604</v>
      </c>
      <c r="F119" s="245" t="s">
        <v>605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>V119*K119</f>
        <v>0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579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579</v>
      </c>
      <c r="BM119" s="19" t="s">
        <v>1392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607</v>
      </c>
      <c r="F120" s="245" t="s">
        <v>608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1393</v>
      </c>
    </row>
    <row r="121" spans="2:65" s="1" customFormat="1" ht="39" customHeight="1" x14ac:dyDescent="0.3">
      <c r="B121" s="146"/>
      <c r="C121" s="147" t="s">
        <v>318</v>
      </c>
      <c r="D121" s="147" t="s">
        <v>314</v>
      </c>
      <c r="E121" s="148" t="s">
        <v>610</v>
      </c>
      <c r="F121" s="288" t="s">
        <v>2005</v>
      </c>
      <c r="G121" s="288"/>
      <c r="H121" s="288"/>
      <c r="I121" s="288"/>
      <c r="J121" s="149" t="s">
        <v>317</v>
      </c>
      <c r="K121" s="150">
        <v>1</v>
      </c>
      <c r="L121" s="246"/>
      <c r="M121" s="246"/>
      <c r="N121" s="246"/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1394</v>
      </c>
    </row>
    <row r="122" spans="2:65" s="1" customFormat="1" ht="31.5" customHeight="1" x14ac:dyDescent="0.3">
      <c r="B122" s="146"/>
      <c r="C122" s="147" t="s">
        <v>326</v>
      </c>
      <c r="D122" s="147" t="s">
        <v>314</v>
      </c>
      <c r="E122" s="148" t="s">
        <v>612</v>
      </c>
      <c r="F122" s="245" t="s">
        <v>613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1395</v>
      </c>
    </row>
    <row r="123" spans="2:65" s="10" customFormat="1" ht="29.85" customHeight="1" x14ac:dyDescent="0.3">
      <c r="B123" s="135"/>
      <c r="C123" s="136"/>
      <c r="D123" s="145" t="s">
        <v>599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SUM(W124:W128)</f>
        <v>0</v>
      </c>
      <c r="X123" s="136"/>
      <c r="Y123" s="140">
        <f>SUM(Y124:Y128)</f>
        <v>0</v>
      </c>
      <c r="Z123" s="136"/>
      <c r="AA123" s="141">
        <f>SUM(AA124:AA128)</f>
        <v>0</v>
      </c>
      <c r="AR123" s="142" t="s">
        <v>326</v>
      </c>
      <c r="AT123" s="143" t="s">
        <v>73</v>
      </c>
      <c r="AU123" s="143" t="s">
        <v>81</v>
      </c>
      <c r="AY123" s="142" t="s">
        <v>313</v>
      </c>
      <c r="BK123" s="144">
        <f>SUM(BK124:BK128)</f>
        <v>0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615</v>
      </c>
      <c r="F124" s="245" t="s">
        <v>616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1396</v>
      </c>
    </row>
    <row r="125" spans="2:65" s="1" customFormat="1" ht="44.25" customHeight="1" x14ac:dyDescent="0.3">
      <c r="B125" s="146"/>
      <c r="C125" s="147" t="s">
        <v>372</v>
      </c>
      <c r="D125" s="147" t="s">
        <v>314</v>
      </c>
      <c r="E125" s="148" t="s">
        <v>1397</v>
      </c>
      <c r="F125" s="245" t="s">
        <v>1398</v>
      </c>
      <c r="G125" s="245"/>
      <c r="H125" s="245"/>
      <c r="I125" s="245"/>
      <c r="J125" s="149" t="s">
        <v>317</v>
      </c>
      <c r="K125" s="150">
        <v>2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>V125*K125</f>
        <v>0</v>
      </c>
      <c r="X125" s="153">
        <v>0</v>
      </c>
      <c r="Y125" s="153">
        <f>X125*K125</f>
        <v>0</v>
      </c>
      <c r="Z125" s="153">
        <v>0</v>
      </c>
      <c r="AA125" s="154">
        <f>Z125*K125</f>
        <v>0</v>
      </c>
      <c r="AR125" s="19" t="s">
        <v>579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579</v>
      </c>
      <c r="BM125" s="19" t="s">
        <v>1399</v>
      </c>
    </row>
    <row r="126" spans="2:65" s="1" customFormat="1" ht="22.5" customHeight="1" x14ac:dyDescent="0.3">
      <c r="B126" s="146"/>
      <c r="C126" s="147" t="s">
        <v>376</v>
      </c>
      <c r="D126" s="147" t="s">
        <v>314</v>
      </c>
      <c r="E126" s="148" t="s">
        <v>1400</v>
      </c>
      <c r="F126" s="283" t="s">
        <v>1401</v>
      </c>
      <c r="G126" s="283"/>
      <c r="H126" s="283"/>
      <c r="I126" s="283"/>
      <c r="J126" s="149" t="s">
        <v>317</v>
      </c>
      <c r="K126" s="150">
        <v>2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1402</v>
      </c>
    </row>
    <row r="127" spans="2:65" s="1" customFormat="1" ht="22.5" customHeight="1" x14ac:dyDescent="0.3">
      <c r="B127" s="146"/>
      <c r="C127" s="147" t="s">
        <v>402</v>
      </c>
      <c r="D127" s="147" t="s">
        <v>314</v>
      </c>
      <c r="E127" s="148" t="s">
        <v>618</v>
      </c>
      <c r="F127" s="245" t="s">
        <v>619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>V127*K127</f>
        <v>0</v>
      </c>
      <c r="X127" s="153">
        <v>0</v>
      </c>
      <c r="Y127" s="153">
        <f>X127*K127</f>
        <v>0</v>
      </c>
      <c r="Z127" s="153">
        <v>0</v>
      </c>
      <c r="AA127" s="154">
        <f>Z127*K127</f>
        <v>0</v>
      </c>
      <c r="AR127" s="19" t="s">
        <v>579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579</v>
      </c>
      <c r="BM127" s="19" t="s">
        <v>1403</v>
      </c>
    </row>
    <row r="128" spans="2:65" s="1" customFormat="1" ht="22.5" customHeight="1" x14ac:dyDescent="0.3">
      <c r="B128" s="146"/>
      <c r="C128" s="147" t="s">
        <v>405</v>
      </c>
      <c r="D128" s="147" t="s">
        <v>314</v>
      </c>
      <c r="E128" s="148" t="s">
        <v>621</v>
      </c>
      <c r="F128" s="245" t="s">
        <v>622</v>
      </c>
      <c r="G128" s="245"/>
      <c r="H128" s="245"/>
      <c r="I128" s="245"/>
      <c r="J128" s="149" t="s">
        <v>317</v>
      </c>
      <c r="K128" s="150">
        <v>1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>V128*K128</f>
        <v>0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579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579</v>
      </c>
      <c r="BM128" s="19" t="s">
        <v>1404</v>
      </c>
    </row>
    <row r="129" spans="2:65" s="10" customFormat="1" ht="29.85" customHeight="1" x14ac:dyDescent="0.3">
      <c r="B129" s="135"/>
      <c r="C129" s="136"/>
      <c r="D129" s="145" t="s">
        <v>600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81">
        <f>BK129</f>
        <v>0</v>
      </c>
      <c r="O129" s="282"/>
      <c r="P129" s="282"/>
      <c r="Q129" s="282"/>
      <c r="R129" s="138"/>
      <c r="T129" s="139"/>
      <c r="U129" s="136"/>
      <c r="V129" s="136"/>
      <c r="W129" s="140">
        <f>SUM(W130:W132)</f>
        <v>0</v>
      </c>
      <c r="X129" s="136"/>
      <c r="Y129" s="140">
        <f>SUM(Y130:Y132)</f>
        <v>0</v>
      </c>
      <c r="Z129" s="136"/>
      <c r="AA129" s="141">
        <f>SUM(AA130:AA132)</f>
        <v>0</v>
      </c>
      <c r="AR129" s="142" t="s">
        <v>326</v>
      </c>
      <c r="AT129" s="143" t="s">
        <v>73</v>
      </c>
      <c r="AU129" s="143" t="s">
        <v>81</v>
      </c>
      <c r="AY129" s="142" t="s">
        <v>313</v>
      </c>
      <c r="BK129" s="144">
        <f>SUM(BK130:BK132)</f>
        <v>0</v>
      </c>
    </row>
    <row r="130" spans="2:65" s="1" customFormat="1" ht="44.25" customHeight="1" x14ac:dyDescent="0.3">
      <c r="B130" s="146"/>
      <c r="C130" s="147" t="s">
        <v>406</v>
      </c>
      <c r="D130" s="147" t="s">
        <v>314</v>
      </c>
      <c r="E130" s="148" t="s">
        <v>624</v>
      </c>
      <c r="F130" s="245" t="s">
        <v>625</v>
      </c>
      <c r="G130" s="245"/>
      <c r="H130" s="245"/>
      <c r="I130" s="245"/>
      <c r="J130" s="149" t="s">
        <v>317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579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579</v>
      </c>
      <c r="BM130" s="19" t="s">
        <v>1405</v>
      </c>
    </row>
    <row r="131" spans="2:65" s="1" customFormat="1" ht="22.5" customHeight="1" x14ac:dyDescent="0.3">
      <c r="B131" s="146"/>
      <c r="C131" s="147" t="s">
        <v>407</v>
      </c>
      <c r="D131" s="147" t="s">
        <v>314</v>
      </c>
      <c r="E131" s="148" t="s">
        <v>627</v>
      </c>
      <c r="F131" s="288" t="s">
        <v>2006</v>
      </c>
      <c r="G131" s="288"/>
      <c r="H131" s="288"/>
      <c r="I131" s="288"/>
      <c r="J131" s="149" t="s">
        <v>317</v>
      </c>
      <c r="K131" s="150">
        <v>1</v>
      </c>
      <c r="L131" s="246"/>
      <c r="M131" s="246"/>
      <c r="N131" s="246"/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>V131*K131</f>
        <v>0</v>
      </c>
      <c r="X131" s="153">
        <v>0</v>
      </c>
      <c r="Y131" s="153">
        <f>X131*K131</f>
        <v>0</v>
      </c>
      <c r="Z131" s="153">
        <v>0</v>
      </c>
      <c r="AA131" s="154">
        <f>Z131*K131</f>
        <v>0</v>
      </c>
      <c r="AR131" s="19" t="s">
        <v>579</v>
      </c>
      <c r="AT131" s="19" t="s">
        <v>314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579</v>
      </c>
      <c r="BM131" s="19" t="s">
        <v>1406</v>
      </c>
    </row>
    <row r="132" spans="2:65" s="1" customFormat="1" ht="22.5" customHeight="1" x14ac:dyDescent="0.3">
      <c r="B132" s="146"/>
      <c r="C132" s="147" t="s">
        <v>409</v>
      </c>
      <c r="D132" s="147" t="s">
        <v>314</v>
      </c>
      <c r="E132" s="148" t="s">
        <v>632</v>
      </c>
      <c r="F132" s="245" t="s">
        <v>633</v>
      </c>
      <c r="G132" s="245"/>
      <c r="H132" s="245"/>
      <c r="I132" s="245"/>
      <c r="J132" s="149" t="s">
        <v>317</v>
      </c>
      <c r="K132" s="150">
        <v>1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156" t="s">
        <v>39</v>
      </c>
      <c r="V132" s="157">
        <v>0</v>
      </c>
      <c r="W132" s="157">
        <f>V132*K132</f>
        <v>0</v>
      </c>
      <c r="X132" s="157">
        <v>0</v>
      </c>
      <c r="Y132" s="157">
        <f>X132*K132</f>
        <v>0</v>
      </c>
      <c r="Z132" s="157">
        <v>0</v>
      </c>
      <c r="AA132" s="158">
        <f>Z132*K132</f>
        <v>0</v>
      </c>
      <c r="AR132" s="19" t="s">
        <v>579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579</v>
      </c>
      <c r="BM132" s="19" t="s">
        <v>1407</v>
      </c>
    </row>
    <row r="133" spans="2:65" s="1" customFormat="1" ht="6.95" customHeight="1" x14ac:dyDescent="0.3"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9"/>
    </row>
  </sheetData>
  <mergeCells count="101">
    <mergeCell ref="H1:K1"/>
    <mergeCell ref="S2:AC2"/>
    <mergeCell ref="F130:I130"/>
    <mergeCell ref="L130:M130"/>
    <mergeCell ref="N130:Q130"/>
    <mergeCell ref="F131:I131"/>
    <mergeCell ref="L131:M131"/>
    <mergeCell ref="N131:Q131"/>
    <mergeCell ref="F122:I122"/>
    <mergeCell ref="L122:M122"/>
    <mergeCell ref="N122:Q122"/>
    <mergeCell ref="F124:I124"/>
    <mergeCell ref="L124:M124"/>
    <mergeCell ref="N124:Q124"/>
    <mergeCell ref="F125:I125"/>
    <mergeCell ref="L125:M125"/>
    <mergeCell ref="N125:Q125"/>
    <mergeCell ref="N123:Q123"/>
    <mergeCell ref="F119:I119"/>
    <mergeCell ref="L119:M119"/>
    <mergeCell ref="N119:Q119"/>
    <mergeCell ref="F120:I120"/>
    <mergeCell ref="L120:M120"/>
    <mergeCell ref="N120:Q120"/>
    <mergeCell ref="F132:I132"/>
    <mergeCell ref="L132:M132"/>
    <mergeCell ref="N132:Q132"/>
    <mergeCell ref="F126:I126"/>
    <mergeCell ref="L126:M126"/>
    <mergeCell ref="N126:Q126"/>
    <mergeCell ref="F127:I127"/>
    <mergeCell ref="L127:M127"/>
    <mergeCell ref="N127:Q127"/>
    <mergeCell ref="F128:I128"/>
    <mergeCell ref="L128:M128"/>
    <mergeCell ref="N128:Q128"/>
    <mergeCell ref="N129:Q129"/>
    <mergeCell ref="F121:I121"/>
    <mergeCell ref="L121:M121"/>
    <mergeCell ref="N121:Q121"/>
    <mergeCell ref="F106:P106"/>
    <mergeCell ref="F107:P107"/>
    <mergeCell ref="M109:P109"/>
    <mergeCell ref="M111:Q111"/>
    <mergeCell ref="M112:Q112"/>
    <mergeCell ref="F114:I114"/>
    <mergeCell ref="L114:M114"/>
    <mergeCell ref="N114:Q114"/>
    <mergeCell ref="F118:I118"/>
    <mergeCell ref="L118:M118"/>
    <mergeCell ref="N118:Q118"/>
    <mergeCell ref="N115:Q115"/>
    <mergeCell ref="N116:Q116"/>
    <mergeCell ref="N117:Q117"/>
    <mergeCell ref="N89:Q89"/>
    <mergeCell ref="N90:Q90"/>
    <mergeCell ref="N91:Q91"/>
    <mergeCell ref="N92:Q92"/>
    <mergeCell ref="N93:Q93"/>
    <mergeCell ref="N95:Q95"/>
    <mergeCell ref="L97:Q97"/>
    <mergeCell ref="C103:Q103"/>
    <mergeCell ref="F105:P105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0"/>
  <sheetViews>
    <sheetView showGridLines="0" workbookViewId="0">
      <pane ySplit="1" topLeftCell="A105" activePane="bottomLeft" state="frozen"/>
      <selection pane="bottomLeft" activeCell="L120" sqref="L12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211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1411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ROUND((SUM(BE94:BE95)+SUM(BE115:BE119)), 2)</f>
        <v>0</v>
      </c>
      <c r="I34" s="249"/>
      <c r="J34" s="249"/>
      <c r="K34" s="34"/>
      <c r="L34" s="34"/>
      <c r="M34" s="252">
        <f>ROUND(ROUND((SUM(BE94:BE95)+SUM(BE115:BE119)),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ROUND((SUM(BF94:BF95)+SUM(BF115:BF119)), 2)</f>
        <v>0</v>
      </c>
      <c r="I35" s="249"/>
      <c r="J35" s="249"/>
      <c r="K35" s="34"/>
      <c r="L35" s="34"/>
      <c r="M35" s="252">
        <f>ROUND(ROUND((SUM(BF94:BF95)+SUM(BF115:BF119)),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ROUND((SUM(BG94:BG95)+SUM(BG115:BG119)),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ROUND((SUM(BH94:BH95)+SUM(BH115:BH119)),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ROUND((SUM(BI94:BI95)+SUM(BI115:BI119)),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PS110118.1 - PS 11-01 - Strojní část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294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295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1409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PS110118.1 - PS 11-01 - Strojní část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294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295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SUM(W118:W119)</f>
        <v>0</v>
      </c>
      <c r="X117" s="136"/>
      <c r="Y117" s="140">
        <f>SUM(Y118:Y119)</f>
        <v>0</v>
      </c>
      <c r="Z117" s="136"/>
      <c r="AA117" s="141">
        <f>SUM(AA118:AA119)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SUM(BK118:BK119)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637</v>
      </c>
      <c r="F118" s="245" t="s">
        <v>638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318</v>
      </c>
      <c r="BM118" s="19" t="s">
        <v>1412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914</v>
      </c>
      <c r="F119" s="245" t="s">
        <v>915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156" t="s">
        <v>39</v>
      </c>
      <c r="V119" s="157">
        <v>0</v>
      </c>
      <c r="W119" s="157">
        <f>V119*K119</f>
        <v>0</v>
      </c>
      <c r="X119" s="157">
        <v>0</v>
      </c>
      <c r="Y119" s="157">
        <f>X119*K119</f>
        <v>0</v>
      </c>
      <c r="Z119" s="157">
        <v>0</v>
      </c>
      <c r="AA119" s="158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1413</v>
      </c>
    </row>
    <row r="120" spans="2:65" s="1" customFormat="1" ht="6.95" customHeight="1" x14ac:dyDescent="0.3"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9"/>
    </row>
  </sheetData>
  <mergeCells count="67">
    <mergeCell ref="H1:K1"/>
    <mergeCell ref="S2:AC2"/>
    <mergeCell ref="F119:I119"/>
    <mergeCell ref="L119:M119"/>
    <mergeCell ref="N119:Q119"/>
    <mergeCell ref="N115:Q115"/>
    <mergeCell ref="N116:Q116"/>
    <mergeCell ref="N117:Q117"/>
    <mergeCell ref="M112:Q112"/>
    <mergeCell ref="F114:I114"/>
    <mergeCell ref="L114:M114"/>
    <mergeCell ref="N114:Q114"/>
    <mergeCell ref="F118:I118"/>
    <mergeCell ref="L118:M118"/>
    <mergeCell ref="N118:Q118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105" activePane="bottomLeft" state="frozen"/>
      <selection pane="bottomLeft" activeCell="L123" sqref="L12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214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1414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ROUND((SUM(BE94:BE95)+SUM(BE115:BE122)), 2)</f>
        <v>0</v>
      </c>
      <c r="I34" s="249"/>
      <c r="J34" s="249"/>
      <c r="K34" s="34"/>
      <c r="L34" s="34"/>
      <c r="M34" s="252">
        <f>ROUND(ROUND((SUM(BE94:BE95)+SUM(BE115:BE122)),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ROUND((SUM(BF94:BF95)+SUM(BF115:BF122)), 2)</f>
        <v>0</v>
      </c>
      <c r="I35" s="249"/>
      <c r="J35" s="249"/>
      <c r="K35" s="34"/>
      <c r="L35" s="34"/>
      <c r="M35" s="252">
        <f>ROUND(ROUND((SUM(BF94:BF95)+SUM(BF115:BF122)),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ROUND((SUM(BG94:BG95)+SUM(BG115:BG122)),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ROUND((SUM(BH94:BH95)+SUM(BH115:BH122)),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ROUND((SUM(BI94:BI95)+SUM(BI115:BI122)),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PS110218.1 - PS 11-02 - Motorové rozvody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331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332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1409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PS110218.1 - PS 11-02 - Motorové rozvody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331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86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332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86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31.5" customHeight="1" x14ac:dyDescent="0.3">
      <c r="B118" s="146"/>
      <c r="C118" s="147">
        <v>1</v>
      </c>
      <c r="D118" s="147" t="s">
        <v>314</v>
      </c>
      <c r="E118" s="148" t="s">
        <v>919</v>
      </c>
      <c r="F118" s="245" t="s">
        <v>920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ref="N118:N122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ref="W118:W122" si="1">V118*K118</f>
        <v>0</v>
      </c>
      <c r="X118" s="153">
        <v>0</v>
      </c>
      <c r="Y118" s="153">
        <f t="shared" ref="Y118:Y122" si="2">X118*K118</f>
        <v>0</v>
      </c>
      <c r="Z118" s="153">
        <v>0</v>
      </c>
      <c r="AA118" s="154">
        <f t="shared" ref="AA118:AA122" si="3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22" si="4">IF(U118="základní",N118,0)</f>
        <v>0</v>
      </c>
      <c r="BF118" s="155">
        <f t="shared" ref="BF118:BF122" si="5">IF(U118="snížená",N118,0)</f>
        <v>0</v>
      </c>
      <c r="BG118" s="155">
        <f t="shared" ref="BG118:BG122" si="6">IF(U118="zákl. přenesená",N118,0)</f>
        <v>0</v>
      </c>
      <c r="BH118" s="155">
        <f t="shared" ref="BH118:BH122" si="7">IF(U118="sníž. přenesená",N118,0)</f>
        <v>0</v>
      </c>
      <c r="BI118" s="155">
        <f t="shared" ref="BI118:BI122" si="8">IF(U118="nulová",N118,0)</f>
        <v>0</v>
      </c>
      <c r="BJ118" s="19" t="s">
        <v>81</v>
      </c>
      <c r="BK118" s="155">
        <f t="shared" ref="BK118:BK122" si="9">ROUND(L118*K118,2)</f>
        <v>0</v>
      </c>
      <c r="BL118" s="19" t="s">
        <v>335</v>
      </c>
      <c r="BM118" s="19" t="s">
        <v>1415</v>
      </c>
    </row>
    <row r="119" spans="2:65" s="1" customFormat="1" ht="44.25" customHeight="1" x14ac:dyDescent="0.3">
      <c r="B119" s="146"/>
      <c r="C119" s="147">
        <v>2</v>
      </c>
      <c r="D119" s="147" t="s">
        <v>314</v>
      </c>
      <c r="E119" s="148" t="s">
        <v>922</v>
      </c>
      <c r="F119" s="245" t="s">
        <v>1884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1416</v>
      </c>
    </row>
    <row r="120" spans="2:65" s="1" customFormat="1" ht="31.5" customHeight="1" x14ac:dyDescent="0.3">
      <c r="B120" s="146"/>
      <c r="C120" s="147">
        <v>3</v>
      </c>
      <c r="D120" s="147" t="s">
        <v>314</v>
      </c>
      <c r="E120" s="148" t="s">
        <v>925</v>
      </c>
      <c r="F120" s="245" t="s">
        <v>926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1417</v>
      </c>
    </row>
    <row r="121" spans="2:65" s="1" customFormat="1" ht="22.5" customHeight="1" x14ac:dyDescent="0.3">
      <c r="B121" s="146"/>
      <c r="C121" s="147">
        <v>4</v>
      </c>
      <c r="D121" s="147" t="s">
        <v>314</v>
      </c>
      <c r="E121" s="148" t="s">
        <v>340</v>
      </c>
      <c r="F121" s="245" t="s">
        <v>341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1418</v>
      </c>
    </row>
    <row r="122" spans="2:65" s="1" customFormat="1" ht="22.5" customHeight="1" x14ac:dyDescent="0.3">
      <c r="B122" s="146"/>
      <c r="C122" s="147">
        <v>5</v>
      </c>
      <c r="D122" s="147" t="s">
        <v>314</v>
      </c>
      <c r="E122" s="148" t="s">
        <v>343</v>
      </c>
      <c r="F122" s="245" t="s">
        <v>344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156" t="s">
        <v>39</v>
      </c>
      <c r="V122" s="157">
        <v>0</v>
      </c>
      <c r="W122" s="157">
        <f t="shared" si="1"/>
        <v>0</v>
      </c>
      <c r="X122" s="157">
        <v>0</v>
      </c>
      <c r="Y122" s="157">
        <f t="shared" si="2"/>
        <v>0</v>
      </c>
      <c r="Z122" s="157">
        <v>0</v>
      </c>
      <c r="AA122" s="158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1419</v>
      </c>
    </row>
    <row r="123" spans="2:65" s="1" customFormat="1" ht="6.95" customHeight="1" x14ac:dyDescent="0.3"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9"/>
    </row>
  </sheetData>
  <mergeCells count="76">
    <mergeCell ref="H1:K1"/>
    <mergeCell ref="S2:AC2"/>
    <mergeCell ref="F122:I122"/>
    <mergeCell ref="L122:M122"/>
    <mergeCell ref="N122:Q122"/>
    <mergeCell ref="N115:Q115"/>
    <mergeCell ref="N116:Q116"/>
    <mergeCell ref="N117:Q117"/>
    <mergeCell ref="F120:I120"/>
    <mergeCell ref="L120:M120"/>
    <mergeCell ref="N120:Q120"/>
    <mergeCell ref="F121:I121"/>
    <mergeCell ref="L121:M121"/>
    <mergeCell ref="N121:Q121"/>
    <mergeCell ref="F118:I118"/>
    <mergeCell ref="L118:M118"/>
    <mergeCell ref="N118:Q118"/>
    <mergeCell ref="F119:I119"/>
    <mergeCell ref="L119:M119"/>
    <mergeCell ref="N119:Q119"/>
    <mergeCell ref="M112:Q112"/>
    <mergeCell ref="F114:I114"/>
    <mergeCell ref="L114:M114"/>
    <mergeCell ref="N114:Q114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4"/>
  <sheetViews>
    <sheetView showGridLines="0" workbookViewId="0">
      <pane ySplit="1" topLeftCell="A105" activePane="bottomLeft" state="frozen"/>
      <selection pane="bottomLeft" activeCell="L124" sqref="L12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217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1420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ROUND((SUM(BE94:BE95)+SUM(BE115:BE123)), 2)</f>
        <v>0</v>
      </c>
      <c r="I34" s="249"/>
      <c r="J34" s="249"/>
      <c r="K34" s="34"/>
      <c r="L34" s="34"/>
      <c r="M34" s="252">
        <f>ROUND(ROUND((SUM(BE94:BE95)+SUM(BE115:BE123)),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ROUND((SUM(BF94:BF95)+SUM(BF115:BF123)), 2)</f>
        <v>0</v>
      </c>
      <c r="I35" s="249"/>
      <c r="J35" s="249"/>
      <c r="K35" s="34"/>
      <c r="L35" s="34"/>
      <c r="M35" s="252">
        <f>ROUND(ROUND((SUM(BF94:BF95)+SUM(BF115:BF123)),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ROUND((SUM(BG94:BG95)+SUM(BG115:BG123)),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ROUND((SUM(BH94:BH95)+SUM(BH115:BH123)),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ROUND((SUM(BI94:BI95)+SUM(BI115:BI123)),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PS110318.1 - PS 11-03 - Stavební elektroinstalace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331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332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1409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PS110318.1 - PS 11-03 - Stavební elektroinstalace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331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86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332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SUM(W118:W123)</f>
        <v>0</v>
      </c>
      <c r="X117" s="136"/>
      <c r="Y117" s="140">
        <f>SUM(Y118:Y123)</f>
        <v>0</v>
      </c>
      <c r="Z117" s="136"/>
      <c r="AA117" s="141">
        <f>SUM(AA118:AA123)</f>
        <v>0</v>
      </c>
      <c r="AR117" s="142" t="s">
        <v>86</v>
      </c>
      <c r="AT117" s="143" t="s">
        <v>73</v>
      </c>
      <c r="AU117" s="143" t="s">
        <v>81</v>
      </c>
      <c r="AY117" s="142" t="s">
        <v>313</v>
      </c>
      <c r="BK117" s="144">
        <f>SUM(BK118:BK123)</f>
        <v>0</v>
      </c>
    </row>
    <row r="118" spans="2:65" s="1" customFormat="1" ht="31.5" customHeight="1" x14ac:dyDescent="0.3">
      <c r="B118" s="146"/>
      <c r="C118" s="147">
        <v>1</v>
      </c>
      <c r="D118" s="147" t="s">
        <v>314</v>
      </c>
      <c r="E118" s="148" t="s">
        <v>932</v>
      </c>
      <c r="F118" s="245" t="s">
        <v>1885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ref="N118:N123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ref="W118:W123" si="1">V118*K118</f>
        <v>0</v>
      </c>
      <c r="X118" s="153">
        <v>0</v>
      </c>
      <c r="Y118" s="153">
        <f t="shared" ref="Y118:Y123" si="2">X118*K118</f>
        <v>0</v>
      </c>
      <c r="Z118" s="153">
        <v>0</v>
      </c>
      <c r="AA118" s="154">
        <f t="shared" ref="AA118:AA123" si="3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23" si="4">IF(U118="základní",N118,0)</f>
        <v>0</v>
      </c>
      <c r="BF118" s="155">
        <f t="shared" ref="BF118:BF123" si="5">IF(U118="snížená",N118,0)</f>
        <v>0</v>
      </c>
      <c r="BG118" s="155">
        <f t="shared" ref="BG118:BG123" si="6">IF(U118="zákl. přenesená",N118,0)</f>
        <v>0</v>
      </c>
      <c r="BH118" s="155">
        <f t="shared" ref="BH118:BH123" si="7">IF(U118="sníž. přenesená",N118,0)</f>
        <v>0</v>
      </c>
      <c r="BI118" s="155">
        <f t="shared" ref="BI118:BI123" si="8">IF(U118="nulová",N118,0)</f>
        <v>0</v>
      </c>
      <c r="BJ118" s="19" t="s">
        <v>81</v>
      </c>
      <c r="BK118" s="155">
        <f t="shared" ref="BK118:BK123" si="9">ROUND(L118*K118,2)</f>
        <v>0</v>
      </c>
      <c r="BL118" s="19" t="s">
        <v>335</v>
      </c>
      <c r="BM118" s="19" t="s">
        <v>1421</v>
      </c>
    </row>
    <row r="119" spans="2:65" s="1" customFormat="1" ht="31.5" customHeight="1" x14ac:dyDescent="0.3">
      <c r="B119" s="146"/>
      <c r="C119" s="147">
        <v>2</v>
      </c>
      <c r="D119" s="147" t="s">
        <v>314</v>
      </c>
      <c r="E119" s="148" t="s">
        <v>660</v>
      </c>
      <c r="F119" s="245" t="s">
        <v>661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1422</v>
      </c>
    </row>
    <row r="120" spans="2:65" s="1" customFormat="1" ht="44.25" customHeight="1" x14ac:dyDescent="0.3">
      <c r="B120" s="146"/>
      <c r="C120" s="147">
        <v>3</v>
      </c>
      <c r="D120" s="147" t="s">
        <v>314</v>
      </c>
      <c r="E120" s="148" t="s">
        <v>936</v>
      </c>
      <c r="F120" s="245" t="s">
        <v>937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1423</v>
      </c>
    </row>
    <row r="121" spans="2:65" s="1" customFormat="1" ht="44.25" customHeight="1" x14ac:dyDescent="0.3">
      <c r="B121" s="146"/>
      <c r="C121" s="147">
        <v>4</v>
      </c>
      <c r="D121" s="147" t="s">
        <v>314</v>
      </c>
      <c r="E121" s="148" t="s">
        <v>939</v>
      </c>
      <c r="F121" s="245" t="s">
        <v>940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1424</v>
      </c>
    </row>
    <row r="122" spans="2:65" s="1" customFormat="1" ht="44.25" customHeight="1" x14ac:dyDescent="0.3">
      <c r="B122" s="146"/>
      <c r="C122" s="147">
        <v>5</v>
      </c>
      <c r="D122" s="147" t="s">
        <v>314</v>
      </c>
      <c r="E122" s="148" t="s">
        <v>942</v>
      </c>
      <c r="F122" s="245" t="s">
        <v>1886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1425</v>
      </c>
    </row>
    <row r="123" spans="2:65" s="1" customFormat="1" ht="22.5" customHeight="1" x14ac:dyDescent="0.3">
      <c r="B123" s="146"/>
      <c r="C123" s="147">
        <v>6</v>
      </c>
      <c r="D123" s="147" t="s">
        <v>314</v>
      </c>
      <c r="E123" s="148" t="s">
        <v>669</v>
      </c>
      <c r="F123" s="245" t="s">
        <v>344</v>
      </c>
      <c r="G123" s="245"/>
      <c r="H123" s="245"/>
      <c r="I123" s="245"/>
      <c r="J123" s="149" t="s">
        <v>317</v>
      </c>
      <c r="K123" s="150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156" t="s">
        <v>39</v>
      </c>
      <c r="V123" s="157">
        <v>0</v>
      </c>
      <c r="W123" s="157">
        <f t="shared" si="1"/>
        <v>0</v>
      </c>
      <c r="X123" s="157">
        <v>0</v>
      </c>
      <c r="Y123" s="157">
        <f t="shared" si="2"/>
        <v>0</v>
      </c>
      <c r="Z123" s="157">
        <v>0</v>
      </c>
      <c r="AA123" s="158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1426</v>
      </c>
    </row>
    <row r="124" spans="2:65" s="1" customFormat="1" ht="6.95" customHeight="1" x14ac:dyDescent="0.3"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9"/>
    </row>
  </sheetData>
  <mergeCells count="79">
    <mergeCell ref="H1:K1"/>
    <mergeCell ref="S2:AC2"/>
    <mergeCell ref="F123:I123"/>
    <mergeCell ref="L123:M123"/>
    <mergeCell ref="N123:Q123"/>
    <mergeCell ref="N115:Q115"/>
    <mergeCell ref="N116:Q116"/>
    <mergeCell ref="N117:Q117"/>
    <mergeCell ref="F121:I121"/>
    <mergeCell ref="L121:M121"/>
    <mergeCell ref="N121:Q121"/>
    <mergeCell ref="F122:I122"/>
    <mergeCell ref="L122:M122"/>
    <mergeCell ref="N122:Q122"/>
    <mergeCell ref="F119:I119"/>
    <mergeCell ref="L119:M119"/>
    <mergeCell ref="N119:Q119"/>
    <mergeCell ref="F120:I120"/>
    <mergeCell ref="L120:M120"/>
    <mergeCell ref="N120:Q120"/>
    <mergeCell ref="F118:I118"/>
    <mergeCell ref="L118:M118"/>
    <mergeCell ref="N118:Q118"/>
    <mergeCell ref="M112:Q112"/>
    <mergeCell ref="F114:I114"/>
    <mergeCell ref="L114:M114"/>
    <mergeCell ref="N114:Q114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1"/>
  <sheetViews>
    <sheetView showGridLines="0" workbookViewId="0">
      <pane ySplit="1" topLeftCell="A132" activePane="bottomLeft" state="frozen"/>
      <selection pane="bottomLeft" activeCell="L142" sqref="L14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220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1427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N99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ROUND((SUM(BE99:BE100)+SUM(BE120:BE140)), 2)</f>
        <v>0</v>
      </c>
      <c r="I34" s="249"/>
      <c r="J34" s="249"/>
      <c r="K34" s="34"/>
      <c r="L34" s="34"/>
      <c r="M34" s="252">
        <f>ROUND(ROUND((SUM(BE99:BE100)+SUM(BE120:BE140)),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ROUND((SUM(BF99:BF100)+SUM(BF120:BF140)), 2)</f>
        <v>0</v>
      </c>
      <c r="I35" s="249"/>
      <c r="J35" s="249"/>
      <c r="K35" s="34"/>
      <c r="L35" s="34"/>
      <c r="M35" s="252">
        <f>ROUND(ROUND((SUM(BF99:BF100)+SUM(BF120:BF140)),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ROUND((SUM(BG99:BG100)+SUM(BG120:BG140)),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ROUND((SUM(BH99:BH100)+SUM(BH120:BH140)),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ROUND((SUM(BI99:BI100)+SUM(BI120:BI140)),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SO110118.1 - SO 11-01 - Armaturní stanice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N120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N121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N122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947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N131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N133</f>
        <v>0</v>
      </c>
      <c r="O95" s="237"/>
      <c r="P95" s="237"/>
      <c r="Q95" s="237"/>
      <c r="R95" s="125"/>
    </row>
    <row r="96" spans="2:47" s="7" customFormat="1" ht="24.95" customHeight="1" x14ac:dyDescent="0.3">
      <c r="B96" s="119"/>
      <c r="C96" s="120"/>
      <c r="D96" s="121" t="s">
        <v>296</v>
      </c>
      <c r="E96" s="120"/>
      <c r="F96" s="120"/>
      <c r="G96" s="120"/>
      <c r="H96" s="120"/>
      <c r="I96" s="120"/>
      <c r="J96" s="120"/>
      <c r="K96" s="120"/>
      <c r="L96" s="120"/>
      <c r="M96" s="120"/>
      <c r="N96" s="258">
        <f>N135</f>
        <v>0</v>
      </c>
      <c r="O96" s="259"/>
      <c r="P96" s="259"/>
      <c r="Q96" s="259"/>
      <c r="R96" s="122"/>
    </row>
    <row r="97" spans="2:21" s="8" customFormat="1" ht="19.899999999999999" customHeight="1" x14ac:dyDescent="0.3">
      <c r="B97" s="123"/>
      <c r="C97" s="97"/>
      <c r="D97" s="124" t="s">
        <v>297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N136</f>
        <v>0</v>
      </c>
      <c r="O97" s="237"/>
      <c r="P97" s="237"/>
      <c r="Q97" s="237"/>
      <c r="R97" s="125"/>
    </row>
    <row r="98" spans="2:21" s="1" customFormat="1" ht="21.75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18" t="s">
        <v>298</v>
      </c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257">
        <v>0</v>
      </c>
      <c r="O99" s="260"/>
      <c r="P99" s="260"/>
      <c r="Q99" s="260"/>
      <c r="R99" s="35"/>
      <c r="T99" s="126"/>
      <c r="U99" s="127" t="s">
        <v>38</v>
      </c>
    </row>
    <row r="100" spans="2:21" s="1" customFormat="1" ht="18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09" t="s">
        <v>276</v>
      </c>
      <c r="D101" s="110"/>
      <c r="E101" s="110"/>
      <c r="F101" s="110"/>
      <c r="G101" s="110"/>
      <c r="H101" s="110"/>
      <c r="I101" s="110"/>
      <c r="J101" s="110"/>
      <c r="K101" s="110"/>
      <c r="L101" s="240">
        <f>ROUND(SUM(N90+N99),2)</f>
        <v>0</v>
      </c>
      <c r="M101" s="240"/>
      <c r="N101" s="240"/>
      <c r="O101" s="240"/>
      <c r="P101" s="240"/>
      <c r="Q101" s="240"/>
      <c r="R101" s="35"/>
    </row>
    <row r="102" spans="2:21" s="1" customFormat="1" ht="6.95" customHeight="1" x14ac:dyDescent="0.3">
      <c r="B102" s="57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9"/>
    </row>
    <row r="106" spans="2:21" s="1" customFormat="1" ht="6.95" customHeight="1" x14ac:dyDescent="0.3"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2"/>
    </row>
    <row r="107" spans="2:21" s="1" customFormat="1" ht="36.950000000000003" customHeight="1" x14ac:dyDescent="0.3">
      <c r="B107" s="33"/>
      <c r="C107" s="205" t="s">
        <v>299</v>
      </c>
      <c r="D107" s="249"/>
      <c r="E107" s="249"/>
      <c r="F107" s="249"/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249"/>
      <c r="R107" s="35"/>
    </row>
    <row r="108" spans="2:21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1" s="1" customFormat="1" ht="30" customHeight="1" x14ac:dyDescent="0.3">
      <c r="B109" s="33"/>
      <c r="C109" s="30" t="s">
        <v>17</v>
      </c>
      <c r="D109" s="34"/>
      <c r="E109" s="34"/>
      <c r="F109" s="247" t="str">
        <f>F6</f>
        <v>Výstavba inženýrských sítí v prostoru Slatinice</v>
      </c>
      <c r="G109" s="248"/>
      <c r="H109" s="248"/>
      <c r="I109" s="248"/>
      <c r="J109" s="248"/>
      <c r="K109" s="248"/>
      <c r="L109" s="248"/>
      <c r="M109" s="248"/>
      <c r="N109" s="248"/>
      <c r="O109" s="248"/>
      <c r="P109" s="248"/>
      <c r="Q109" s="34"/>
      <c r="R109" s="35"/>
    </row>
    <row r="110" spans="2:21" ht="30" customHeight="1" x14ac:dyDescent="0.3">
      <c r="B110" s="23"/>
      <c r="C110" s="30" t="s">
        <v>283</v>
      </c>
      <c r="D110" s="26"/>
      <c r="E110" s="26"/>
      <c r="F110" s="247" t="s">
        <v>1408</v>
      </c>
      <c r="G110" s="208"/>
      <c r="H110" s="208"/>
      <c r="I110" s="208"/>
      <c r="J110" s="208"/>
      <c r="K110" s="208"/>
      <c r="L110" s="208"/>
      <c r="M110" s="208"/>
      <c r="N110" s="208"/>
      <c r="O110" s="208"/>
      <c r="P110" s="208"/>
      <c r="Q110" s="26"/>
      <c r="R110" s="24"/>
    </row>
    <row r="111" spans="2:21" ht="30" customHeight="1" x14ac:dyDescent="0.3">
      <c r="B111" s="23"/>
      <c r="C111" s="30" t="s">
        <v>285</v>
      </c>
      <c r="D111" s="26"/>
      <c r="E111" s="26"/>
      <c r="F111" s="247" t="s">
        <v>1409</v>
      </c>
      <c r="G111" s="208"/>
      <c r="H111" s="208"/>
      <c r="I111" s="208"/>
      <c r="J111" s="208"/>
      <c r="K111" s="208"/>
      <c r="L111" s="208"/>
      <c r="M111" s="208"/>
      <c r="N111" s="208"/>
      <c r="O111" s="208"/>
      <c r="P111" s="208"/>
      <c r="Q111" s="26"/>
      <c r="R111" s="24"/>
    </row>
    <row r="112" spans="2:21" s="1" customFormat="1" ht="36.950000000000003" customHeight="1" x14ac:dyDescent="0.3">
      <c r="B112" s="33"/>
      <c r="C112" s="67" t="s">
        <v>1410</v>
      </c>
      <c r="D112" s="34"/>
      <c r="E112" s="34"/>
      <c r="F112" s="221" t="str">
        <f>F9</f>
        <v>SO110118.1 - SO 11-01 - Armaturní stanice</v>
      </c>
      <c r="G112" s="249"/>
      <c r="H112" s="249"/>
      <c r="I112" s="249"/>
      <c r="J112" s="249"/>
      <c r="K112" s="249"/>
      <c r="L112" s="249"/>
      <c r="M112" s="249"/>
      <c r="N112" s="249"/>
      <c r="O112" s="249"/>
      <c r="P112" s="249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8" customHeight="1" x14ac:dyDescent="0.3">
      <c r="B114" s="33"/>
      <c r="C114" s="30" t="s">
        <v>21</v>
      </c>
      <c r="D114" s="34"/>
      <c r="E114" s="34"/>
      <c r="F114" s="28" t="str">
        <f>F11</f>
        <v>Slatinice</v>
      </c>
      <c r="G114" s="34"/>
      <c r="H114" s="34"/>
      <c r="I114" s="34"/>
      <c r="J114" s="34"/>
      <c r="K114" s="30" t="s">
        <v>23</v>
      </c>
      <c r="L114" s="34"/>
      <c r="M114" s="250">
        <f>IF(O11="","",O11)</f>
        <v>43193</v>
      </c>
      <c r="N114" s="250"/>
      <c r="O114" s="250"/>
      <c r="P114" s="250"/>
      <c r="Q114" s="34"/>
      <c r="R114" s="35"/>
    </row>
    <row r="115" spans="2:65" s="1" customFormat="1" ht="6.95" customHeight="1" x14ac:dyDescent="0.3"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5"/>
    </row>
    <row r="116" spans="2:65" s="1" customFormat="1" ht="15" x14ac:dyDescent="0.3">
      <c r="B116" s="33"/>
      <c r="C116" s="30" t="s">
        <v>24</v>
      </c>
      <c r="D116" s="34"/>
      <c r="E116" s="34"/>
      <c r="F116" s="28" t="str">
        <f>E14</f>
        <v>Vršanská uhelná a.s.</v>
      </c>
      <c r="G116" s="34"/>
      <c r="H116" s="34"/>
      <c r="I116" s="34"/>
      <c r="J116" s="34"/>
      <c r="K116" s="30" t="s">
        <v>30</v>
      </c>
      <c r="L116" s="34"/>
      <c r="M116" s="207" t="str">
        <f>E20</f>
        <v>PipeTech Project s.r.o.</v>
      </c>
      <c r="N116" s="207"/>
      <c r="O116" s="207"/>
      <c r="P116" s="207"/>
      <c r="Q116" s="207"/>
      <c r="R116" s="35"/>
    </row>
    <row r="117" spans="2:65" s="1" customFormat="1" ht="14.45" customHeight="1" x14ac:dyDescent="0.3">
      <c r="B117" s="33"/>
      <c r="C117" s="30" t="s">
        <v>28</v>
      </c>
      <c r="D117" s="34"/>
      <c r="E117" s="34"/>
      <c r="F117" s="28" t="str">
        <f>IF(E17="","",E17)</f>
        <v xml:space="preserve"> </v>
      </c>
      <c r="G117" s="34"/>
      <c r="H117" s="34"/>
      <c r="I117" s="34"/>
      <c r="J117" s="34"/>
      <c r="K117" s="30" t="s">
        <v>33</v>
      </c>
      <c r="L117" s="34"/>
      <c r="M117" s="207" t="str">
        <f>E23</f>
        <v>Ing. Orságová, Ing. Kessler, Ing. Vosáhlo</v>
      </c>
      <c r="N117" s="207"/>
      <c r="O117" s="207"/>
      <c r="P117" s="207"/>
      <c r="Q117" s="207"/>
      <c r="R117" s="35"/>
    </row>
    <row r="118" spans="2:65" s="1" customFormat="1" ht="10.35" customHeight="1" x14ac:dyDescent="0.3">
      <c r="B118" s="33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5"/>
    </row>
    <row r="119" spans="2:65" s="9" customFormat="1" ht="29.25" customHeight="1" x14ac:dyDescent="0.3">
      <c r="B119" s="128"/>
      <c r="C119" s="129" t="s">
        <v>300</v>
      </c>
      <c r="D119" s="130" t="s">
        <v>301</v>
      </c>
      <c r="E119" s="130" t="s">
        <v>56</v>
      </c>
      <c r="F119" s="272" t="s">
        <v>302</v>
      </c>
      <c r="G119" s="272"/>
      <c r="H119" s="272"/>
      <c r="I119" s="272"/>
      <c r="J119" s="130" t="s">
        <v>303</v>
      </c>
      <c r="K119" s="130" t="s">
        <v>304</v>
      </c>
      <c r="L119" s="273" t="s">
        <v>305</v>
      </c>
      <c r="M119" s="273"/>
      <c r="N119" s="272" t="s">
        <v>291</v>
      </c>
      <c r="O119" s="272"/>
      <c r="P119" s="272"/>
      <c r="Q119" s="274"/>
      <c r="R119" s="131"/>
      <c r="T119" s="74" t="s">
        <v>306</v>
      </c>
      <c r="U119" s="75" t="s">
        <v>38</v>
      </c>
      <c r="V119" s="75" t="s">
        <v>307</v>
      </c>
      <c r="W119" s="75" t="s">
        <v>308</v>
      </c>
      <c r="X119" s="75" t="s">
        <v>309</v>
      </c>
      <c r="Y119" s="75" t="s">
        <v>310</v>
      </c>
      <c r="Z119" s="75" t="s">
        <v>311</v>
      </c>
      <c r="AA119" s="76" t="s">
        <v>312</v>
      </c>
    </row>
    <row r="120" spans="2:65" s="1" customFormat="1" ht="29.25" customHeight="1" x14ac:dyDescent="0.35">
      <c r="B120" s="33"/>
      <c r="C120" s="78" t="s">
        <v>287</v>
      </c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275">
        <f>BK120</f>
        <v>0</v>
      </c>
      <c r="O120" s="276"/>
      <c r="P120" s="276"/>
      <c r="Q120" s="276"/>
      <c r="R120" s="35"/>
      <c r="T120" s="77"/>
      <c r="U120" s="49"/>
      <c r="V120" s="49"/>
      <c r="W120" s="132">
        <f>W121+W135</f>
        <v>167.566</v>
      </c>
      <c r="X120" s="49"/>
      <c r="Y120" s="132">
        <f>Y121+Y135</f>
        <v>6.9120000000000008</v>
      </c>
      <c r="Z120" s="49"/>
      <c r="AA120" s="133">
        <f>AA121+AA135</f>
        <v>0</v>
      </c>
      <c r="AT120" s="19" t="s">
        <v>73</v>
      </c>
      <c r="AU120" s="19" t="s">
        <v>293</v>
      </c>
      <c r="BK120" s="134">
        <f>BK121+BK135</f>
        <v>0</v>
      </c>
    </row>
    <row r="121" spans="2:65" s="10" customFormat="1" ht="37.35" customHeight="1" x14ac:dyDescent="0.35">
      <c r="B121" s="135"/>
      <c r="C121" s="136"/>
      <c r="D121" s="137" t="s">
        <v>347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277">
        <f>BK121</f>
        <v>0</v>
      </c>
      <c r="O121" s="258"/>
      <c r="P121" s="258"/>
      <c r="Q121" s="258"/>
      <c r="R121" s="138"/>
      <c r="T121" s="139"/>
      <c r="U121" s="136"/>
      <c r="V121" s="136"/>
      <c r="W121" s="140">
        <f>W122+W129+W131+W133</f>
        <v>167.566</v>
      </c>
      <c r="X121" s="136"/>
      <c r="Y121" s="140">
        <f>Y122+Y129+Y131+Y133</f>
        <v>6.9120000000000008</v>
      </c>
      <c r="Z121" s="136"/>
      <c r="AA121" s="141">
        <f>AA122+AA129+AA131+AA133</f>
        <v>0</v>
      </c>
      <c r="AR121" s="142" t="s">
        <v>81</v>
      </c>
      <c r="AT121" s="143" t="s">
        <v>73</v>
      </c>
      <c r="AU121" s="143" t="s">
        <v>74</v>
      </c>
      <c r="AY121" s="142" t="s">
        <v>313</v>
      </c>
      <c r="BK121" s="144">
        <f>BK122+BK129+BK131+BK133</f>
        <v>0</v>
      </c>
    </row>
    <row r="122" spans="2:65" s="10" customFormat="1" ht="19.899999999999999" customHeight="1" x14ac:dyDescent="0.3">
      <c r="B122" s="135"/>
      <c r="C122" s="136"/>
      <c r="D122" s="145" t="s">
        <v>348</v>
      </c>
      <c r="E122" s="145"/>
      <c r="F122" s="145"/>
      <c r="G122" s="145"/>
      <c r="H122" s="145"/>
      <c r="I122" s="145"/>
      <c r="J122" s="145"/>
      <c r="K122" s="145"/>
      <c r="L122" s="145"/>
      <c r="M122" s="145"/>
      <c r="N122" s="269">
        <f>BK122</f>
        <v>0</v>
      </c>
      <c r="O122" s="270"/>
      <c r="P122" s="270"/>
      <c r="Q122" s="270"/>
      <c r="R122" s="138"/>
      <c r="T122" s="139"/>
      <c r="U122" s="136"/>
      <c r="V122" s="136"/>
      <c r="W122" s="140">
        <f>SUM(W123:W128)</f>
        <v>159.6268</v>
      </c>
      <c r="X122" s="136"/>
      <c r="Y122" s="140">
        <f>SUM(Y123:Y128)</f>
        <v>0</v>
      </c>
      <c r="Z122" s="136"/>
      <c r="AA122" s="141">
        <f>SUM(AA123:AA128)</f>
        <v>0</v>
      </c>
      <c r="AR122" s="142" t="s">
        <v>81</v>
      </c>
      <c r="AT122" s="143" t="s">
        <v>73</v>
      </c>
      <c r="AU122" s="143" t="s">
        <v>81</v>
      </c>
      <c r="AY122" s="142" t="s">
        <v>313</v>
      </c>
      <c r="BK122" s="144">
        <f>SUM(BK123:BK128)</f>
        <v>0</v>
      </c>
    </row>
    <row r="123" spans="2:65" s="1" customFormat="1" ht="31.5" customHeight="1" x14ac:dyDescent="0.3">
      <c r="B123" s="146"/>
      <c r="C123" s="147" t="s">
        <v>81</v>
      </c>
      <c r="D123" s="147" t="s">
        <v>314</v>
      </c>
      <c r="E123" s="148" t="s">
        <v>351</v>
      </c>
      <c r="F123" s="245" t="s">
        <v>352</v>
      </c>
      <c r="G123" s="245"/>
      <c r="H123" s="245"/>
      <c r="I123" s="245"/>
      <c r="J123" s="149" t="s">
        <v>353</v>
      </c>
      <c r="K123" s="150">
        <v>112.4</v>
      </c>
      <c r="L123" s="246">
        <v>0</v>
      </c>
      <c r="M123" s="246"/>
      <c r="N123" s="246">
        <f t="shared" ref="N123:N128" si="0"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0.46700000000000003</v>
      </c>
      <c r="W123" s="153">
        <f t="shared" ref="W123:W128" si="1">V123*K123</f>
        <v>52.490800000000007</v>
      </c>
      <c r="X123" s="153">
        <v>0</v>
      </c>
      <c r="Y123" s="153">
        <f t="shared" ref="Y123:Y128" si="2">X123*K123</f>
        <v>0</v>
      </c>
      <c r="Z123" s="153">
        <v>0</v>
      </c>
      <c r="AA123" s="154">
        <f t="shared" ref="AA123:AA128" si="3"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ref="BE123:BE128" si="4">IF(U123="základní",N123,0)</f>
        <v>0</v>
      </c>
      <c r="BF123" s="155">
        <f t="shared" ref="BF123:BF128" si="5">IF(U123="snížená",N123,0)</f>
        <v>0</v>
      </c>
      <c r="BG123" s="155">
        <f t="shared" ref="BG123:BG128" si="6">IF(U123="zákl. přenesená",N123,0)</f>
        <v>0</v>
      </c>
      <c r="BH123" s="155">
        <f t="shared" ref="BH123:BH128" si="7">IF(U123="sníž. přenesená",N123,0)</f>
        <v>0</v>
      </c>
      <c r="BI123" s="155">
        <f t="shared" ref="BI123:BI128" si="8">IF(U123="nulová",N123,0)</f>
        <v>0</v>
      </c>
      <c r="BJ123" s="19" t="s">
        <v>81</v>
      </c>
      <c r="BK123" s="155">
        <f t="shared" ref="BK123:BK128" si="9">ROUND(L123*K123,2)</f>
        <v>0</v>
      </c>
      <c r="BL123" s="19" t="s">
        <v>318</v>
      </c>
      <c r="BM123" s="19" t="s">
        <v>1428</v>
      </c>
    </row>
    <row r="124" spans="2:65" s="1" customFormat="1" ht="31.5" customHeight="1" x14ac:dyDescent="0.3">
      <c r="B124" s="146"/>
      <c r="C124" s="147" t="s">
        <v>86</v>
      </c>
      <c r="D124" s="147" t="s">
        <v>314</v>
      </c>
      <c r="E124" s="148" t="s">
        <v>356</v>
      </c>
      <c r="F124" s="245" t="s">
        <v>357</v>
      </c>
      <c r="G124" s="245"/>
      <c r="H124" s="245"/>
      <c r="I124" s="245"/>
      <c r="J124" s="149" t="s">
        <v>353</v>
      </c>
      <c r="K124" s="150">
        <v>112.4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0.107</v>
      </c>
      <c r="W124" s="153">
        <f t="shared" si="1"/>
        <v>12.0268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1429</v>
      </c>
    </row>
    <row r="125" spans="2:65" s="1" customFormat="1" ht="31.5" customHeight="1" x14ac:dyDescent="0.3">
      <c r="B125" s="146"/>
      <c r="C125" s="147" t="s">
        <v>210</v>
      </c>
      <c r="D125" s="147" t="s">
        <v>314</v>
      </c>
      <c r="E125" s="148" t="s">
        <v>359</v>
      </c>
      <c r="F125" s="245" t="s">
        <v>360</v>
      </c>
      <c r="G125" s="245"/>
      <c r="H125" s="245"/>
      <c r="I125" s="245"/>
      <c r="J125" s="149" t="s">
        <v>353</v>
      </c>
      <c r="K125" s="150">
        <v>202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4.3999999999999997E-2</v>
      </c>
      <c r="W125" s="153">
        <f t="shared" si="1"/>
        <v>8.8879999999999999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1430</v>
      </c>
    </row>
    <row r="126" spans="2:65" s="1" customFormat="1" ht="31.5" customHeight="1" x14ac:dyDescent="0.3">
      <c r="B126" s="146"/>
      <c r="C126" s="147" t="s">
        <v>318</v>
      </c>
      <c r="D126" s="147" t="s">
        <v>314</v>
      </c>
      <c r="E126" s="148" t="s">
        <v>760</v>
      </c>
      <c r="F126" s="245" t="s">
        <v>761</v>
      </c>
      <c r="G126" s="245"/>
      <c r="H126" s="245"/>
      <c r="I126" s="245"/>
      <c r="J126" s="149" t="s">
        <v>353</v>
      </c>
      <c r="K126" s="150">
        <v>89.6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0.65200000000000002</v>
      </c>
      <c r="W126" s="153">
        <f t="shared" si="1"/>
        <v>58.419199999999996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1431</v>
      </c>
    </row>
    <row r="127" spans="2:65" s="1" customFormat="1" ht="22.5" customHeight="1" x14ac:dyDescent="0.3">
      <c r="B127" s="146"/>
      <c r="C127" s="147" t="s">
        <v>326</v>
      </c>
      <c r="D127" s="147" t="s">
        <v>314</v>
      </c>
      <c r="E127" s="148" t="s">
        <v>365</v>
      </c>
      <c r="F127" s="245" t="s">
        <v>366</v>
      </c>
      <c r="G127" s="245"/>
      <c r="H127" s="245"/>
      <c r="I127" s="245"/>
      <c r="J127" s="149" t="s">
        <v>353</v>
      </c>
      <c r="K127" s="150">
        <v>112.4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8.9999999999999993E-3</v>
      </c>
      <c r="W127" s="153">
        <f t="shared" si="1"/>
        <v>1.0116000000000001</v>
      </c>
      <c r="X127" s="153">
        <v>0</v>
      </c>
      <c r="Y127" s="153">
        <f t="shared" si="2"/>
        <v>0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1432</v>
      </c>
    </row>
    <row r="128" spans="2:65" s="1" customFormat="1" ht="31.5" customHeight="1" x14ac:dyDescent="0.3">
      <c r="B128" s="146"/>
      <c r="C128" s="147" t="s">
        <v>368</v>
      </c>
      <c r="D128" s="147" t="s">
        <v>314</v>
      </c>
      <c r="E128" s="148" t="s">
        <v>369</v>
      </c>
      <c r="F128" s="245" t="s">
        <v>370</v>
      </c>
      <c r="G128" s="245"/>
      <c r="H128" s="245"/>
      <c r="I128" s="245"/>
      <c r="J128" s="149" t="s">
        <v>353</v>
      </c>
      <c r="K128" s="150">
        <v>89.6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0.29899999999999999</v>
      </c>
      <c r="W128" s="153">
        <f t="shared" si="1"/>
        <v>26.790399999999998</v>
      </c>
      <c r="X128" s="153">
        <v>0</v>
      </c>
      <c r="Y128" s="153">
        <f t="shared" si="2"/>
        <v>0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1433</v>
      </c>
    </row>
    <row r="129" spans="2:65" s="10" customFormat="1" ht="29.85" customHeight="1" x14ac:dyDescent="0.3">
      <c r="B129" s="135"/>
      <c r="C129" s="136"/>
      <c r="D129" s="145" t="s">
        <v>349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SUM(W130:W130)</f>
        <v>3.28</v>
      </c>
      <c r="X129" s="136"/>
      <c r="Y129" s="140">
        <f>SUM(Y130:Y130)</f>
        <v>6.9120000000000008</v>
      </c>
      <c r="Z129" s="136"/>
      <c r="AA129" s="141">
        <f>SUM(AA130:AA130)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SUM(BK130:BK130)</f>
        <v>0</v>
      </c>
    </row>
    <row r="130" spans="2:65" s="1" customFormat="1" ht="31.5" customHeight="1" x14ac:dyDescent="0.3">
      <c r="B130" s="146"/>
      <c r="C130" s="147" t="s">
        <v>372</v>
      </c>
      <c r="D130" s="147" t="s">
        <v>314</v>
      </c>
      <c r="E130" s="148" t="s">
        <v>687</v>
      </c>
      <c r="F130" s="245" t="s">
        <v>688</v>
      </c>
      <c r="G130" s="245"/>
      <c r="H130" s="245"/>
      <c r="I130" s="245"/>
      <c r="J130" s="149" t="s">
        <v>353</v>
      </c>
      <c r="K130" s="150">
        <v>3.2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1.0249999999999999</v>
      </c>
      <c r="W130" s="153">
        <f>V130*K130</f>
        <v>3.28</v>
      </c>
      <c r="X130" s="153">
        <v>2.16</v>
      </c>
      <c r="Y130" s="153">
        <f>X130*K130</f>
        <v>6.9120000000000008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1434</v>
      </c>
    </row>
    <row r="131" spans="2:65" s="10" customFormat="1" ht="29.85" customHeight="1" x14ac:dyDescent="0.3">
      <c r="B131" s="135"/>
      <c r="C131" s="136"/>
      <c r="D131" s="145" t="s">
        <v>947</v>
      </c>
      <c r="E131" s="145"/>
      <c r="F131" s="145"/>
      <c r="G131" s="145"/>
      <c r="H131" s="145"/>
      <c r="I131" s="145"/>
      <c r="J131" s="145"/>
      <c r="K131" s="145"/>
      <c r="L131" s="145"/>
      <c r="M131" s="145"/>
      <c r="N131" s="281">
        <f>BK131</f>
        <v>0</v>
      </c>
      <c r="O131" s="282"/>
      <c r="P131" s="282"/>
      <c r="Q131" s="282"/>
      <c r="R131" s="138"/>
      <c r="T131" s="139"/>
      <c r="U131" s="136"/>
      <c r="V131" s="136"/>
      <c r="W131" s="140">
        <f>W132</f>
        <v>0</v>
      </c>
      <c r="X131" s="136"/>
      <c r="Y131" s="140">
        <f>Y132</f>
        <v>0</v>
      </c>
      <c r="Z131" s="136"/>
      <c r="AA131" s="141">
        <f>AA132</f>
        <v>0</v>
      </c>
      <c r="AR131" s="142" t="s">
        <v>81</v>
      </c>
      <c r="AT131" s="143" t="s">
        <v>73</v>
      </c>
      <c r="AU131" s="143" t="s">
        <v>81</v>
      </c>
      <c r="AY131" s="142" t="s">
        <v>313</v>
      </c>
      <c r="BK131" s="144">
        <f>BK132</f>
        <v>0</v>
      </c>
    </row>
    <row r="132" spans="2:65" s="1" customFormat="1" ht="69.75" customHeight="1" x14ac:dyDescent="0.3">
      <c r="B132" s="146"/>
      <c r="C132" s="147">
        <v>8</v>
      </c>
      <c r="D132" s="147" t="s">
        <v>314</v>
      </c>
      <c r="E132" s="148" t="s">
        <v>1435</v>
      </c>
      <c r="F132" s="245" t="s">
        <v>956</v>
      </c>
      <c r="G132" s="245"/>
      <c r="H132" s="245"/>
      <c r="I132" s="245"/>
      <c r="J132" s="149" t="s">
        <v>957</v>
      </c>
      <c r="K132" s="150">
        <v>1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>V132*K132</f>
        <v>0</v>
      </c>
      <c r="X132" s="153">
        <v>0</v>
      </c>
      <c r="Y132" s="153">
        <f>X132*K132</f>
        <v>0</v>
      </c>
      <c r="Z132" s="153">
        <v>0</v>
      </c>
      <c r="AA132" s="154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1436</v>
      </c>
    </row>
    <row r="133" spans="2:65" s="10" customFormat="1" ht="29.85" customHeight="1" x14ac:dyDescent="0.3">
      <c r="B133" s="135"/>
      <c r="C133" s="136"/>
      <c r="D133" s="145" t="s">
        <v>350</v>
      </c>
      <c r="E133" s="145"/>
      <c r="F133" s="145"/>
      <c r="G133" s="145"/>
      <c r="H133" s="145"/>
      <c r="I133" s="145"/>
      <c r="J133" s="145"/>
      <c r="K133" s="145"/>
      <c r="L133" s="145"/>
      <c r="M133" s="145"/>
      <c r="N133" s="281">
        <f>BK133</f>
        <v>0</v>
      </c>
      <c r="O133" s="282"/>
      <c r="P133" s="282"/>
      <c r="Q133" s="282"/>
      <c r="R133" s="138"/>
      <c r="T133" s="139"/>
      <c r="U133" s="136"/>
      <c r="V133" s="136"/>
      <c r="W133" s="140">
        <f>W134</f>
        <v>4.6591999999999993</v>
      </c>
      <c r="X133" s="136"/>
      <c r="Y133" s="140">
        <f>Y134</f>
        <v>0</v>
      </c>
      <c r="Z133" s="136"/>
      <c r="AA133" s="141">
        <f>AA134</f>
        <v>0</v>
      </c>
      <c r="AR133" s="142" t="s">
        <v>81</v>
      </c>
      <c r="AT133" s="143" t="s">
        <v>73</v>
      </c>
      <c r="AU133" s="143" t="s">
        <v>81</v>
      </c>
      <c r="AY133" s="142" t="s">
        <v>313</v>
      </c>
      <c r="BK133" s="144">
        <f>BK134</f>
        <v>0</v>
      </c>
    </row>
    <row r="134" spans="2:65" s="1" customFormat="1" ht="31.5" customHeight="1" x14ac:dyDescent="0.3">
      <c r="B134" s="146"/>
      <c r="C134" s="147">
        <v>9</v>
      </c>
      <c r="D134" s="147" t="s">
        <v>314</v>
      </c>
      <c r="E134" s="148" t="s">
        <v>377</v>
      </c>
      <c r="F134" s="245" t="s">
        <v>378</v>
      </c>
      <c r="G134" s="245"/>
      <c r="H134" s="245"/>
      <c r="I134" s="245"/>
      <c r="J134" s="149" t="s">
        <v>379</v>
      </c>
      <c r="K134" s="150">
        <v>11.2</v>
      </c>
      <c r="L134" s="246">
        <v>0</v>
      </c>
      <c r="M134" s="246"/>
      <c r="N134" s="246">
        <f>ROUND(L134*K134,2)</f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0.41599999999999998</v>
      </c>
      <c r="W134" s="153">
        <f>V134*K134</f>
        <v>4.6591999999999993</v>
      </c>
      <c r="X134" s="153">
        <v>0</v>
      </c>
      <c r="Y134" s="153">
        <f>X134*K134</f>
        <v>0</v>
      </c>
      <c r="Z134" s="153">
        <v>0</v>
      </c>
      <c r="AA134" s="154">
        <f>Z134*K134</f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>IF(U134="základní",N134,0)</f>
        <v>0</v>
      </c>
      <c r="BF134" s="155">
        <f>IF(U134="snížená",N134,0)</f>
        <v>0</v>
      </c>
      <c r="BG134" s="155">
        <f>IF(U134="zákl. přenesená",N134,0)</f>
        <v>0</v>
      </c>
      <c r="BH134" s="155">
        <f>IF(U134="sníž. přenesená",N134,0)</f>
        <v>0</v>
      </c>
      <c r="BI134" s="155">
        <f>IF(U134="nulová",N134,0)</f>
        <v>0</v>
      </c>
      <c r="BJ134" s="19" t="s">
        <v>81</v>
      </c>
      <c r="BK134" s="155">
        <f>ROUND(L134*K134,2)</f>
        <v>0</v>
      </c>
      <c r="BL134" s="19" t="s">
        <v>318</v>
      </c>
      <c r="BM134" s="19" t="s">
        <v>1437</v>
      </c>
    </row>
    <row r="135" spans="2:65" s="10" customFormat="1" ht="37.35" customHeight="1" x14ac:dyDescent="0.35">
      <c r="B135" s="135"/>
      <c r="C135" s="136"/>
      <c r="D135" s="137" t="s">
        <v>296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267">
        <f>BK135</f>
        <v>0</v>
      </c>
      <c r="O135" s="268"/>
      <c r="P135" s="268"/>
      <c r="Q135" s="268"/>
      <c r="R135" s="138"/>
      <c r="T135" s="139"/>
      <c r="U135" s="136"/>
      <c r="V135" s="136"/>
      <c r="W135" s="140">
        <f>W136</f>
        <v>0</v>
      </c>
      <c r="X135" s="136"/>
      <c r="Y135" s="140">
        <f>Y136</f>
        <v>0</v>
      </c>
      <c r="Z135" s="136"/>
      <c r="AA135" s="141">
        <f>AA136</f>
        <v>0</v>
      </c>
      <c r="AR135" s="142" t="s">
        <v>210</v>
      </c>
      <c r="AT135" s="143" t="s">
        <v>73</v>
      </c>
      <c r="AU135" s="143" t="s">
        <v>74</v>
      </c>
      <c r="AY135" s="142" t="s">
        <v>313</v>
      </c>
      <c r="BK135" s="144">
        <f>BK136</f>
        <v>0</v>
      </c>
    </row>
    <row r="136" spans="2:65" s="10" customFormat="1" ht="19.899999999999999" customHeight="1" x14ac:dyDescent="0.3">
      <c r="B136" s="135"/>
      <c r="C136" s="136"/>
      <c r="D136" s="145" t="s">
        <v>297</v>
      </c>
      <c r="E136" s="145"/>
      <c r="F136" s="145"/>
      <c r="G136" s="145"/>
      <c r="H136" s="145"/>
      <c r="I136" s="145"/>
      <c r="J136" s="145"/>
      <c r="K136" s="145"/>
      <c r="L136" s="145"/>
      <c r="M136" s="145"/>
      <c r="N136" s="269">
        <f>BK136</f>
        <v>0</v>
      </c>
      <c r="O136" s="270"/>
      <c r="P136" s="270"/>
      <c r="Q136" s="270"/>
      <c r="R136" s="138"/>
      <c r="T136" s="139"/>
      <c r="U136" s="136"/>
      <c r="V136" s="136"/>
      <c r="W136" s="140">
        <f>SUM(W137:W140)</f>
        <v>0</v>
      </c>
      <c r="X136" s="136"/>
      <c r="Y136" s="140">
        <f>SUM(Y137:Y140)</f>
        <v>0</v>
      </c>
      <c r="Z136" s="136"/>
      <c r="AA136" s="141">
        <f>SUM(AA137:AA140)</f>
        <v>0</v>
      </c>
      <c r="AR136" s="142" t="s">
        <v>210</v>
      </c>
      <c r="AT136" s="143" t="s">
        <v>73</v>
      </c>
      <c r="AU136" s="143" t="s">
        <v>81</v>
      </c>
      <c r="AY136" s="142" t="s">
        <v>313</v>
      </c>
      <c r="BK136" s="144">
        <f>SUM(BK137:BK140)</f>
        <v>0</v>
      </c>
    </row>
    <row r="137" spans="2:65" s="1" customFormat="1" ht="57" customHeight="1" x14ac:dyDescent="0.3">
      <c r="B137" s="146"/>
      <c r="C137" s="147">
        <v>10</v>
      </c>
      <c r="D137" s="147" t="s">
        <v>314</v>
      </c>
      <c r="E137" s="148" t="s">
        <v>963</v>
      </c>
      <c r="F137" s="245" t="s">
        <v>1976</v>
      </c>
      <c r="G137" s="245"/>
      <c r="H137" s="245"/>
      <c r="I137" s="245"/>
      <c r="J137" s="149" t="s">
        <v>317</v>
      </c>
      <c r="K137" s="150">
        <v>4</v>
      </c>
      <c r="L137" s="292">
        <v>0</v>
      </c>
      <c r="M137" s="292"/>
      <c r="N137" s="246">
        <f>ROUND(L137*K137,2)</f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</v>
      </c>
      <c r="W137" s="153">
        <f>V137*K137</f>
        <v>0</v>
      </c>
      <c r="X137" s="153">
        <v>0</v>
      </c>
      <c r="Y137" s="153">
        <f>X137*K137</f>
        <v>0</v>
      </c>
      <c r="Z137" s="153">
        <v>0</v>
      </c>
      <c r="AA137" s="154">
        <f>Z137*K137</f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>IF(U137="základní",N137,0)</f>
        <v>0</v>
      </c>
      <c r="BF137" s="155">
        <f>IF(U137="snížená",N137,0)</f>
        <v>0</v>
      </c>
      <c r="BG137" s="155">
        <f>IF(U137="zákl. přenesená",N137,0)</f>
        <v>0</v>
      </c>
      <c r="BH137" s="155">
        <f>IF(U137="sníž. přenesená",N137,0)</f>
        <v>0</v>
      </c>
      <c r="BI137" s="155">
        <f>IF(U137="nulová",N137,0)</f>
        <v>0</v>
      </c>
      <c r="BJ137" s="19" t="s">
        <v>81</v>
      </c>
      <c r="BK137" s="155">
        <f>ROUND(L137*K137,2)</f>
        <v>0</v>
      </c>
      <c r="BL137" s="19" t="s">
        <v>318</v>
      </c>
      <c r="BM137" s="19" t="s">
        <v>1438</v>
      </c>
    </row>
    <row r="138" spans="2:65" s="1" customFormat="1" ht="22.5" customHeight="1" x14ac:dyDescent="0.3">
      <c r="B138" s="146"/>
      <c r="C138" s="147" t="s">
        <v>406</v>
      </c>
      <c r="D138" s="147" t="s">
        <v>314</v>
      </c>
      <c r="E138" s="148" t="s">
        <v>965</v>
      </c>
      <c r="F138" s="245" t="s">
        <v>1980</v>
      </c>
      <c r="G138" s="245"/>
      <c r="H138" s="245"/>
      <c r="I138" s="245"/>
      <c r="J138" s="149" t="s">
        <v>317</v>
      </c>
      <c r="K138" s="150">
        <v>1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>V138*K138</f>
        <v>0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1439</v>
      </c>
    </row>
    <row r="139" spans="2:65" s="1" customFormat="1" ht="22.5" customHeight="1" x14ac:dyDescent="0.3">
      <c r="B139" s="146"/>
      <c r="C139" s="147">
        <v>11</v>
      </c>
      <c r="D139" s="147" t="s">
        <v>314</v>
      </c>
      <c r="E139" s="148" t="s">
        <v>327</v>
      </c>
      <c r="F139" s="245" t="s">
        <v>328</v>
      </c>
      <c r="G139" s="245"/>
      <c r="H139" s="245"/>
      <c r="I139" s="245"/>
      <c r="J139" s="149" t="s">
        <v>317</v>
      </c>
      <c r="K139" s="150">
        <v>1</v>
      </c>
      <c r="L139" s="246">
        <v>0</v>
      </c>
      <c r="M139" s="246"/>
      <c r="N139" s="246">
        <f>ROUND(L139*K139,2)</f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>V139*K139</f>
        <v>0</v>
      </c>
      <c r="X139" s="153">
        <v>0</v>
      </c>
      <c r="Y139" s="153">
        <f>X139*K139</f>
        <v>0</v>
      </c>
      <c r="Z139" s="153">
        <v>0</v>
      </c>
      <c r="AA139" s="154">
        <f>Z139*K139</f>
        <v>0</v>
      </c>
      <c r="AR139" s="19" t="s">
        <v>318</v>
      </c>
      <c r="AT139" s="19" t="s">
        <v>314</v>
      </c>
      <c r="AU139" s="19" t="s">
        <v>86</v>
      </c>
      <c r="AY139" s="19" t="s">
        <v>313</v>
      </c>
      <c r="BE139" s="155">
        <f>IF(U139="základní",N139,0)</f>
        <v>0</v>
      </c>
      <c r="BF139" s="155">
        <f>IF(U139="snížená",N139,0)</f>
        <v>0</v>
      </c>
      <c r="BG139" s="155">
        <f>IF(U139="zákl. přenesená",N139,0)</f>
        <v>0</v>
      </c>
      <c r="BH139" s="155">
        <f>IF(U139="sníž. přenesená",N139,0)</f>
        <v>0</v>
      </c>
      <c r="BI139" s="155">
        <f>IF(U139="nulová",N139,0)</f>
        <v>0</v>
      </c>
      <c r="BJ139" s="19" t="s">
        <v>81</v>
      </c>
      <c r="BK139" s="155">
        <f>ROUND(L139*K139,2)</f>
        <v>0</v>
      </c>
      <c r="BL139" s="19" t="s">
        <v>318</v>
      </c>
      <c r="BM139" s="19" t="s">
        <v>1440</v>
      </c>
    </row>
    <row r="140" spans="2:65" s="1" customFormat="1" ht="22.5" customHeight="1" x14ac:dyDescent="0.3">
      <c r="B140" s="146"/>
      <c r="C140" s="147">
        <v>12</v>
      </c>
      <c r="D140" s="147" t="s">
        <v>314</v>
      </c>
      <c r="E140" s="148" t="s">
        <v>1441</v>
      </c>
      <c r="F140" s="245" t="s">
        <v>1442</v>
      </c>
      <c r="G140" s="245"/>
      <c r="H140" s="245"/>
      <c r="I140" s="245"/>
      <c r="J140" s="149" t="s">
        <v>317</v>
      </c>
      <c r="K140" s="150">
        <v>1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156" t="s">
        <v>39</v>
      </c>
      <c r="V140" s="157">
        <v>0</v>
      </c>
      <c r="W140" s="157">
        <f>V140*K140</f>
        <v>0</v>
      </c>
      <c r="X140" s="157">
        <v>0</v>
      </c>
      <c r="Y140" s="157">
        <f>X140*K140</f>
        <v>0</v>
      </c>
      <c r="Z140" s="157">
        <v>0</v>
      </c>
      <c r="AA140" s="158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1443</v>
      </c>
    </row>
    <row r="141" spans="2:65" s="1" customFormat="1" ht="6.95" customHeight="1" x14ac:dyDescent="0.3">
      <c r="B141" s="57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9"/>
    </row>
  </sheetData>
  <mergeCells count="110">
    <mergeCell ref="H1:K1"/>
    <mergeCell ref="S2:AC2"/>
    <mergeCell ref="F140:I140"/>
    <mergeCell ref="L140:M140"/>
    <mergeCell ref="N140:Q140"/>
    <mergeCell ref="N120:Q120"/>
    <mergeCell ref="N121:Q121"/>
    <mergeCell ref="N122:Q122"/>
    <mergeCell ref="N129:Q129"/>
    <mergeCell ref="N131:Q131"/>
    <mergeCell ref="N133:Q133"/>
    <mergeCell ref="N135:Q135"/>
    <mergeCell ref="N136:Q136"/>
    <mergeCell ref="F137:I137"/>
    <mergeCell ref="L137:M137"/>
    <mergeCell ref="N137:Q137"/>
    <mergeCell ref="F139:I139"/>
    <mergeCell ref="L139:M139"/>
    <mergeCell ref="N139:Q139"/>
    <mergeCell ref="F132:I132"/>
    <mergeCell ref="L132:M132"/>
    <mergeCell ref="N132:Q132"/>
    <mergeCell ref="F134:I134"/>
    <mergeCell ref="L134:M134"/>
    <mergeCell ref="N134:Q134"/>
    <mergeCell ref="F128:I128"/>
    <mergeCell ref="L128:M128"/>
    <mergeCell ref="N128:Q128"/>
    <mergeCell ref="F130:I130"/>
    <mergeCell ref="L130:M130"/>
    <mergeCell ref="N130:Q130"/>
    <mergeCell ref="F126:I126"/>
    <mergeCell ref="L126:M126"/>
    <mergeCell ref="N126:Q126"/>
    <mergeCell ref="F127:I127"/>
    <mergeCell ref="L127:M127"/>
    <mergeCell ref="N127:Q127"/>
    <mergeCell ref="L101:Q101"/>
    <mergeCell ref="C107:Q107"/>
    <mergeCell ref="F109:P109"/>
    <mergeCell ref="F111:P111"/>
    <mergeCell ref="F110:P110"/>
    <mergeCell ref="F124:I124"/>
    <mergeCell ref="L124:M124"/>
    <mergeCell ref="N124:Q124"/>
    <mergeCell ref="F125:I125"/>
    <mergeCell ref="L125:M125"/>
    <mergeCell ref="N125:Q125"/>
    <mergeCell ref="F112:P112"/>
    <mergeCell ref="M114:P114"/>
    <mergeCell ref="M116:Q116"/>
    <mergeCell ref="M117:Q117"/>
    <mergeCell ref="F119:I119"/>
    <mergeCell ref="L119:M119"/>
    <mergeCell ref="N119:Q119"/>
    <mergeCell ref="F123:I123"/>
    <mergeCell ref="L123:M123"/>
    <mergeCell ref="N123:Q123"/>
    <mergeCell ref="N90:Q90"/>
    <mergeCell ref="N91:Q91"/>
    <mergeCell ref="N92:Q92"/>
    <mergeCell ref="N93:Q93"/>
    <mergeCell ref="N94:Q94"/>
    <mergeCell ref="N95:Q95"/>
    <mergeCell ref="N96:Q96"/>
    <mergeCell ref="N97:Q97"/>
    <mergeCell ref="N99:Q99"/>
    <mergeCell ref="C76:Q76"/>
    <mergeCell ref="F78:P78"/>
    <mergeCell ref="F80:P80"/>
    <mergeCell ref="F79:P79"/>
    <mergeCell ref="F81:P81"/>
    <mergeCell ref="M83:P83"/>
    <mergeCell ref="M85:Q85"/>
    <mergeCell ref="M86:Q86"/>
    <mergeCell ref="C88:G88"/>
    <mergeCell ref="N88:Q88"/>
    <mergeCell ref="H35:J35"/>
    <mergeCell ref="M35:P35"/>
    <mergeCell ref="H36:J36"/>
    <mergeCell ref="M36:P36"/>
    <mergeCell ref="H37:J37"/>
    <mergeCell ref="M37:P37"/>
    <mergeCell ref="H38:J38"/>
    <mergeCell ref="M38:P38"/>
    <mergeCell ref="L40:P40"/>
    <mergeCell ref="F138:I138"/>
    <mergeCell ref="L138:M138"/>
    <mergeCell ref="N138:Q138"/>
    <mergeCell ref="C2:Q2"/>
    <mergeCell ref="C4:Q4"/>
    <mergeCell ref="F6:P6"/>
    <mergeCell ref="F8:P8"/>
    <mergeCell ref="F7:P7"/>
    <mergeCell ref="F9:P9"/>
    <mergeCell ref="O11:P11"/>
    <mergeCell ref="O13:P13"/>
    <mergeCell ref="O14:P14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M32:P32"/>
    <mergeCell ref="H34:J34"/>
    <mergeCell ref="M34:P34"/>
  </mergeCells>
  <hyperlinks>
    <hyperlink ref="F1:G1" location="C2" display="1) Krycí list rozpočtu"/>
    <hyperlink ref="H1:K1" location="C88" display="2) Rekapitulace rozpočtu"/>
    <hyperlink ref="L1" location="C119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3"/>
  <sheetViews>
    <sheetView showGridLines="0" workbookViewId="0">
      <pane ySplit="1" topLeftCell="A103" activePane="bottomLeft" state="frozen"/>
      <selection pane="bottomLeft" activeCell="L134" sqref="L13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223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1891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N97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ROUND((SUM(BE97:BE98)+SUM(BE118:BE132)), 2)</f>
        <v>0</v>
      </c>
      <c r="I34" s="249"/>
      <c r="J34" s="249"/>
      <c r="K34" s="34"/>
      <c r="L34" s="34"/>
      <c r="M34" s="252">
        <f>ROUND(ROUND((SUM(BE97:BE98)+SUM(BE118:BE132)),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ROUND((SUM(BF97:BF98)+SUM(BF118:BF132)), 2)</f>
        <v>0</v>
      </c>
      <c r="I35" s="249"/>
      <c r="J35" s="249"/>
      <c r="K35" s="34"/>
      <c r="L35" s="34"/>
      <c r="M35" s="252">
        <f>ROUND(ROUND((SUM(BF97:BF98)+SUM(BF118:BF132)),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ROUND((SUM(BG97:BG98)+SUM(BG118:BG132)),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ROUND((SUM(BH97:BH98)+SUM(BH118:BH132)),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ROUND((SUM(BI97:BI98)+SUM(BI118:BI132)),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SO110218.1 - SO 11-02 - Elektropilíř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N118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N119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N120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681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N129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N131</f>
        <v>0</v>
      </c>
      <c r="O95" s="237"/>
      <c r="P95" s="237"/>
      <c r="Q95" s="237"/>
      <c r="R95" s="125"/>
    </row>
    <row r="96" spans="2:47" s="1" customFormat="1" ht="21.75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21" s="1" customFormat="1" ht="29.25" customHeight="1" x14ac:dyDescent="0.3">
      <c r="B97" s="33"/>
      <c r="C97" s="118" t="s">
        <v>298</v>
      </c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257">
        <v>0</v>
      </c>
      <c r="O97" s="260"/>
      <c r="P97" s="260"/>
      <c r="Q97" s="260"/>
      <c r="R97" s="35"/>
      <c r="T97" s="126"/>
      <c r="U97" s="127" t="s">
        <v>38</v>
      </c>
    </row>
    <row r="98" spans="2:21" s="1" customFormat="1" ht="18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09" t="s">
        <v>276</v>
      </c>
      <c r="D99" s="110"/>
      <c r="E99" s="110"/>
      <c r="F99" s="110"/>
      <c r="G99" s="110"/>
      <c r="H99" s="110"/>
      <c r="I99" s="110"/>
      <c r="J99" s="110"/>
      <c r="K99" s="110"/>
      <c r="L99" s="240">
        <f>ROUND(SUM(N90+N97),2)</f>
        <v>0</v>
      </c>
      <c r="M99" s="240"/>
      <c r="N99" s="240"/>
      <c r="O99" s="240"/>
      <c r="P99" s="240"/>
      <c r="Q99" s="240"/>
      <c r="R99" s="35"/>
    </row>
    <row r="100" spans="2:21" s="1" customFormat="1" ht="6.95" customHeight="1" x14ac:dyDescent="0.3"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9"/>
    </row>
    <row r="104" spans="2:21" s="1" customFormat="1" ht="6.95" customHeight="1" x14ac:dyDescent="0.3"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2"/>
    </row>
    <row r="105" spans="2:21" s="1" customFormat="1" ht="36.950000000000003" customHeight="1" x14ac:dyDescent="0.3">
      <c r="B105" s="33"/>
      <c r="C105" s="205" t="s">
        <v>299</v>
      </c>
      <c r="D105" s="249"/>
      <c r="E105" s="249"/>
      <c r="F105" s="249"/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249"/>
      <c r="R105" s="35"/>
    </row>
    <row r="106" spans="2:21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1" s="1" customFormat="1" ht="30" customHeight="1" x14ac:dyDescent="0.3">
      <c r="B107" s="33"/>
      <c r="C107" s="30" t="s">
        <v>17</v>
      </c>
      <c r="D107" s="34"/>
      <c r="E107" s="34"/>
      <c r="F107" s="247" t="str">
        <f>F6</f>
        <v>Výstavba inženýrských sítí v prostoru Slatinice</v>
      </c>
      <c r="G107" s="248"/>
      <c r="H107" s="248"/>
      <c r="I107" s="248"/>
      <c r="J107" s="248"/>
      <c r="K107" s="248"/>
      <c r="L107" s="248"/>
      <c r="M107" s="248"/>
      <c r="N107" s="248"/>
      <c r="O107" s="248"/>
      <c r="P107" s="248"/>
      <c r="Q107" s="34"/>
      <c r="R107" s="35"/>
    </row>
    <row r="108" spans="2:21" ht="30" customHeight="1" x14ac:dyDescent="0.3">
      <c r="B108" s="23"/>
      <c r="C108" s="30" t="s">
        <v>283</v>
      </c>
      <c r="D108" s="26"/>
      <c r="E108" s="26"/>
      <c r="F108" s="247" t="s">
        <v>1408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21" ht="30" customHeight="1" x14ac:dyDescent="0.3">
      <c r="B109" s="23"/>
      <c r="C109" s="30" t="s">
        <v>285</v>
      </c>
      <c r="D109" s="26"/>
      <c r="E109" s="26"/>
      <c r="F109" s="247" t="s">
        <v>1409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1410</v>
      </c>
      <c r="D110" s="34"/>
      <c r="E110" s="34"/>
      <c r="F110" s="221" t="str">
        <f>F9</f>
        <v>SO110218.1 - SO 11-02 - Elektropilíř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F11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IF(O11="","",O11)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E14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E20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IF(E17="","",E17)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E23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</f>
        <v>3.2201500000000007</v>
      </c>
      <c r="X118" s="49"/>
      <c r="Y118" s="132">
        <f>Y119</f>
        <v>1.08</v>
      </c>
      <c r="Z118" s="49"/>
      <c r="AA118" s="133">
        <f>AA119</f>
        <v>0</v>
      </c>
      <c r="AT118" s="19" t="s">
        <v>73</v>
      </c>
      <c r="AU118" s="19" t="s">
        <v>293</v>
      </c>
      <c r="BK118" s="134">
        <f>BK119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W120+W127+W129+W131</f>
        <v>3.2201500000000007</v>
      </c>
      <c r="X119" s="136"/>
      <c r="Y119" s="140">
        <f>Y120+Y127+Y129+Y131</f>
        <v>1.08</v>
      </c>
      <c r="Z119" s="136"/>
      <c r="AA119" s="141">
        <f>AA120+AA127+AA129+AA131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BK120+BK127+BK129+BK131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SUM(W121:W126)</f>
        <v>2.5912500000000005</v>
      </c>
      <c r="X120" s="136"/>
      <c r="Y120" s="140">
        <f>SUM(Y121:Y126)</f>
        <v>0</v>
      </c>
      <c r="Z120" s="136"/>
      <c r="AA120" s="141">
        <f>SUM(AA121:AA126)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SUM(BK121:BK126)</f>
        <v>0</v>
      </c>
    </row>
    <row r="121" spans="2:65" s="1" customFormat="1" ht="31.5" customHeight="1" x14ac:dyDescent="0.3">
      <c r="B121" s="146"/>
      <c r="C121" s="147" t="s">
        <v>81</v>
      </c>
      <c r="D121" s="147" t="s">
        <v>314</v>
      </c>
      <c r="E121" s="148" t="s">
        <v>756</v>
      </c>
      <c r="F121" s="245" t="s">
        <v>757</v>
      </c>
      <c r="G121" s="245"/>
      <c r="H121" s="245"/>
      <c r="I121" s="245"/>
      <c r="J121" s="149" t="s">
        <v>353</v>
      </c>
      <c r="K121" s="150">
        <v>1.5</v>
      </c>
      <c r="L121" s="246">
        <v>0</v>
      </c>
      <c r="M121" s="246"/>
      <c r="N121" s="246">
        <f t="shared" ref="N121:N126" si="0"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0.871</v>
      </c>
      <c r="W121" s="153">
        <f t="shared" ref="W121:W126" si="1">V121*K121</f>
        <v>1.3065</v>
      </c>
      <c r="X121" s="153">
        <v>0</v>
      </c>
      <c r="Y121" s="153">
        <f t="shared" ref="Y121:Y126" si="2">X121*K121</f>
        <v>0</v>
      </c>
      <c r="Z121" s="153">
        <v>0</v>
      </c>
      <c r="AA121" s="154">
        <f t="shared" ref="AA121:AA126" si="3"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ref="BE121:BE126" si="4">IF(U121="základní",N121,0)</f>
        <v>0</v>
      </c>
      <c r="BF121" s="155">
        <f t="shared" ref="BF121:BF126" si="5">IF(U121="snížená",N121,0)</f>
        <v>0</v>
      </c>
      <c r="BG121" s="155">
        <f t="shared" ref="BG121:BG126" si="6">IF(U121="zákl. přenesená",N121,0)</f>
        <v>0</v>
      </c>
      <c r="BH121" s="155">
        <f t="shared" ref="BH121:BH126" si="7">IF(U121="sníž. přenesená",N121,0)</f>
        <v>0</v>
      </c>
      <c r="BI121" s="155">
        <f t="shared" ref="BI121:BI126" si="8">IF(U121="nulová",N121,0)</f>
        <v>0</v>
      </c>
      <c r="BJ121" s="19" t="s">
        <v>81</v>
      </c>
      <c r="BK121" s="155">
        <f t="shared" ref="BK121:BK126" si="9">ROUND(L121*K121,2)</f>
        <v>0</v>
      </c>
      <c r="BL121" s="19" t="s">
        <v>318</v>
      </c>
      <c r="BM121" s="19" t="s">
        <v>1444</v>
      </c>
    </row>
    <row r="122" spans="2:65" s="1" customFormat="1" ht="31.5" customHeight="1" x14ac:dyDescent="0.3">
      <c r="B122" s="146"/>
      <c r="C122" s="147" t="s">
        <v>86</v>
      </c>
      <c r="D122" s="147" t="s">
        <v>314</v>
      </c>
      <c r="E122" s="148" t="s">
        <v>356</v>
      </c>
      <c r="F122" s="245" t="s">
        <v>357</v>
      </c>
      <c r="G122" s="245"/>
      <c r="H122" s="245"/>
      <c r="I122" s="245"/>
      <c r="J122" s="149" t="s">
        <v>353</v>
      </c>
      <c r="K122" s="150">
        <v>1.5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0.107</v>
      </c>
      <c r="W122" s="153">
        <f t="shared" si="1"/>
        <v>0.1605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1445</v>
      </c>
    </row>
    <row r="123" spans="2:65" s="1" customFormat="1" ht="31.5" customHeight="1" x14ac:dyDescent="0.3">
      <c r="B123" s="146"/>
      <c r="C123" s="147" t="s">
        <v>210</v>
      </c>
      <c r="D123" s="147" t="s">
        <v>314</v>
      </c>
      <c r="E123" s="148" t="s">
        <v>359</v>
      </c>
      <c r="F123" s="245" t="s">
        <v>360</v>
      </c>
      <c r="G123" s="245"/>
      <c r="H123" s="245"/>
      <c r="I123" s="245"/>
      <c r="J123" s="149" t="s">
        <v>353</v>
      </c>
      <c r="K123" s="150">
        <v>2.5499999999999998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4.3999999999999997E-2</v>
      </c>
      <c r="W123" s="153">
        <f t="shared" si="1"/>
        <v>0.11219999999999998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1446</v>
      </c>
    </row>
    <row r="124" spans="2:65" s="1" customFormat="1" ht="31.5" customHeight="1" x14ac:dyDescent="0.3">
      <c r="B124" s="146"/>
      <c r="C124" s="147" t="s">
        <v>318</v>
      </c>
      <c r="D124" s="147" t="s">
        <v>314</v>
      </c>
      <c r="E124" s="148" t="s">
        <v>760</v>
      </c>
      <c r="F124" s="245" t="s">
        <v>761</v>
      </c>
      <c r="G124" s="245"/>
      <c r="H124" s="245"/>
      <c r="I124" s="245"/>
      <c r="J124" s="149" t="s">
        <v>353</v>
      </c>
      <c r="K124" s="150">
        <v>1.05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0.65200000000000002</v>
      </c>
      <c r="W124" s="153">
        <f t="shared" si="1"/>
        <v>0.6846000000000001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1447</v>
      </c>
    </row>
    <row r="125" spans="2:65" s="1" customFormat="1" ht="22.5" customHeight="1" x14ac:dyDescent="0.3">
      <c r="B125" s="146"/>
      <c r="C125" s="147" t="s">
        <v>326</v>
      </c>
      <c r="D125" s="147" t="s">
        <v>314</v>
      </c>
      <c r="E125" s="148" t="s">
        <v>365</v>
      </c>
      <c r="F125" s="245" t="s">
        <v>366</v>
      </c>
      <c r="G125" s="245"/>
      <c r="H125" s="245"/>
      <c r="I125" s="245"/>
      <c r="J125" s="149" t="s">
        <v>353</v>
      </c>
      <c r="K125" s="150">
        <v>1.5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8.9999999999999993E-3</v>
      </c>
      <c r="W125" s="153">
        <f t="shared" si="1"/>
        <v>1.3499999999999998E-2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1448</v>
      </c>
    </row>
    <row r="126" spans="2:65" s="1" customFormat="1" ht="31.5" customHeight="1" x14ac:dyDescent="0.3">
      <c r="B126" s="146"/>
      <c r="C126" s="147" t="s">
        <v>368</v>
      </c>
      <c r="D126" s="147" t="s">
        <v>314</v>
      </c>
      <c r="E126" s="148" t="s">
        <v>369</v>
      </c>
      <c r="F126" s="245" t="s">
        <v>370</v>
      </c>
      <c r="G126" s="245"/>
      <c r="H126" s="245"/>
      <c r="I126" s="245"/>
      <c r="J126" s="149" t="s">
        <v>353</v>
      </c>
      <c r="K126" s="150">
        <v>1.05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0.29899999999999999</v>
      </c>
      <c r="W126" s="153">
        <f t="shared" si="1"/>
        <v>0.31395000000000001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1449</v>
      </c>
    </row>
    <row r="127" spans="2:65" s="10" customFormat="1" ht="29.85" customHeight="1" x14ac:dyDescent="0.3">
      <c r="B127" s="135"/>
      <c r="C127" s="136"/>
      <c r="D127" s="145" t="s">
        <v>349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SUM(W128:W128)</f>
        <v>0.51249999999999996</v>
      </c>
      <c r="X127" s="136"/>
      <c r="Y127" s="140">
        <f>SUM(Y128:Y128)</f>
        <v>1.08</v>
      </c>
      <c r="Z127" s="136"/>
      <c r="AA127" s="141">
        <f>SUM(AA128:AA128)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SUM(BK128:BK128)</f>
        <v>0</v>
      </c>
    </row>
    <row r="128" spans="2:65" s="1" customFormat="1" ht="31.5" customHeight="1" x14ac:dyDescent="0.3">
      <c r="B128" s="146"/>
      <c r="C128" s="147" t="s">
        <v>372</v>
      </c>
      <c r="D128" s="147" t="s">
        <v>314</v>
      </c>
      <c r="E128" s="148" t="s">
        <v>687</v>
      </c>
      <c r="F128" s="245" t="s">
        <v>688</v>
      </c>
      <c r="G128" s="245"/>
      <c r="H128" s="245"/>
      <c r="I128" s="245"/>
      <c r="J128" s="149" t="s">
        <v>353</v>
      </c>
      <c r="K128" s="150">
        <v>0.5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1.0249999999999999</v>
      </c>
      <c r="W128" s="153">
        <f>V128*K128</f>
        <v>0.51249999999999996</v>
      </c>
      <c r="X128" s="153">
        <v>2.16</v>
      </c>
      <c r="Y128" s="153">
        <f>X128*K128</f>
        <v>1.08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1450</v>
      </c>
    </row>
    <row r="129" spans="2:65" s="10" customFormat="1" ht="29.85" customHeight="1" x14ac:dyDescent="0.3">
      <c r="B129" s="135"/>
      <c r="C129" s="136"/>
      <c r="D129" s="145" t="s">
        <v>681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W130</f>
        <v>0</v>
      </c>
      <c r="X129" s="136"/>
      <c r="Y129" s="140">
        <f>Y130</f>
        <v>0</v>
      </c>
      <c r="Z129" s="136"/>
      <c r="AA129" s="141">
        <f>AA130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BK130</f>
        <v>0</v>
      </c>
    </row>
    <row r="130" spans="2:65" s="1" customFormat="1" ht="44.25" customHeight="1" x14ac:dyDescent="0.3">
      <c r="B130" s="146"/>
      <c r="C130" s="147" t="s">
        <v>376</v>
      </c>
      <c r="D130" s="147" t="s">
        <v>314</v>
      </c>
      <c r="E130" s="148" t="s">
        <v>1451</v>
      </c>
      <c r="F130" s="245" t="s">
        <v>1888</v>
      </c>
      <c r="G130" s="245"/>
      <c r="H130" s="245"/>
      <c r="I130" s="245"/>
      <c r="J130" s="149" t="s">
        <v>317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1452</v>
      </c>
    </row>
    <row r="131" spans="2:65" s="10" customFormat="1" ht="29.85" customHeight="1" x14ac:dyDescent="0.3">
      <c r="B131" s="135"/>
      <c r="C131" s="136"/>
      <c r="D131" s="145" t="s">
        <v>350</v>
      </c>
      <c r="E131" s="145"/>
      <c r="F131" s="145"/>
      <c r="G131" s="145"/>
      <c r="H131" s="145"/>
      <c r="I131" s="145"/>
      <c r="J131" s="145"/>
      <c r="K131" s="145"/>
      <c r="L131" s="145"/>
      <c r="M131" s="145"/>
      <c r="N131" s="281">
        <f>BK131</f>
        <v>0</v>
      </c>
      <c r="O131" s="282"/>
      <c r="P131" s="282"/>
      <c r="Q131" s="282"/>
      <c r="R131" s="138"/>
      <c r="T131" s="139"/>
      <c r="U131" s="136"/>
      <c r="V131" s="136"/>
      <c r="W131" s="140">
        <f>W132</f>
        <v>0.1164</v>
      </c>
      <c r="X131" s="136"/>
      <c r="Y131" s="140">
        <f>Y132</f>
        <v>0</v>
      </c>
      <c r="Z131" s="136"/>
      <c r="AA131" s="141">
        <f>AA132</f>
        <v>0</v>
      </c>
      <c r="AR131" s="142" t="s">
        <v>81</v>
      </c>
      <c r="AT131" s="143" t="s">
        <v>73</v>
      </c>
      <c r="AU131" s="143" t="s">
        <v>81</v>
      </c>
      <c r="AY131" s="142" t="s">
        <v>313</v>
      </c>
      <c r="BK131" s="144">
        <f>BK132</f>
        <v>0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980</v>
      </c>
      <c r="F132" s="245" t="s">
        <v>981</v>
      </c>
      <c r="G132" s="245"/>
      <c r="H132" s="245"/>
      <c r="I132" s="245"/>
      <c r="J132" s="149" t="s">
        <v>379</v>
      </c>
      <c r="K132" s="150">
        <v>1.2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156" t="s">
        <v>39</v>
      </c>
      <c r="V132" s="157">
        <v>9.7000000000000003E-2</v>
      </c>
      <c r="W132" s="157">
        <f>V132*K132</f>
        <v>0.1164</v>
      </c>
      <c r="X132" s="157">
        <v>0</v>
      </c>
      <c r="Y132" s="157">
        <f>X132*K132</f>
        <v>0</v>
      </c>
      <c r="Z132" s="157">
        <v>0</v>
      </c>
      <c r="AA132" s="158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1453</v>
      </c>
    </row>
    <row r="133" spans="2:65" s="1" customFormat="1" ht="6.95" customHeight="1" x14ac:dyDescent="0.3"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9"/>
    </row>
  </sheetData>
  <mergeCells count="94">
    <mergeCell ref="H1:K1"/>
    <mergeCell ref="S2:AC2"/>
    <mergeCell ref="F132:I132"/>
    <mergeCell ref="L132:M132"/>
    <mergeCell ref="N132:Q132"/>
    <mergeCell ref="N118:Q118"/>
    <mergeCell ref="N119:Q119"/>
    <mergeCell ref="N120:Q120"/>
    <mergeCell ref="N127:Q127"/>
    <mergeCell ref="N129:Q129"/>
    <mergeCell ref="N131:Q131"/>
    <mergeCell ref="F128:I128"/>
    <mergeCell ref="L128:M128"/>
    <mergeCell ref="N128:Q128"/>
    <mergeCell ref="F130:I130"/>
    <mergeCell ref="L130:M130"/>
    <mergeCell ref="F123:I123"/>
    <mergeCell ref="L123:M123"/>
    <mergeCell ref="N123:Q123"/>
    <mergeCell ref="N130:Q130"/>
    <mergeCell ref="F125:I125"/>
    <mergeCell ref="L125:M125"/>
    <mergeCell ref="N125:Q125"/>
    <mergeCell ref="F126:I126"/>
    <mergeCell ref="L126:M126"/>
    <mergeCell ref="N126:Q126"/>
    <mergeCell ref="C105:Q105"/>
    <mergeCell ref="F107:P107"/>
    <mergeCell ref="F124:I124"/>
    <mergeCell ref="L124:M124"/>
    <mergeCell ref="N124:Q124"/>
    <mergeCell ref="M114:Q114"/>
    <mergeCell ref="M115:Q115"/>
    <mergeCell ref="F117:I117"/>
    <mergeCell ref="L117:M117"/>
    <mergeCell ref="N117:Q117"/>
    <mergeCell ref="F121:I121"/>
    <mergeCell ref="L121:M121"/>
    <mergeCell ref="N121:Q121"/>
    <mergeCell ref="F122:I122"/>
    <mergeCell ref="L122:M122"/>
    <mergeCell ref="N122:Q122"/>
    <mergeCell ref="F109:P109"/>
    <mergeCell ref="F108:P108"/>
    <mergeCell ref="F110:P110"/>
    <mergeCell ref="M112:P112"/>
    <mergeCell ref="M85:Q85"/>
    <mergeCell ref="M86:Q86"/>
    <mergeCell ref="C88:G88"/>
    <mergeCell ref="N88:Q88"/>
    <mergeCell ref="N90:Q90"/>
    <mergeCell ref="N91:Q91"/>
    <mergeCell ref="N92:Q92"/>
    <mergeCell ref="N93:Q93"/>
    <mergeCell ref="N94:Q94"/>
    <mergeCell ref="N95:Q95"/>
    <mergeCell ref="N97:Q97"/>
    <mergeCell ref="L99:Q99"/>
    <mergeCell ref="M83:P83"/>
    <mergeCell ref="M32:P32"/>
    <mergeCell ref="H34:J34"/>
    <mergeCell ref="M34:P34"/>
    <mergeCell ref="H35:J35"/>
    <mergeCell ref="M35:P35"/>
    <mergeCell ref="H36:J36"/>
    <mergeCell ref="M36:P36"/>
    <mergeCell ref="H37:J37"/>
    <mergeCell ref="M37:P37"/>
    <mergeCell ref="H38:J38"/>
    <mergeCell ref="M38:P38"/>
    <mergeCell ref="L40:P40"/>
    <mergeCell ref="C76:Q76"/>
    <mergeCell ref="F78:P78"/>
    <mergeCell ref="O20:P20"/>
    <mergeCell ref="O22:P22"/>
    <mergeCell ref="F80:P80"/>
    <mergeCell ref="F79:P79"/>
    <mergeCell ref="F81:P81"/>
    <mergeCell ref="O23:P23"/>
    <mergeCell ref="E26:L26"/>
    <mergeCell ref="M29:P29"/>
    <mergeCell ref="M30:P30"/>
    <mergeCell ref="C2:Q2"/>
    <mergeCell ref="C4:Q4"/>
    <mergeCell ref="F6:P6"/>
    <mergeCell ref="F8:P8"/>
    <mergeCell ref="F7:P7"/>
    <mergeCell ref="O17:P17"/>
    <mergeCell ref="O19:P19"/>
    <mergeCell ref="F9:P9"/>
    <mergeCell ref="O11:P11"/>
    <mergeCell ref="O13:P13"/>
    <mergeCell ref="O14:P14"/>
    <mergeCell ref="O16:P16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7"/>
  <sheetViews>
    <sheetView showGridLines="0" workbookViewId="0">
      <pane ySplit="1" topLeftCell="A123" activePane="bottomLeft" state="frozen"/>
      <selection pane="bottomLeft" activeCell="L137" sqref="L137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226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1454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N97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ROUND((SUM(BE97:BE98)+SUM(BE118:BE136)), 2)</f>
        <v>0</v>
      </c>
      <c r="I34" s="249"/>
      <c r="J34" s="249"/>
      <c r="K34" s="34"/>
      <c r="L34" s="34"/>
      <c r="M34" s="252">
        <f>ROUND(ROUND((SUM(BE97:BE98)+SUM(BE118:BE136)),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ROUND((SUM(BF97:BF98)+SUM(BF118:BF136)), 2)</f>
        <v>0</v>
      </c>
      <c r="I35" s="249"/>
      <c r="J35" s="249"/>
      <c r="K35" s="34"/>
      <c r="L35" s="34"/>
      <c r="M35" s="252">
        <f>ROUND(ROUND((SUM(BF97:BF98)+SUM(BF118:BF136)),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ROUND((SUM(BG97:BG98)+SUM(BG118:BG136)),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ROUND((SUM(BH97:BH98)+SUM(BH118:BH136)),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ROUND((SUM(BI97:BI98)+SUM(BI118:BI136)),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SO110318.1 - SO 11-03 - Zpevněné plochy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N118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N119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N120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383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N123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385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N133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N135</f>
        <v>0</v>
      </c>
      <c r="O95" s="237"/>
      <c r="P95" s="237"/>
      <c r="Q95" s="237"/>
      <c r="R95" s="125"/>
    </row>
    <row r="96" spans="2:47" s="1" customFormat="1" ht="21.75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21" s="1" customFormat="1" ht="29.25" customHeight="1" x14ac:dyDescent="0.3">
      <c r="B97" s="33"/>
      <c r="C97" s="118" t="s">
        <v>298</v>
      </c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257">
        <v>0</v>
      </c>
      <c r="O97" s="260"/>
      <c r="P97" s="260"/>
      <c r="Q97" s="260"/>
      <c r="R97" s="35"/>
      <c r="T97" s="126"/>
      <c r="U97" s="127" t="s">
        <v>38</v>
      </c>
    </row>
    <row r="98" spans="2:21" s="1" customFormat="1" ht="18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09" t="s">
        <v>276</v>
      </c>
      <c r="D99" s="110"/>
      <c r="E99" s="110"/>
      <c r="F99" s="110"/>
      <c r="G99" s="110"/>
      <c r="H99" s="110"/>
      <c r="I99" s="110"/>
      <c r="J99" s="110"/>
      <c r="K99" s="110"/>
      <c r="L99" s="240">
        <f>ROUND(SUM(N90+N97),2)</f>
        <v>0</v>
      </c>
      <c r="M99" s="240"/>
      <c r="N99" s="240"/>
      <c r="O99" s="240"/>
      <c r="P99" s="240"/>
      <c r="Q99" s="240"/>
      <c r="R99" s="35"/>
    </row>
    <row r="100" spans="2:21" s="1" customFormat="1" ht="6.95" customHeight="1" x14ac:dyDescent="0.3"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9"/>
    </row>
    <row r="104" spans="2:21" s="1" customFormat="1" ht="6.95" customHeight="1" x14ac:dyDescent="0.3"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2"/>
    </row>
    <row r="105" spans="2:21" s="1" customFormat="1" ht="36.950000000000003" customHeight="1" x14ac:dyDescent="0.3">
      <c r="B105" s="33"/>
      <c r="C105" s="205" t="s">
        <v>299</v>
      </c>
      <c r="D105" s="249"/>
      <c r="E105" s="249"/>
      <c r="F105" s="249"/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249"/>
      <c r="R105" s="35"/>
    </row>
    <row r="106" spans="2:21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1" s="1" customFormat="1" ht="30" customHeight="1" x14ac:dyDescent="0.3">
      <c r="B107" s="33"/>
      <c r="C107" s="30" t="s">
        <v>17</v>
      </c>
      <c r="D107" s="34"/>
      <c r="E107" s="34"/>
      <c r="F107" s="247" t="str">
        <f>F6</f>
        <v>Výstavba inženýrských sítí v prostoru Slatinice</v>
      </c>
      <c r="G107" s="248"/>
      <c r="H107" s="248"/>
      <c r="I107" s="248"/>
      <c r="J107" s="248"/>
      <c r="K107" s="248"/>
      <c r="L107" s="248"/>
      <c r="M107" s="248"/>
      <c r="N107" s="248"/>
      <c r="O107" s="248"/>
      <c r="P107" s="248"/>
      <c r="Q107" s="34"/>
      <c r="R107" s="35"/>
    </row>
    <row r="108" spans="2:21" ht="30" customHeight="1" x14ac:dyDescent="0.3">
      <c r="B108" s="23"/>
      <c r="C108" s="30" t="s">
        <v>283</v>
      </c>
      <c r="D108" s="26"/>
      <c r="E108" s="26"/>
      <c r="F108" s="247" t="s">
        <v>1408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21" ht="30" customHeight="1" x14ac:dyDescent="0.3">
      <c r="B109" s="23"/>
      <c r="C109" s="30" t="s">
        <v>285</v>
      </c>
      <c r="D109" s="26"/>
      <c r="E109" s="26"/>
      <c r="F109" s="247" t="s">
        <v>1409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1410</v>
      </c>
      <c r="D110" s="34"/>
      <c r="E110" s="34"/>
      <c r="F110" s="221" t="str">
        <f>F9</f>
        <v>SO110318.1 - SO 11-03 - Zpevněné plochy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F11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IF(O11="","",O11)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E14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E20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IF(E17="","",E17)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E23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</f>
        <v>56.615199999999994</v>
      </c>
      <c r="X118" s="49"/>
      <c r="Y118" s="132">
        <f>Y119</f>
        <v>17.342910000000003</v>
      </c>
      <c r="Z118" s="49"/>
      <c r="AA118" s="133">
        <f>AA119</f>
        <v>0</v>
      </c>
      <c r="AT118" s="19" t="s">
        <v>73</v>
      </c>
      <c r="AU118" s="19" t="s">
        <v>293</v>
      </c>
      <c r="BK118" s="134">
        <f>BK119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W120+W123+W133+W135</f>
        <v>56.615199999999994</v>
      </c>
      <c r="X119" s="136"/>
      <c r="Y119" s="140">
        <f>Y120+Y123+Y133+Y135</f>
        <v>17.342910000000003</v>
      </c>
      <c r="Z119" s="136"/>
      <c r="AA119" s="141">
        <f>AA120+AA123+AA133+AA135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BK120+BK123+BK133+BK135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SUM(W121:W122)</f>
        <v>11.468</v>
      </c>
      <c r="X120" s="136"/>
      <c r="Y120" s="140">
        <f>SUM(Y121:Y122)</f>
        <v>0</v>
      </c>
      <c r="Z120" s="136"/>
      <c r="AA120" s="141">
        <f>SUM(AA121:AA122)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SUM(BK121:BK122)</f>
        <v>0</v>
      </c>
    </row>
    <row r="121" spans="2:65" s="1" customFormat="1" ht="22.5" customHeight="1" x14ac:dyDescent="0.3">
      <c r="B121" s="146"/>
      <c r="C121" s="147" t="s">
        <v>81</v>
      </c>
      <c r="D121" s="147" t="s">
        <v>314</v>
      </c>
      <c r="E121" s="148" t="s">
        <v>705</v>
      </c>
      <c r="F121" s="245" t="s">
        <v>706</v>
      </c>
      <c r="G121" s="245"/>
      <c r="H121" s="245"/>
      <c r="I121" s="245"/>
      <c r="J121" s="149" t="s">
        <v>387</v>
      </c>
      <c r="K121" s="150">
        <v>61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3.5000000000000003E-2</v>
      </c>
      <c r="W121" s="153">
        <f>V121*K121</f>
        <v>2.1350000000000002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1455</v>
      </c>
    </row>
    <row r="122" spans="2:65" s="1" customFormat="1" ht="37.5" customHeight="1" x14ac:dyDescent="0.3">
      <c r="B122" s="146"/>
      <c r="C122" s="147" t="s">
        <v>86</v>
      </c>
      <c r="D122" s="147" t="s">
        <v>314</v>
      </c>
      <c r="E122" s="148" t="s">
        <v>708</v>
      </c>
      <c r="F122" s="245" t="s">
        <v>709</v>
      </c>
      <c r="G122" s="245"/>
      <c r="H122" s="245"/>
      <c r="I122" s="245"/>
      <c r="J122" s="149" t="s">
        <v>387</v>
      </c>
      <c r="K122" s="150">
        <v>61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0.153</v>
      </c>
      <c r="W122" s="153">
        <f>V122*K122</f>
        <v>9.3330000000000002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1456</v>
      </c>
    </row>
    <row r="123" spans="2:65" s="10" customFormat="1" ht="29.85" customHeight="1" x14ac:dyDescent="0.3">
      <c r="B123" s="135"/>
      <c r="C123" s="136"/>
      <c r="D123" s="145" t="s">
        <v>383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SUM(W124:W132)</f>
        <v>39.527999999999999</v>
      </c>
      <c r="X123" s="136"/>
      <c r="Y123" s="140">
        <f>SUM(Y124:Y132)</f>
        <v>17.300820000000002</v>
      </c>
      <c r="Z123" s="136"/>
      <c r="AA123" s="141">
        <f>SUM(AA124:AA132)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SUM(BK124:BK132)</f>
        <v>0</v>
      </c>
    </row>
    <row r="124" spans="2:65" s="1" customFormat="1" ht="22.5" customHeight="1" x14ac:dyDescent="0.3">
      <c r="B124" s="146"/>
      <c r="C124" s="147" t="s">
        <v>210</v>
      </c>
      <c r="D124" s="147" t="s">
        <v>314</v>
      </c>
      <c r="E124" s="148" t="s">
        <v>711</v>
      </c>
      <c r="F124" s="245" t="s">
        <v>712</v>
      </c>
      <c r="G124" s="245"/>
      <c r="H124" s="245"/>
      <c r="I124" s="245"/>
      <c r="J124" s="149" t="s">
        <v>387</v>
      </c>
      <c r="K124" s="150">
        <v>61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2.5999999999999999E-2</v>
      </c>
      <c r="W124" s="153">
        <f>V124*K124</f>
        <v>1.5859999999999999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1457</v>
      </c>
    </row>
    <row r="125" spans="2:65" s="1" customFormat="1" ht="22.5" customHeight="1" x14ac:dyDescent="0.3">
      <c r="B125" s="33"/>
      <c r="C125" s="34"/>
      <c r="D125" s="34"/>
      <c r="E125" s="34"/>
      <c r="F125" s="294" t="s">
        <v>714</v>
      </c>
      <c r="G125" s="295"/>
      <c r="H125" s="295"/>
      <c r="I125" s="295"/>
      <c r="J125" s="34"/>
      <c r="K125" s="34"/>
      <c r="L125" s="34"/>
      <c r="M125" s="34"/>
      <c r="N125" s="34"/>
      <c r="O125" s="34"/>
      <c r="P125" s="34"/>
      <c r="Q125" s="34"/>
      <c r="R125" s="35"/>
      <c r="T125" s="171"/>
      <c r="U125" s="34"/>
      <c r="V125" s="34"/>
      <c r="W125" s="34"/>
      <c r="X125" s="34"/>
      <c r="Y125" s="34"/>
      <c r="Z125" s="34"/>
      <c r="AA125" s="72"/>
      <c r="AT125" s="19" t="s">
        <v>445</v>
      </c>
      <c r="AU125" s="19" t="s">
        <v>86</v>
      </c>
    </row>
    <row r="126" spans="2:65" s="1" customFormat="1" ht="22.5" customHeight="1" x14ac:dyDescent="0.3">
      <c r="B126" s="146"/>
      <c r="C126" s="147" t="s">
        <v>318</v>
      </c>
      <c r="D126" s="147" t="s">
        <v>314</v>
      </c>
      <c r="E126" s="148" t="s">
        <v>715</v>
      </c>
      <c r="F126" s="278" t="s">
        <v>712</v>
      </c>
      <c r="G126" s="279"/>
      <c r="H126" s="279"/>
      <c r="I126" s="280"/>
      <c r="J126" s="149" t="s">
        <v>387</v>
      </c>
      <c r="K126" s="150">
        <v>61</v>
      </c>
      <c r="L126" s="264">
        <v>0</v>
      </c>
      <c r="M126" s="265"/>
      <c r="N126" s="264">
        <f>ROUND(L126*K126,2)</f>
        <v>0</v>
      </c>
      <c r="O126" s="266"/>
      <c r="P126" s="266"/>
      <c r="Q126" s="265"/>
      <c r="R126" s="151"/>
      <c r="T126" s="152" t="s">
        <v>5</v>
      </c>
      <c r="U126" s="42" t="s">
        <v>39</v>
      </c>
      <c r="V126" s="153">
        <v>2.5999999999999999E-2</v>
      </c>
      <c r="W126" s="153">
        <f>V126*K126</f>
        <v>1.5859999999999999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1458</v>
      </c>
    </row>
    <row r="127" spans="2:65" s="1" customFormat="1" ht="22.5" customHeight="1" x14ac:dyDescent="0.3">
      <c r="B127" s="33"/>
      <c r="C127" s="34"/>
      <c r="D127" s="34"/>
      <c r="E127" s="34"/>
      <c r="F127" s="297" t="s">
        <v>716</v>
      </c>
      <c r="G127" s="297"/>
      <c r="H127" s="297"/>
      <c r="I127" s="297"/>
      <c r="J127" s="34"/>
      <c r="K127" s="34"/>
      <c r="L127" s="34"/>
      <c r="M127" s="34"/>
      <c r="N127" s="34"/>
      <c r="O127" s="34"/>
      <c r="P127" s="34"/>
      <c r="Q127" s="34"/>
      <c r="R127" s="35"/>
      <c r="T127" s="171"/>
      <c r="U127" s="34"/>
      <c r="V127" s="34"/>
      <c r="W127" s="34"/>
      <c r="X127" s="34"/>
      <c r="Y127" s="34"/>
      <c r="Z127" s="34"/>
      <c r="AA127" s="72"/>
      <c r="AT127" s="19" t="s">
        <v>445</v>
      </c>
      <c r="AU127" s="19" t="s">
        <v>86</v>
      </c>
    </row>
    <row r="128" spans="2:65" s="1" customFormat="1" ht="22.5" customHeight="1" x14ac:dyDescent="0.3">
      <c r="B128" s="146"/>
      <c r="C128" s="147" t="s">
        <v>326</v>
      </c>
      <c r="D128" s="147" t="s">
        <v>314</v>
      </c>
      <c r="E128" s="148" t="s">
        <v>717</v>
      </c>
      <c r="F128" s="278" t="s">
        <v>718</v>
      </c>
      <c r="G128" s="279"/>
      <c r="H128" s="279"/>
      <c r="I128" s="280"/>
      <c r="J128" s="149" t="s">
        <v>387</v>
      </c>
      <c r="K128" s="150">
        <v>61</v>
      </c>
      <c r="L128" s="264">
        <v>0</v>
      </c>
      <c r="M128" s="265"/>
      <c r="N128" s="264">
        <f>ROUND(L128*K128,2)</f>
        <v>0</v>
      </c>
      <c r="O128" s="266"/>
      <c r="P128" s="266"/>
      <c r="Q128" s="265"/>
      <c r="R128" s="151"/>
      <c r="T128" s="152" t="s">
        <v>5</v>
      </c>
      <c r="U128" s="42" t="s">
        <v>39</v>
      </c>
      <c r="V128" s="153">
        <v>3.1E-2</v>
      </c>
      <c r="W128" s="153">
        <f>V128*K128</f>
        <v>1.891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1459</v>
      </c>
    </row>
    <row r="129" spans="2:65" s="1" customFormat="1" ht="22.5" customHeight="1" x14ac:dyDescent="0.3">
      <c r="B129" s="33"/>
      <c r="C129" s="34"/>
      <c r="D129" s="34"/>
      <c r="E129" s="34"/>
      <c r="F129" s="297" t="s">
        <v>719</v>
      </c>
      <c r="G129" s="297"/>
      <c r="H129" s="297"/>
      <c r="I129" s="297"/>
      <c r="J129" s="34"/>
      <c r="K129" s="34"/>
      <c r="L129" s="34"/>
      <c r="M129" s="34"/>
      <c r="N129" s="34"/>
      <c r="O129" s="34"/>
      <c r="P129" s="34"/>
      <c r="Q129" s="34"/>
      <c r="R129" s="35"/>
      <c r="T129" s="171"/>
      <c r="U129" s="34"/>
      <c r="V129" s="34"/>
      <c r="W129" s="34"/>
      <c r="X129" s="34"/>
      <c r="Y129" s="34"/>
      <c r="Z129" s="34"/>
      <c r="AA129" s="72"/>
      <c r="AT129" s="19" t="s">
        <v>445</v>
      </c>
      <c r="AU129" s="19" t="s">
        <v>86</v>
      </c>
    </row>
    <row r="130" spans="2:65" s="1" customFormat="1" ht="31.5" customHeight="1" x14ac:dyDescent="0.3">
      <c r="B130" s="146"/>
      <c r="C130" s="147" t="s">
        <v>368</v>
      </c>
      <c r="D130" s="147" t="s">
        <v>314</v>
      </c>
      <c r="E130" s="148" t="s">
        <v>720</v>
      </c>
      <c r="F130" s="245" t="s">
        <v>721</v>
      </c>
      <c r="G130" s="245"/>
      <c r="H130" s="245"/>
      <c r="I130" s="245"/>
      <c r="J130" s="149" t="s">
        <v>387</v>
      </c>
      <c r="K130" s="150">
        <v>61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0.56499999999999995</v>
      </c>
      <c r="W130" s="153">
        <f>V130*K130</f>
        <v>34.464999999999996</v>
      </c>
      <c r="X130" s="153">
        <v>0.10362</v>
      </c>
      <c r="Y130" s="153">
        <f>X130*K130</f>
        <v>6.3208200000000003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1460</v>
      </c>
    </row>
    <row r="131" spans="2:65" s="1" customFormat="1" ht="22.5" customHeight="1" x14ac:dyDescent="0.3">
      <c r="B131" s="146"/>
      <c r="C131" s="167" t="s">
        <v>372</v>
      </c>
      <c r="D131" s="167" t="s">
        <v>435</v>
      </c>
      <c r="E131" s="168" t="s">
        <v>723</v>
      </c>
      <c r="F131" s="284" t="s">
        <v>724</v>
      </c>
      <c r="G131" s="284"/>
      <c r="H131" s="284"/>
      <c r="I131" s="284"/>
      <c r="J131" s="169" t="s">
        <v>387</v>
      </c>
      <c r="K131" s="170">
        <v>61</v>
      </c>
      <c r="L131" s="285">
        <v>0</v>
      </c>
      <c r="M131" s="285"/>
      <c r="N131" s="285">
        <f>ROUND(L131*K131,2)</f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>V131*K131</f>
        <v>0</v>
      </c>
      <c r="X131" s="153">
        <v>0.18</v>
      </c>
      <c r="Y131" s="153">
        <f>X131*K131</f>
        <v>10.98</v>
      </c>
      <c r="Z131" s="153">
        <v>0</v>
      </c>
      <c r="AA131" s="154">
        <f>Z131*K131</f>
        <v>0</v>
      </c>
      <c r="AR131" s="19" t="s">
        <v>376</v>
      </c>
      <c r="AT131" s="19" t="s">
        <v>435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318</v>
      </c>
      <c r="BM131" s="19" t="s">
        <v>1461</v>
      </c>
    </row>
    <row r="132" spans="2:65" s="1" customFormat="1" ht="22.5" customHeight="1" x14ac:dyDescent="0.3">
      <c r="B132" s="33"/>
      <c r="C132" s="34"/>
      <c r="D132" s="34"/>
      <c r="E132" s="34"/>
      <c r="F132" s="294"/>
      <c r="G132" s="295"/>
      <c r="H132" s="295"/>
      <c r="I132" s="295"/>
      <c r="J132" s="34"/>
      <c r="K132" s="34"/>
      <c r="L132" s="34"/>
      <c r="M132" s="34"/>
      <c r="N132" s="34"/>
      <c r="O132" s="34"/>
      <c r="P132" s="34"/>
      <c r="Q132" s="34"/>
      <c r="R132" s="35"/>
      <c r="T132" s="171"/>
      <c r="U132" s="34"/>
      <c r="V132" s="34"/>
      <c r="W132" s="34"/>
      <c r="X132" s="34"/>
      <c r="Y132" s="34"/>
      <c r="Z132" s="34"/>
      <c r="AA132" s="72"/>
      <c r="AT132" s="19" t="s">
        <v>445</v>
      </c>
      <c r="AU132" s="19" t="s">
        <v>86</v>
      </c>
    </row>
    <row r="133" spans="2:65" s="10" customFormat="1" ht="29.85" customHeight="1" x14ac:dyDescent="0.3">
      <c r="B133" s="135"/>
      <c r="C133" s="136"/>
      <c r="D133" s="145" t="s">
        <v>385</v>
      </c>
      <c r="E133" s="145"/>
      <c r="F133" s="145"/>
      <c r="G133" s="145"/>
      <c r="H133" s="145"/>
      <c r="I133" s="145"/>
      <c r="J133" s="145"/>
      <c r="K133" s="145"/>
      <c r="L133" s="145"/>
      <c r="M133" s="145"/>
      <c r="N133" s="269">
        <f>BK133</f>
        <v>0</v>
      </c>
      <c r="O133" s="270"/>
      <c r="P133" s="270"/>
      <c r="Q133" s="270"/>
      <c r="R133" s="138"/>
      <c r="T133" s="139"/>
      <c r="U133" s="136"/>
      <c r="V133" s="136"/>
      <c r="W133" s="140">
        <f>SUM(W134:W134)</f>
        <v>4.88</v>
      </c>
      <c r="X133" s="136"/>
      <c r="Y133" s="140">
        <f>SUM(Y134:Y134)</f>
        <v>4.2089999999999995E-2</v>
      </c>
      <c r="Z133" s="136"/>
      <c r="AA133" s="141">
        <f>SUM(AA134:AA134)</f>
        <v>0</v>
      </c>
      <c r="AR133" s="142" t="s">
        <v>81</v>
      </c>
      <c r="AT133" s="143" t="s">
        <v>73</v>
      </c>
      <c r="AU133" s="143" t="s">
        <v>81</v>
      </c>
      <c r="AY133" s="142" t="s">
        <v>313</v>
      </c>
      <c r="BK133" s="144">
        <f>SUM(BK134:BK134)</f>
        <v>0</v>
      </c>
    </row>
    <row r="134" spans="2:65" s="1" customFormat="1" ht="31.5" customHeight="1" x14ac:dyDescent="0.3">
      <c r="B134" s="146"/>
      <c r="C134" s="147" t="s">
        <v>376</v>
      </c>
      <c r="D134" s="147" t="s">
        <v>314</v>
      </c>
      <c r="E134" s="148" t="s">
        <v>727</v>
      </c>
      <c r="F134" s="245" t="s">
        <v>728</v>
      </c>
      <c r="G134" s="245"/>
      <c r="H134" s="245"/>
      <c r="I134" s="245"/>
      <c r="J134" s="149" t="s">
        <v>387</v>
      </c>
      <c r="K134" s="150">
        <v>61</v>
      </c>
      <c r="L134" s="246">
        <v>0</v>
      </c>
      <c r="M134" s="246"/>
      <c r="N134" s="246">
        <f>ROUND(L134*K134,2)</f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0.08</v>
      </c>
      <c r="W134" s="153">
        <f>V134*K134</f>
        <v>4.88</v>
      </c>
      <c r="X134" s="153">
        <v>6.8999999999999997E-4</v>
      </c>
      <c r="Y134" s="153">
        <f>X134*K134</f>
        <v>4.2089999999999995E-2</v>
      </c>
      <c r="Z134" s="153">
        <v>0</v>
      </c>
      <c r="AA134" s="154">
        <f>Z134*K134</f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>IF(U134="základní",N134,0)</f>
        <v>0</v>
      </c>
      <c r="BF134" s="155">
        <f>IF(U134="snížená",N134,0)</f>
        <v>0</v>
      </c>
      <c r="BG134" s="155">
        <f>IF(U134="zákl. přenesená",N134,0)</f>
        <v>0</v>
      </c>
      <c r="BH134" s="155">
        <f>IF(U134="sníž. přenesená",N134,0)</f>
        <v>0</v>
      </c>
      <c r="BI134" s="155">
        <f>IF(U134="nulová",N134,0)</f>
        <v>0</v>
      </c>
      <c r="BJ134" s="19" t="s">
        <v>81</v>
      </c>
      <c r="BK134" s="155">
        <f>ROUND(L134*K134,2)</f>
        <v>0</v>
      </c>
      <c r="BL134" s="19" t="s">
        <v>318</v>
      </c>
      <c r="BM134" s="19" t="s">
        <v>1462</v>
      </c>
    </row>
    <row r="135" spans="2:65" s="10" customFormat="1" ht="29.85" customHeight="1" x14ac:dyDescent="0.3">
      <c r="B135" s="135"/>
      <c r="C135" s="136"/>
      <c r="D135" s="145" t="s">
        <v>350</v>
      </c>
      <c r="E135" s="145"/>
      <c r="F135" s="145"/>
      <c r="G135" s="145"/>
      <c r="H135" s="145"/>
      <c r="I135" s="145"/>
      <c r="J135" s="145"/>
      <c r="K135" s="145"/>
      <c r="L135" s="145"/>
      <c r="M135" s="145"/>
      <c r="N135" s="269">
        <f>BK135</f>
        <v>0</v>
      </c>
      <c r="O135" s="270"/>
      <c r="P135" s="270"/>
      <c r="Q135" s="270"/>
      <c r="R135" s="138"/>
      <c r="T135" s="139"/>
      <c r="U135" s="136"/>
      <c r="V135" s="136"/>
      <c r="W135" s="140">
        <f>W136</f>
        <v>0.73919999999999997</v>
      </c>
      <c r="X135" s="136"/>
      <c r="Y135" s="140">
        <f>Y136</f>
        <v>0</v>
      </c>
      <c r="Z135" s="136"/>
      <c r="AA135" s="141">
        <f>AA136</f>
        <v>0</v>
      </c>
      <c r="AR135" s="142" t="s">
        <v>81</v>
      </c>
      <c r="AT135" s="143" t="s">
        <v>73</v>
      </c>
      <c r="AU135" s="143" t="s">
        <v>81</v>
      </c>
      <c r="AY135" s="142" t="s">
        <v>313</v>
      </c>
      <c r="BK135" s="144">
        <f>BK136</f>
        <v>0</v>
      </c>
    </row>
    <row r="136" spans="2:65" s="1" customFormat="1" ht="44.25" customHeight="1" x14ac:dyDescent="0.3">
      <c r="B136" s="146"/>
      <c r="C136" s="147" t="s">
        <v>402</v>
      </c>
      <c r="D136" s="147" t="s">
        <v>314</v>
      </c>
      <c r="E136" s="148" t="s">
        <v>730</v>
      </c>
      <c r="F136" s="245" t="s">
        <v>731</v>
      </c>
      <c r="G136" s="245"/>
      <c r="H136" s="245"/>
      <c r="I136" s="245"/>
      <c r="J136" s="149" t="s">
        <v>379</v>
      </c>
      <c r="K136" s="150">
        <v>11.2</v>
      </c>
      <c r="L136" s="246">
        <v>0</v>
      </c>
      <c r="M136" s="246"/>
      <c r="N136" s="246">
        <f>ROUND(L136*K136,2)</f>
        <v>0</v>
      </c>
      <c r="O136" s="246"/>
      <c r="P136" s="246"/>
      <c r="Q136" s="246"/>
      <c r="R136" s="151"/>
      <c r="T136" s="152" t="s">
        <v>5</v>
      </c>
      <c r="U136" s="156" t="s">
        <v>39</v>
      </c>
      <c r="V136" s="157">
        <v>6.6000000000000003E-2</v>
      </c>
      <c r="W136" s="157">
        <f>V136*K136</f>
        <v>0.73919999999999997</v>
      </c>
      <c r="X136" s="157">
        <v>0</v>
      </c>
      <c r="Y136" s="157">
        <f>X136*K136</f>
        <v>0</v>
      </c>
      <c r="Z136" s="157">
        <v>0</v>
      </c>
      <c r="AA136" s="158">
        <f>Z136*K136</f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>IF(U136="základní",N136,0)</f>
        <v>0</v>
      </c>
      <c r="BF136" s="155">
        <f>IF(U136="snížená",N136,0)</f>
        <v>0</v>
      </c>
      <c r="BG136" s="155">
        <f>IF(U136="zákl. přenesená",N136,0)</f>
        <v>0</v>
      </c>
      <c r="BH136" s="155">
        <f>IF(U136="sníž. přenesená",N136,0)</f>
        <v>0</v>
      </c>
      <c r="BI136" s="155">
        <f>IF(U136="nulová",N136,0)</f>
        <v>0</v>
      </c>
      <c r="BJ136" s="19" t="s">
        <v>81</v>
      </c>
      <c r="BK136" s="155">
        <f>ROUND(L136*K136,2)</f>
        <v>0</v>
      </c>
      <c r="BL136" s="19" t="s">
        <v>318</v>
      </c>
      <c r="BM136" s="19" t="s">
        <v>1463</v>
      </c>
    </row>
    <row r="137" spans="2:65" s="1" customFormat="1" ht="6.95" customHeight="1" x14ac:dyDescent="0.3">
      <c r="B137" s="57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9"/>
    </row>
  </sheetData>
  <mergeCells count="98">
    <mergeCell ref="H1:K1"/>
    <mergeCell ref="S2:AC2"/>
    <mergeCell ref="F136:I136"/>
    <mergeCell ref="L136:M136"/>
    <mergeCell ref="N136:Q136"/>
    <mergeCell ref="N118:Q118"/>
    <mergeCell ref="N119:Q119"/>
    <mergeCell ref="N120:Q120"/>
    <mergeCell ref="N123:Q123"/>
    <mergeCell ref="N133:Q133"/>
    <mergeCell ref="N135:Q135"/>
    <mergeCell ref="F131:I131"/>
    <mergeCell ref="L131:M131"/>
    <mergeCell ref="N131:Q131"/>
    <mergeCell ref="F132:I132"/>
    <mergeCell ref="F134:I134"/>
    <mergeCell ref="N122:Q122"/>
    <mergeCell ref="F124:I124"/>
    <mergeCell ref="L124:M124"/>
    <mergeCell ref="N124:Q124"/>
    <mergeCell ref="L134:M134"/>
    <mergeCell ref="N134:Q134"/>
    <mergeCell ref="F127:I127"/>
    <mergeCell ref="F128:I128"/>
    <mergeCell ref="L128:M128"/>
    <mergeCell ref="N128:Q128"/>
    <mergeCell ref="F129:I129"/>
    <mergeCell ref="F130:I130"/>
    <mergeCell ref="L130:M130"/>
    <mergeCell ref="N130:Q130"/>
    <mergeCell ref="C105:Q105"/>
    <mergeCell ref="F107:P107"/>
    <mergeCell ref="F125:I125"/>
    <mergeCell ref="F126:I126"/>
    <mergeCell ref="L126:M126"/>
    <mergeCell ref="N126:Q126"/>
    <mergeCell ref="M114:Q114"/>
    <mergeCell ref="M115:Q115"/>
    <mergeCell ref="F117:I117"/>
    <mergeCell ref="L117:M117"/>
    <mergeCell ref="N117:Q117"/>
    <mergeCell ref="F121:I121"/>
    <mergeCell ref="L121:M121"/>
    <mergeCell ref="N121:Q121"/>
    <mergeCell ref="F122:I122"/>
    <mergeCell ref="L122:M122"/>
    <mergeCell ref="F109:P109"/>
    <mergeCell ref="F108:P108"/>
    <mergeCell ref="F110:P110"/>
    <mergeCell ref="M112:P112"/>
    <mergeCell ref="M85:Q85"/>
    <mergeCell ref="M86:Q86"/>
    <mergeCell ref="C88:G88"/>
    <mergeCell ref="N88:Q88"/>
    <mergeCell ref="N90:Q90"/>
    <mergeCell ref="N91:Q91"/>
    <mergeCell ref="N92:Q92"/>
    <mergeCell ref="N93:Q93"/>
    <mergeCell ref="N94:Q94"/>
    <mergeCell ref="N95:Q95"/>
    <mergeCell ref="N97:Q97"/>
    <mergeCell ref="L99:Q99"/>
    <mergeCell ref="M83:P83"/>
    <mergeCell ref="M32:P32"/>
    <mergeCell ref="H34:J34"/>
    <mergeCell ref="M34:P34"/>
    <mergeCell ref="H35:J35"/>
    <mergeCell ref="M35:P35"/>
    <mergeCell ref="H36:J36"/>
    <mergeCell ref="M36:P36"/>
    <mergeCell ref="H37:J37"/>
    <mergeCell ref="M37:P37"/>
    <mergeCell ref="H38:J38"/>
    <mergeCell ref="M38:P38"/>
    <mergeCell ref="L40:P40"/>
    <mergeCell ref="C76:Q76"/>
    <mergeCell ref="F78:P78"/>
    <mergeCell ref="O20:P20"/>
    <mergeCell ref="O22:P22"/>
    <mergeCell ref="F80:P80"/>
    <mergeCell ref="F79:P79"/>
    <mergeCell ref="F81:P81"/>
    <mergeCell ref="O23:P23"/>
    <mergeCell ref="E26:L26"/>
    <mergeCell ref="M29:P29"/>
    <mergeCell ref="M30:P30"/>
    <mergeCell ref="C2:Q2"/>
    <mergeCell ref="C4:Q4"/>
    <mergeCell ref="F6:P6"/>
    <mergeCell ref="F8:P8"/>
    <mergeCell ref="F7:P7"/>
    <mergeCell ref="O17:P17"/>
    <mergeCell ref="O19:P19"/>
    <mergeCell ref="F9:P9"/>
    <mergeCell ref="O11:P11"/>
    <mergeCell ref="O13:P13"/>
    <mergeCell ref="O14:P14"/>
    <mergeCell ref="O16:P16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5"/>
  <sheetViews>
    <sheetView showGridLines="0" workbookViewId="0">
      <pane ySplit="1" topLeftCell="A102" activePane="bottomLeft" state="frozen"/>
      <selection pane="bottomLeft" activeCell="L125" sqref="L12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229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1464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ROUND((SUM(BE94:BE95)+SUM(BE115:BE124)), 2)</f>
        <v>0</v>
      </c>
      <c r="I34" s="249"/>
      <c r="J34" s="249"/>
      <c r="K34" s="34"/>
      <c r="L34" s="34"/>
      <c r="M34" s="252">
        <f>ROUND(ROUND((SUM(BE94:BE95)+SUM(BE115:BE124)),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ROUND((SUM(BF94:BF95)+SUM(BF115:BF124)), 2)</f>
        <v>0</v>
      </c>
      <c r="I35" s="249"/>
      <c r="J35" s="249"/>
      <c r="K35" s="34"/>
      <c r="L35" s="34"/>
      <c r="M35" s="252">
        <f>ROUND(ROUND((SUM(BF94:BF95)+SUM(BF115:BF124)),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ROUND((SUM(BG94:BG95)+SUM(BG115:BG124)),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ROUND((SUM(BH94:BH95)+SUM(BH115:BH124)),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ROUND((SUM(BI94:BI95)+SUM(BI115:BI124)),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SO110418.1 - SO 11-04 -  Přípojka elektrické energie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331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332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1409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SO110418.1 - SO 11-04 -  Přípojka elektrické energie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331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86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332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SUM(W118:W124)</f>
        <v>0</v>
      </c>
      <c r="X117" s="136"/>
      <c r="Y117" s="140">
        <f>SUM(Y118:Y124)</f>
        <v>0</v>
      </c>
      <c r="Z117" s="136"/>
      <c r="AA117" s="141">
        <f>SUM(AA118:AA124)</f>
        <v>0</v>
      </c>
      <c r="AR117" s="142" t="s">
        <v>86</v>
      </c>
      <c r="AT117" s="143" t="s">
        <v>73</v>
      </c>
      <c r="AU117" s="143" t="s">
        <v>81</v>
      </c>
      <c r="AY117" s="142" t="s">
        <v>313</v>
      </c>
      <c r="BK117" s="144">
        <f>SUM(BK118:BK124)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1465</v>
      </c>
      <c r="F118" s="245" t="s">
        <v>1466</v>
      </c>
      <c r="G118" s="245"/>
      <c r="H118" s="245"/>
      <c r="I118" s="245"/>
      <c r="J118" s="149" t="s">
        <v>511</v>
      </c>
      <c r="K118" s="150">
        <v>1</v>
      </c>
      <c r="L118" s="246">
        <v>0</v>
      </c>
      <c r="M118" s="246"/>
      <c r="N118" s="246">
        <f t="shared" ref="N118:N124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ref="W118:W124" si="1">V118*K118</f>
        <v>0</v>
      </c>
      <c r="X118" s="153">
        <v>0</v>
      </c>
      <c r="Y118" s="153">
        <f t="shared" ref="Y118:Y124" si="2">X118*K118</f>
        <v>0</v>
      </c>
      <c r="Z118" s="153">
        <v>0</v>
      </c>
      <c r="AA118" s="154">
        <f t="shared" ref="AA118:AA124" si="3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24" si="4">IF(U118="základní",N118,0)</f>
        <v>0</v>
      </c>
      <c r="BF118" s="155">
        <f t="shared" ref="BF118:BF124" si="5">IF(U118="snížená",N118,0)</f>
        <v>0</v>
      </c>
      <c r="BG118" s="155">
        <f t="shared" ref="BG118:BG124" si="6">IF(U118="zákl. přenesená",N118,0)</f>
        <v>0</v>
      </c>
      <c r="BH118" s="155">
        <f t="shared" ref="BH118:BH124" si="7">IF(U118="sníž. přenesená",N118,0)</f>
        <v>0</v>
      </c>
      <c r="BI118" s="155">
        <f t="shared" ref="BI118:BI124" si="8">IF(U118="nulová",N118,0)</f>
        <v>0</v>
      </c>
      <c r="BJ118" s="19" t="s">
        <v>81</v>
      </c>
      <c r="BK118" s="155">
        <f t="shared" ref="BK118:BK124" si="9">ROUND(L118*K118,2)</f>
        <v>0</v>
      </c>
      <c r="BL118" s="19" t="s">
        <v>335</v>
      </c>
      <c r="BM118" s="19" t="s">
        <v>1467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737</v>
      </c>
      <c r="F119" s="245" t="s">
        <v>738</v>
      </c>
      <c r="G119" s="245"/>
      <c r="H119" s="245"/>
      <c r="I119" s="245"/>
      <c r="J119" s="149" t="s">
        <v>396</v>
      </c>
      <c r="K119" s="150">
        <v>70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1468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740</v>
      </c>
      <c r="F120" s="245" t="s">
        <v>741</v>
      </c>
      <c r="G120" s="245"/>
      <c r="H120" s="245"/>
      <c r="I120" s="245"/>
      <c r="J120" s="149" t="s">
        <v>396</v>
      </c>
      <c r="K120" s="150">
        <v>70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1469</v>
      </c>
    </row>
    <row r="121" spans="2:65" s="1" customFormat="1" ht="31.5" customHeight="1" x14ac:dyDescent="0.3">
      <c r="B121" s="146"/>
      <c r="C121" s="147" t="s">
        <v>318</v>
      </c>
      <c r="D121" s="147" t="s">
        <v>314</v>
      </c>
      <c r="E121" s="148" t="s">
        <v>743</v>
      </c>
      <c r="F121" s="245" t="s">
        <v>744</v>
      </c>
      <c r="G121" s="245"/>
      <c r="H121" s="245"/>
      <c r="I121" s="245"/>
      <c r="J121" s="149" t="s">
        <v>396</v>
      </c>
      <c r="K121" s="150">
        <v>70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1470</v>
      </c>
    </row>
    <row r="122" spans="2:65" s="1" customFormat="1" ht="22.5" customHeight="1" x14ac:dyDescent="0.3">
      <c r="B122" s="146"/>
      <c r="C122" s="147" t="s">
        <v>326</v>
      </c>
      <c r="D122" s="147" t="s">
        <v>314</v>
      </c>
      <c r="E122" s="148" t="s">
        <v>746</v>
      </c>
      <c r="F122" s="245" t="s">
        <v>747</v>
      </c>
      <c r="G122" s="245"/>
      <c r="H122" s="245"/>
      <c r="I122" s="245"/>
      <c r="J122" s="149" t="s">
        <v>396</v>
      </c>
      <c r="K122" s="150">
        <v>70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1471</v>
      </c>
    </row>
    <row r="123" spans="2:65" s="1" customFormat="1" ht="22.5" customHeight="1" x14ac:dyDescent="0.3">
      <c r="B123" s="146"/>
      <c r="C123" s="147" t="s">
        <v>368</v>
      </c>
      <c r="D123" s="147" t="s">
        <v>314</v>
      </c>
      <c r="E123" s="148" t="s">
        <v>749</v>
      </c>
      <c r="F123" s="245" t="s">
        <v>750</v>
      </c>
      <c r="G123" s="245"/>
      <c r="H123" s="245"/>
      <c r="I123" s="245"/>
      <c r="J123" s="149" t="s">
        <v>317</v>
      </c>
      <c r="K123" s="150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 t="shared" si="1"/>
        <v>0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1472</v>
      </c>
    </row>
    <row r="124" spans="2:65" s="1" customFormat="1" ht="22.5" customHeight="1" x14ac:dyDescent="0.3">
      <c r="B124" s="146"/>
      <c r="C124" s="147" t="s">
        <v>372</v>
      </c>
      <c r="D124" s="147" t="s">
        <v>314</v>
      </c>
      <c r="E124" s="148" t="s">
        <v>752</v>
      </c>
      <c r="F124" s="245" t="s">
        <v>344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156" t="s">
        <v>39</v>
      </c>
      <c r="V124" s="157">
        <v>0</v>
      </c>
      <c r="W124" s="157">
        <f t="shared" si="1"/>
        <v>0</v>
      </c>
      <c r="X124" s="157">
        <v>0</v>
      </c>
      <c r="Y124" s="157">
        <f t="shared" si="2"/>
        <v>0</v>
      </c>
      <c r="Z124" s="157">
        <v>0</v>
      </c>
      <c r="AA124" s="158">
        <f t="shared" si="3"/>
        <v>0</v>
      </c>
      <c r="AR124" s="19" t="s">
        <v>335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335</v>
      </c>
      <c r="BM124" s="19" t="s">
        <v>1473</v>
      </c>
    </row>
    <row r="125" spans="2:65" s="1" customFormat="1" ht="6.95" customHeight="1" x14ac:dyDescent="0.3"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9"/>
    </row>
  </sheetData>
  <mergeCells count="82">
    <mergeCell ref="H1:K1"/>
    <mergeCell ref="S2:AC2"/>
    <mergeCell ref="F124:I124"/>
    <mergeCell ref="L124:M124"/>
    <mergeCell ref="N124:Q124"/>
    <mergeCell ref="N115:Q115"/>
    <mergeCell ref="N116:Q116"/>
    <mergeCell ref="N117:Q117"/>
    <mergeCell ref="F122:I122"/>
    <mergeCell ref="L122:M122"/>
    <mergeCell ref="N122:Q122"/>
    <mergeCell ref="F123:I123"/>
    <mergeCell ref="L123:M123"/>
    <mergeCell ref="N123:Q123"/>
    <mergeCell ref="F121:I121"/>
    <mergeCell ref="L121:M121"/>
    <mergeCell ref="N121:Q121"/>
    <mergeCell ref="F119:I119"/>
    <mergeCell ref="L119:M119"/>
    <mergeCell ref="N119:Q119"/>
    <mergeCell ref="F120:I120"/>
    <mergeCell ref="L120:M120"/>
    <mergeCell ref="N120:Q120"/>
    <mergeCell ref="M112:Q112"/>
    <mergeCell ref="F114:I114"/>
    <mergeCell ref="L114:M114"/>
    <mergeCell ref="N114:Q114"/>
    <mergeCell ref="F118:I118"/>
    <mergeCell ref="L118:M118"/>
    <mergeCell ref="N118:Q118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4"/>
  <sheetViews>
    <sheetView showGridLines="0" workbookViewId="0">
      <pane ySplit="1" topLeftCell="A107" activePane="bottomLeft" state="frozen"/>
      <selection pane="bottomLeft" activeCell="L145" sqref="L14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232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1474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N97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ROUND((SUM(BE97:BE98)+SUM(BE118:BE143)), 2)</f>
        <v>0</v>
      </c>
      <c r="I34" s="249"/>
      <c r="J34" s="249"/>
      <c r="K34" s="34"/>
      <c r="L34" s="34"/>
      <c r="M34" s="252">
        <f>ROUND(ROUND((SUM(BE97:BE98)+SUM(BE118:BE143)),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ROUND((SUM(BF97:BF98)+SUM(BF118:BF143)), 2)</f>
        <v>0</v>
      </c>
      <c r="I35" s="249"/>
      <c r="J35" s="249"/>
      <c r="K35" s="34"/>
      <c r="L35" s="34"/>
      <c r="M35" s="252">
        <f>ROUND(ROUND((SUM(BF97:BF98)+SUM(BF118:BF143)),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ROUND((SUM(BG97:BG98)+SUM(BG118:BG143)),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ROUND((SUM(BH97:BH98)+SUM(BH118:BH143)),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ROUND((SUM(BI97:BI98)+SUM(BI118:BI143)),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SO110518.1 - SO 11-05 - Oplocení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N118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N119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N120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N125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755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N129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N142</f>
        <v>0</v>
      </c>
      <c r="O95" s="237"/>
      <c r="P95" s="237"/>
      <c r="Q95" s="237"/>
      <c r="R95" s="125"/>
    </row>
    <row r="96" spans="2:47" s="1" customFormat="1" ht="21.75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21" s="1" customFormat="1" ht="29.25" customHeight="1" x14ac:dyDescent="0.3">
      <c r="B97" s="33"/>
      <c r="C97" s="118" t="s">
        <v>298</v>
      </c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257">
        <v>0</v>
      </c>
      <c r="O97" s="260"/>
      <c r="P97" s="260"/>
      <c r="Q97" s="260"/>
      <c r="R97" s="35"/>
      <c r="T97" s="126"/>
      <c r="U97" s="127" t="s">
        <v>38</v>
      </c>
    </row>
    <row r="98" spans="2:21" s="1" customFormat="1" ht="18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09" t="s">
        <v>276</v>
      </c>
      <c r="D99" s="110"/>
      <c r="E99" s="110"/>
      <c r="F99" s="110"/>
      <c r="G99" s="110"/>
      <c r="H99" s="110"/>
      <c r="I99" s="110"/>
      <c r="J99" s="110"/>
      <c r="K99" s="110"/>
      <c r="L99" s="240">
        <f>ROUND(SUM(N90+N97),2)</f>
        <v>0</v>
      </c>
      <c r="M99" s="240"/>
      <c r="N99" s="240"/>
      <c r="O99" s="240"/>
      <c r="P99" s="240"/>
      <c r="Q99" s="240"/>
      <c r="R99" s="35"/>
    </row>
    <row r="100" spans="2:21" s="1" customFormat="1" ht="6.95" customHeight="1" x14ac:dyDescent="0.3"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9"/>
    </row>
    <row r="104" spans="2:21" s="1" customFormat="1" ht="6.95" customHeight="1" x14ac:dyDescent="0.3"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2"/>
    </row>
    <row r="105" spans="2:21" s="1" customFormat="1" ht="36.950000000000003" customHeight="1" x14ac:dyDescent="0.3">
      <c r="B105" s="33"/>
      <c r="C105" s="205" t="s">
        <v>299</v>
      </c>
      <c r="D105" s="249"/>
      <c r="E105" s="249"/>
      <c r="F105" s="249"/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249"/>
      <c r="R105" s="35"/>
    </row>
    <row r="106" spans="2:21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1" s="1" customFormat="1" ht="30" customHeight="1" x14ac:dyDescent="0.3">
      <c r="B107" s="33"/>
      <c r="C107" s="30" t="s">
        <v>17</v>
      </c>
      <c r="D107" s="34"/>
      <c r="E107" s="34"/>
      <c r="F107" s="247" t="str">
        <f>F6</f>
        <v>Výstavba inženýrských sítí v prostoru Slatinice</v>
      </c>
      <c r="G107" s="248"/>
      <c r="H107" s="248"/>
      <c r="I107" s="248"/>
      <c r="J107" s="248"/>
      <c r="K107" s="248"/>
      <c r="L107" s="248"/>
      <c r="M107" s="248"/>
      <c r="N107" s="248"/>
      <c r="O107" s="248"/>
      <c r="P107" s="248"/>
      <c r="Q107" s="34"/>
      <c r="R107" s="35"/>
    </row>
    <row r="108" spans="2:21" ht="30" customHeight="1" x14ac:dyDescent="0.3">
      <c r="B108" s="23"/>
      <c r="C108" s="30" t="s">
        <v>283</v>
      </c>
      <c r="D108" s="26"/>
      <c r="E108" s="26"/>
      <c r="F108" s="247" t="s">
        <v>1408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21" ht="30" customHeight="1" x14ac:dyDescent="0.3">
      <c r="B109" s="23"/>
      <c r="C109" s="30" t="s">
        <v>285</v>
      </c>
      <c r="D109" s="26"/>
      <c r="E109" s="26"/>
      <c r="F109" s="247" t="s">
        <v>1409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1410</v>
      </c>
      <c r="D110" s="34"/>
      <c r="E110" s="34"/>
      <c r="F110" s="221" t="str">
        <f>F9</f>
        <v>SO110518.1 - SO 11-05 - Oplocení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F11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IF(O11="","",O11)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E14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E20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IF(E17="","",E17)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E23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</f>
        <v>71.110899999999987</v>
      </c>
      <c r="X118" s="49"/>
      <c r="Y118" s="132">
        <f>Y119</f>
        <v>31.235120000000002</v>
      </c>
      <c r="Z118" s="49"/>
      <c r="AA118" s="133">
        <f>AA119</f>
        <v>0</v>
      </c>
      <c r="AT118" s="19" t="s">
        <v>73</v>
      </c>
      <c r="AU118" s="19" t="s">
        <v>293</v>
      </c>
      <c r="BK118" s="134">
        <f>BK119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W120+W125+W129+W142</f>
        <v>71.110899999999987</v>
      </c>
      <c r="X119" s="136"/>
      <c r="Y119" s="140">
        <f>Y120+Y125+Y129+Y142</f>
        <v>31.235120000000002</v>
      </c>
      <c r="Z119" s="136"/>
      <c r="AA119" s="141">
        <f>AA120+AA125+AA129+AA142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BK120+BK125+BK129+BK142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SUM(W121:W124)</f>
        <v>18.732000000000003</v>
      </c>
      <c r="X120" s="136"/>
      <c r="Y120" s="140">
        <f>SUM(Y121:Y124)</f>
        <v>0</v>
      </c>
      <c r="Z120" s="136"/>
      <c r="AA120" s="141">
        <f>SUM(AA121:AA124)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SUM(BK121:BK124)</f>
        <v>0</v>
      </c>
    </row>
    <row r="121" spans="2:65" s="1" customFormat="1" ht="31.5" customHeight="1" x14ac:dyDescent="0.3">
      <c r="B121" s="146"/>
      <c r="C121" s="147" t="s">
        <v>81</v>
      </c>
      <c r="D121" s="147" t="s">
        <v>314</v>
      </c>
      <c r="E121" s="148" t="s">
        <v>756</v>
      </c>
      <c r="F121" s="245" t="s">
        <v>757</v>
      </c>
      <c r="G121" s="245"/>
      <c r="H121" s="245"/>
      <c r="I121" s="245"/>
      <c r="J121" s="149" t="s">
        <v>353</v>
      </c>
      <c r="K121" s="150">
        <v>11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0.871</v>
      </c>
      <c r="W121" s="153">
        <f>V121*K121</f>
        <v>9.5809999999999995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1475</v>
      </c>
    </row>
    <row r="122" spans="2:65" s="1" customFormat="1" ht="31.5" customHeight="1" x14ac:dyDescent="0.3">
      <c r="B122" s="146"/>
      <c r="C122" s="147" t="s">
        <v>86</v>
      </c>
      <c r="D122" s="147" t="s">
        <v>314</v>
      </c>
      <c r="E122" s="148" t="s">
        <v>359</v>
      </c>
      <c r="F122" s="245" t="s">
        <v>360</v>
      </c>
      <c r="G122" s="245"/>
      <c r="H122" s="245"/>
      <c r="I122" s="245"/>
      <c r="J122" s="149" t="s">
        <v>353</v>
      </c>
      <c r="K122" s="150">
        <v>11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4.3999999999999997E-2</v>
      </c>
      <c r="W122" s="153">
        <f>V122*K122</f>
        <v>0.48399999999999999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1476</v>
      </c>
    </row>
    <row r="123" spans="2:65" s="1" customFormat="1" ht="31.5" customHeight="1" x14ac:dyDescent="0.3">
      <c r="B123" s="146"/>
      <c r="C123" s="147" t="s">
        <v>210</v>
      </c>
      <c r="D123" s="147" t="s">
        <v>314</v>
      </c>
      <c r="E123" s="148" t="s">
        <v>760</v>
      </c>
      <c r="F123" s="245" t="s">
        <v>761</v>
      </c>
      <c r="G123" s="245"/>
      <c r="H123" s="245"/>
      <c r="I123" s="245"/>
      <c r="J123" s="149" t="s">
        <v>353</v>
      </c>
      <c r="K123" s="150">
        <v>11</v>
      </c>
      <c r="L123" s="246">
        <v>0</v>
      </c>
      <c r="M123" s="246"/>
      <c r="N123" s="246">
        <f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0.65200000000000002</v>
      </c>
      <c r="W123" s="153">
        <f>V123*K123</f>
        <v>7.1720000000000006</v>
      </c>
      <c r="X123" s="153">
        <v>0</v>
      </c>
      <c r="Y123" s="153">
        <f>X123*K123</f>
        <v>0</v>
      </c>
      <c r="Z123" s="153">
        <v>0</v>
      </c>
      <c r="AA123" s="154">
        <f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>IF(U123="základní",N123,0)</f>
        <v>0</v>
      </c>
      <c r="BF123" s="155">
        <f>IF(U123="snížená",N123,0)</f>
        <v>0</v>
      </c>
      <c r="BG123" s="155">
        <f>IF(U123="zákl. přenesená",N123,0)</f>
        <v>0</v>
      </c>
      <c r="BH123" s="155">
        <f>IF(U123="sníž. přenesená",N123,0)</f>
        <v>0</v>
      </c>
      <c r="BI123" s="155">
        <f>IF(U123="nulová",N123,0)</f>
        <v>0</v>
      </c>
      <c r="BJ123" s="19" t="s">
        <v>81</v>
      </c>
      <c r="BK123" s="155">
        <f>ROUND(L123*K123,2)</f>
        <v>0</v>
      </c>
      <c r="BL123" s="19" t="s">
        <v>318</v>
      </c>
      <c r="BM123" s="19" t="s">
        <v>1477</v>
      </c>
    </row>
    <row r="124" spans="2:65" s="1" customFormat="1" ht="31.5" customHeight="1" x14ac:dyDescent="0.3">
      <c r="B124" s="146"/>
      <c r="C124" s="147" t="s">
        <v>318</v>
      </c>
      <c r="D124" s="147" t="s">
        <v>314</v>
      </c>
      <c r="E124" s="148" t="s">
        <v>369</v>
      </c>
      <c r="F124" s="245" t="s">
        <v>370</v>
      </c>
      <c r="G124" s="245"/>
      <c r="H124" s="245"/>
      <c r="I124" s="245"/>
      <c r="J124" s="149" t="s">
        <v>353</v>
      </c>
      <c r="K124" s="150">
        <v>5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0.29899999999999999</v>
      </c>
      <c r="W124" s="153">
        <f>V124*K124</f>
        <v>1.4949999999999999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1478</v>
      </c>
    </row>
    <row r="125" spans="2:65" s="10" customFormat="1" ht="29.85" customHeight="1" x14ac:dyDescent="0.3">
      <c r="B125" s="135"/>
      <c r="C125" s="136"/>
      <c r="D125" s="145" t="s">
        <v>349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69">
        <f>BK125</f>
        <v>0</v>
      </c>
      <c r="O125" s="270"/>
      <c r="P125" s="270"/>
      <c r="Q125" s="270"/>
      <c r="R125" s="138"/>
      <c r="T125" s="139"/>
      <c r="U125" s="136"/>
      <c r="V125" s="136"/>
      <c r="W125" s="140">
        <f>SUM(W126:W128)</f>
        <v>28.097999999999999</v>
      </c>
      <c r="X125" s="136"/>
      <c r="Y125" s="140">
        <f>SUM(Y126:Y128)</f>
        <v>29.48892</v>
      </c>
      <c r="Z125" s="136"/>
      <c r="AA125" s="141">
        <f>SUM(AA126:AA128)</f>
        <v>0</v>
      </c>
      <c r="AR125" s="142" t="s">
        <v>81</v>
      </c>
      <c r="AT125" s="143" t="s">
        <v>73</v>
      </c>
      <c r="AU125" s="143" t="s">
        <v>81</v>
      </c>
      <c r="AY125" s="142" t="s">
        <v>313</v>
      </c>
      <c r="BK125" s="144">
        <f>SUM(BK126:BK128)</f>
        <v>0</v>
      </c>
    </row>
    <row r="126" spans="2:65" s="1" customFormat="1" ht="22.5" customHeight="1" x14ac:dyDescent="0.3">
      <c r="B126" s="146"/>
      <c r="C126" s="147" t="s">
        <v>326</v>
      </c>
      <c r="D126" s="147" t="s">
        <v>314</v>
      </c>
      <c r="E126" s="148" t="s">
        <v>764</v>
      </c>
      <c r="F126" s="245" t="s">
        <v>765</v>
      </c>
      <c r="G126" s="245"/>
      <c r="H126" s="245"/>
      <c r="I126" s="245"/>
      <c r="J126" s="149" t="s">
        <v>353</v>
      </c>
      <c r="K126" s="150">
        <v>12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0.58399999999999996</v>
      </c>
      <c r="W126" s="153">
        <f>V126*K126</f>
        <v>7.0079999999999991</v>
      </c>
      <c r="X126" s="153">
        <v>2.45329</v>
      </c>
      <c r="Y126" s="153">
        <f>X126*K126</f>
        <v>29.43948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1479</v>
      </c>
    </row>
    <row r="127" spans="2:65" s="1" customFormat="1" ht="22.5" customHeight="1" x14ac:dyDescent="0.3">
      <c r="B127" s="146"/>
      <c r="C127" s="147" t="s">
        <v>368</v>
      </c>
      <c r="D127" s="147" t="s">
        <v>314</v>
      </c>
      <c r="E127" s="148" t="s">
        <v>767</v>
      </c>
      <c r="F127" s="245" t="s">
        <v>768</v>
      </c>
      <c r="G127" s="245"/>
      <c r="H127" s="245"/>
      <c r="I127" s="245"/>
      <c r="J127" s="149" t="s">
        <v>387</v>
      </c>
      <c r="K127" s="150">
        <v>48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0.36399999999999999</v>
      </c>
      <c r="W127" s="153">
        <f>V127*K127</f>
        <v>17.472000000000001</v>
      </c>
      <c r="X127" s="153">
        <v>1.0300000000000001E-3</v>
      </c>
      <c r="Y127" s="153">
        <f>X127*K127</f>
        <v>4.9440000000000005E-2</v>
      </c>
      <c r="Z127" s="153">
        <v>0</v>
      </c>
      <c r="AA127" s="154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1480</v>
      </c>
    </row>
    <row r="128" spans="2:65" s="1" customFormat="1" ht="22.5" customHeight="1" x14ac:dyDescent="0.3">
      <c r="B128" s="146"/>
      <c r="C128" s="147" t="s">
        <v>372</v>
      </c>
      <c r="D128" s="147" t="s">
        <v>314</v>
      </c>
      <c r="E128" s="148" t="s">
        <v>770</v>
      </c>
      <c r="F128" s="245" t="s">
        <v>771</v>
      </c>
      <c r="G128" s="245"/>
      <c r="H128" s="245"/>
      <c r="I128" s="245"/>
      <c r="J128" s="149" t="s">
        <v>387</v>
      </c>
      <c r="K128" s="150">
        <v>18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0.20100000000000001</v>
      </c>
      <c r="W128" s="153">
        <f>V128*K128</f>
        <v>3.6180000000000003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1481</v>
      </c>
    </row>
    <row r="129" spans="2:65" s="10" customFormat="1" ht="29.85" customHeight="1" x14ac:dyDescent="0.3">
      <c r="B129" s="135"/>
      <c r="C129" s="136"/>
      <c r="D129" s="145" t="s">
        <v>755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SUM(W130:W141)</f>
        <v>22.599999999999998</v>
      </c>
      <c r="X129" s="136"/>
      <c r="Y129" s="140">
        <f>SUM(Y130:Y141)</f>
        <v>1.7462000000000002</v>
      </c>
      <c r="Z129" s="136"/>
      <c r="AA129" s="141">
        <f>SUM(AA130:AA141)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SUM(BK130:BK141)</f>
        <v>0</v>
      </c>
    </row>
    <row r="130" spans="2:65" s="1" customFormat="1" ht="31.5" customHeight="1" x14ac:dyDescent="0.3">
      <c r="B130" s="146"/>
      <c r="C130" s="147" t="s">
        <v>376</v>
      </c>
      <c r="D130" s="147" t="s">
        <v>314</v>
      </c>
      <c r="E130" s="148" t="s">
        <v>773</v>
      </c>
      <c r="F130" s="245" t="s">
        <v>774</v>
      </c>
      <c r="G130" s="245"/>
      <c r="H130" s="245"/>
      <c r="I130" s="245"/>
      <c r="J130" s="149" t="s">
        <v>462</v>
      </c>
      <c r="K130" s="150">
        <v>16</v>
      </c>
      <c r="L130" s="246">
        <v>0</v>
      </c>
      <c r="M130" s="246"/>
      <c r="N130" s="246">
        <f t="shared" ref="N130:N141" si="0"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0.36</v>
      </c>
      <c r="W130" s="153">
        <f t="shared" ref="W130:W141" si="1">V130*K130</f>
        <v>5.76</v>
      </c>
      <c r="X130" s="153">
        <v>7.0200000000000002E-3</v>
      </c>
      <c r="Y130" s="153">
        <f t="shared" ref="Y130:Y141" si="2">X130*K130</f>
        <v>0.11232</v>
      </c>
      <c r="Z130" s="153">
        <v>0</v>
      </c>
      <c r="AA130" s="154">
        <f t="shared" ref="AA130:AA141" si="3"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ref="BE130:BE141" si="4">IF(U130="základní",N130,0)</f>
        <v>0</v>
      </c>
      <c r="BF130" s="155">
        <f t="shared" ref="BF130:BF141" si="5">IF(U130="snížená",N130,0)</f>
        <v>0</v>
      </c>
      <c r="BG130" s="155">
        <f t="shared" ref="BG130:BG141" si="6">IF(U130="zákl. přenesená",N130,0)</f>
        <v>0</v>
      </c>
      <c r="BH130" s="155">
        <f t="shared" ref="BH130:BH141" si="7">IF(U130="sníž. přenesená",N130,0)</f>
        <v>0</v>
      </c>
      <c r="BI130" s="155">
        <f t="shared" ref="BI130:BI141" si="8">IF(U130="nulová",N130,0)</f>
        <v>0</v>
      </c>
      <c r="BJ130" s="19" t="s">
        <v>81</v>
      </c>
      <c r="BK130" s="155">
        <f t="shared" ref="BK130:BK141" si="9">ROUND(L130*K130,2)</f>
        <v>0</v>
      </c>
      <c r="BL130" s="19" t="s">
        <v>318</v>
      </c>
      <c r="BM130" s="19" t="s">
        <v>1482</v>
      </c>
    </row>
    <row r="131" spans="2:65" s="1" customFormat="1" ht="31.5" customHeight="1" x14ac:dyDescent="0.3">
      <c r="B131" s="146"/>
      <c r="C131" s="167" t="s">
        <v>402</v>
      </c>
      <c r="D131" s="167" t="s">
        <v>435</v>
      </c>
      <c r="E131" s="168" t="s">
        <v>776</v>
      </c>
      <c r="F131" s="284" t="s">
        <v>777</v>
      </c>
      <c r="G131" s="284"/>
      <c r="H131" s="284"/>
      <c r="I131" s="284"/>
      <c r="J131" s="169" t="s">
        <v>462</v>
      </c>
      <c r="K131" s="170">
        <v>16</v>
      </c>
      <c r="L131" s="285">
        <v>0</v>
      </c>
      <c r="M131" s="285"/>
      <c r="N131" s="285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 t="shared" si="1"/>
        <v>0</v>
      </c>
      <c r="X131" s="153">
        <v>4.7000000000000002E-3</v>
      </c>
      <c r="Y131" s="153">
        <f t="shared" si="2"/>
        <v>7.5200000000000003E-2</v>
      </c>
      <c r="Z131" s="153">
        <v>0</v>
      </c>
      <c r="AA131" s="154">
        <f t="shared" si="3"/>
        <v>0</v>
      </c>
      <c r="AR131" s="19" t="s">
        <v>376</v>
      </c>
      <c r="AT131" s="19" t="s">
        <v>435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1483</v>
      </c>
    </row>
    <row r="132" spans="2:65" s="1" customFormat="1" ht="31.5" customHeight="1" x14ac:dyDescent="0.3">
      <c r="B132" s="146"/>
      <c r="C132" s="167" t="s">
        <v>405</v>
      </c>
      <c r="D132" s="167" t="s">
        <v>435</v>
      </c>
      <c r="E132" s="168" t="s">
        <v>779</v>
      </c>
      <c r="F132" s="284" t="s">
        <v>780</v>
      </c>
      <c r="G132" s="284"/>
      <c r="H132" s="284"/>
      <c r="I132" s="284"/>
      <c r="J132" s="169" t="s">
        <v>462</v>
      </c>
      <c r="K132" s="170">
        <v>8</v>
      </c>
      <c r="L132" s="285">
        <v>0</v>
      </c>
      <c r="M132" s="285"/>
      <c r="N132" s="285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 t="shared" si="1"/>
        <v>0</v>
      </c>
      <c r="X132" s="153">
        <v>3.3999999999999998E-3</v>
      </c>
      <c r="Y132" s="153">
        <f t="shared" si="2"/>
        <v>2.7199999999999998E-2</v>
      </c>
      <c r="Z132" s="153">
        <v>0</v>
      </c>
      <c r="AA132" s="154">
        <f t="shared" si="3"/>
        <v>0</v>
      </c>
      <c r="AR132" s="19" t="s">
        <v>376</v>
      </c>
      <c r="AT132" s="19" t="s">
        <v>435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1484</v>
      </c>
    </row>
    <row r="133" spans="2:65" s="1" customFormat="1" ht="22.5" customHeight="1" x14ac:dyDescent="0.3">
      <c r="B133" s="146"/>
      <c r="C133" s="167" t="s">
        <v>406</v>
      </c>
      <c r="D133" s="167" t="s">
        <v>435</v>
      </c>
      <c r="E133" s="168" t="s">
        <v>782</v>
      </c>
      <c r="F133" s="284" t="s">
        <v>783</v>
      </c>
      <c r="G133" s="284"/>
      <c r="H133" s="284"/>
      <c r="I133" s="284"/>
      <c r="J133" s="169" t="s">
        <v>511</v>
      </c>
      <c r="K133" s="170">
        <v>16</v>
      </c>
      <c r="L133" s="285">
        <v>0</v>
      </c>
      <c r="M133" s="285"/>
      <c r="N133" s="285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</v>
      </c>
      <c r="W133" s="153">
        <f t="shared" si="1"/>
        <v>0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376</v>
      </c>
      <c r="AT133" s="19" t="s">
        <v>435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1485</v>
      </c>
    </row>
    <row r="134" spans="2:65" s="1" customFormat="1" ht="31.5" customHeight="1" x14ac:dyDescent="0.3">
      <c r="B134" s="146"/>
      <c r="C134" s="147" t="s">
        <v>407</v>
      </c>
      <c r="D134" s="147" t="s">
        <v>314</v>
      </c>
      <c r="E134" s="148" t="s">
        <v>785</v>
      </c>
      <c r="F134" s="245" t="s">
        <v>786</v>
      </c>
      <c r="G134" s="245"/>
      <c r="H134" s="245"/>
      <c r="I134" s="245"/>
      <c r="J134" s="149" t="s">
        <v>511</v>
      </c>
      <c r="K134" s="150">
        <v>14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</v>
      </c>
      <c r="W134" s="153">
        <f t="shared" si="1"/>
        <v>0</v>
      </c>
      <c r="X134" s="153">
        <v>0.105</v>
      </c>
      <c r="Y134" s="153">
        <f t="shared" si="2"/>
        <v>1.47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1486</v>
      </c>
    </row>
    <row r="135" spans="2:65" s="1" customFormat="1" ht="31.5" customHeight="1" x14ac:dyDescent="0.3">
      <c r="B135" s="146"/>
      <c r="C135" s="147" t="s">
        <v>409</v>
      </c>
      <c r="D135" s="147" t="s">
        <v>314</v>
      </c>
      <c r="E135" s="148" t="s">
        <v>788</v>
      </c>
      <c r="F135" s="245" t="s">
        <v>789</v>
      </c>
      <c r="G135" s="245"/>
      <c r="H135" s="245"/>
      <c r="I135" s="245"/>
      <c r="J135" s="149" t="s">
        <v>462</v>
      </c>
      <c r="K135" s="150">
        <v>2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0.86</v>
      </c>
      <c r="W135" s="153">
        <f t="shared" si="1"/>
        <v>1.72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1487</v>
      </c>
    </row>
    <row r="136" spans="2:65" s="1" customFormat="1" ht="22.5" customHeight="1" x14ac:dyDescent="0.3">
      <c r="B136" s="146"/>
      <c r="C136" s="167" t="s">
        <v>412</v>
      </c>
      <c r="D136" s="167" t="s">
        <v>435</v>
      </c>
      <c r="E136" s="168" t="s">
        <v>791</v>
      </c>
      <c r="F136" s="284" t="s">
        <v>792</v>
      </c>
      <c r="G136" s="284"/>
      <c r="H136" s="284"/>
      <c r="I136" s="284"/>
      <c r="J136" s="169" t="s">
        <v>511</v>
      </c>
      <c r="K136" s="170">
        <v>2</v>
      </c>
      <c r="L136" s="285">
        <v>0</v>
      </c>
      <c r="M136" s="285"/>
      <c r="N136" s="285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 t="shared" si="1"/>
        <v>0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376</v>
      </c>
      <c r="AT136" s="19" t="s">
        <v>435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1488</v>
      </c>
    </row>
    <row r="137" spans="2:65" s="1" customFormat="1" ht="44.25" customHeight="1" x14ac:dyDescent="0.3">
      <c r="B137" s="146"/>
      <c r="C137" s="147">
        <v>15</v>
      </c>
      <c r="D137" s="147" t="s">
        <v>314</v>
      </c>
      <c r="E137" s="148" t="s">
        <v>800</v>
      </c>
      <c r="F137" s="245" t="s">
        <v>801</v>
      </c>
      <c r="G137" s="245"/>
      <c r="H137" s="245"/>
      <c r="I137" s="245"/>
      <c r="J137" s="149" t="s">
        <v>396</v>
      </c>
      <c r="K137" s="150">
        <v>36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0.3</v>
      </c>
      <c r="W137" s="153">
        <f t="shared" si="1"/>
        <v>10.799999999999999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1490</v>
      </c>
    </row>
    <row r="138" spans="2:65" s="1" customFormat="1" ht="31.5" customHeight="1" x14ac:dyDescent="0.3">
      <c r="B138" s="146"/>
      <c r="C138" s="167">
        <v>16</v>
      </c>
      <c r="D138" s="167" t="s">
        <v>435</v>
      </c>
      <c r="E138" s="168" t="s">
        <v>803</v>
      </c>
      <c r="F138" s="284" t="s">
        <v>804</v>
      </c>
      <c r="G138" s="284"/>
      <c r="H138" s="284"/>
      <c r="I138" s="284"/>
      <c r="J138" s="169" t="s">
        <v>396</v>
      </c>
      <c r="K138" s="170">
        <v>36</v>
      </c>
      <c r="L138" s="285">
        <v>0</v>
      </c>
      <c r="M138" s="285"/>
      <c r="N138" s="285">
        <f t="shared" si="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 t="shared" si="1"/>
        <v>0</v>
      </c>
      <c r="X138" s="153">
        <v>1.31E-3</v>
      </c>
      <c r="Y138" s="153">
        <f t="shared" si="2"/>
        <v>4.7160000000000001E-2</v>
      </c>
      <c r="Z138" s="153">
        <v>0</v>
      </c>
      <c r="AA138" s="154">
        <f t="shared" si="3"/>
        <v>0</v>
      </c>
      <c r="AR138" s="19" t="s">
        <v>376</v>
      </c>
      <c r="AT138" s="19" t="s">
        <v>435</v>
      </c>
      <c r="AU138" s="19" t="s">
        <v>86</v>
      </c>
      <c r="AY138" s="19" t="s">
        <v>313</v>
      </c>
      <c r="BE138" s="155">
        <f t="shared" si="4"/>
        <v>0</v>
      </c>
      <c r="BF138" s="155">
        <f t="shared" si="5"/>
        <v>0</v>
      </c>
      <c r="BG138" s="155">
        <f t="shared" si="6"/>
        <v>0</v>
      </c>
      <c r="BH138" s="155">
        <f t="shared" si="7"/>
        <v>0</v>
      </c>
      <c r="BI138" s="155">
        <f t="shared" si="8"/>
        <v>0</v>
      </c>
      <c r="BJ138" s="19" t="s">
        <v>81</v>
      </c>
      <c r="BK138" s="155">
        <f t="shared" si="9"/>
        <v>0</v>
      </c>
      <c r="BL138" s="19" t="s">
        <v>318</v>
      </c>
      <c r="BM138" s="19" t="s">
        <v>1491</v>
      </c>
    </row>
    <row r="139" spans="2:65" s="1" customFormat="1" ht="31.5" customHeight="1" x14ac:dyDescent="0.3">
      <c r="B139" s="146"/>
      <c r="C139" s="167">
        <v>17</v>
      </c>
      <c r="D139" s="167" t="s">
        <v>435</v>
      </c>
      <c r="E139" s="168" t="s">
        <v>806</v>
      </c>
      <c r="F139" s="284" t="s">
        <v>807</v>
      </c>
      <c r="G139" s="284"/>
      <c r="H139" s="284"/>
      <c r="I139" s="284"/>
      <c r="J139" s="169" t="s">
        <v>396</v>
      </c>
      <c r="K139" s="170">
        <v>108</v>
      </c>
      <c r="L139" s="285">
        <v>0</v>
      </c>
      <c r="M139" s="285"/>
      <c r="N139" s="285">
        <f t="shared" si="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 t="shared" si="1"/>
        <v>0</v>
      </c>
      <c r="X139" s="153">
        <v>4.0000000000000003E-5</v>
      </c>
      <c r="Y139" s="153">
        <f t="shared" si="2"/>
        <v>4.3200000000000001E-3</v>
      </c>
      <c r="Z139" s="153">
        <v>0</v>
      </c>
      <c r="AA139" s="154">
        <f t="shared" si="3"/>
        <v>0</v>
      </c>
      <c r="AR139" s="19" t="s">
        <v>376</v>
      </c>
      <c r="AT139" s="19" t="s">
        <v>435</v>
      </c>
      <c r="AU139" s="19" t="s">
        <v>86</v>
      </c>
      <c r="AY139" s="19" t="s">
        <v>313</v>
      </c>
      <c r="BE139" s="155">
        <f t="shared" si="4"/>
        <v>0</v>
      </c>
      <c r="BF139" s="155">
        <f t="shared" si="5"/>
        <v>0</v>
      </c>
      <c r="BG139" s="155">
        <f t="shared" si="6"/>
        <v>0</v>
      </c>
      <c r="BH139" s="155">
        <f t="shared" si="7"/>
        <v>0</v>
      </c>
      <c r="BI139" s="155">
        <f t="shared" si="8"/>
        <v>0</v>
      </c>
      <c r="BJ139" s="19" t="s">
        <v>81</v>
      </c>
      <c r="BK139" s="155">
        <f t="shared" si="9"/>
        <v>0</v>
      </c>
      <c r="BL139" s="19" t="s">
        <v>318</v>
      </c>
      <c r="BM139" s="19" t="s">
        <v>1492</v>
      </c>
    </row>
    <row r="140" spans="2:65" s="1" customFormat="1" ht="31.5" customHeight="1" x14ac:dyDescent="0.3">
      <c r="B140" s="146"/>
      <c r="C140" s="147">
        <v>18</v>
      </c>
      <c r="D140" s="147" t="s">
        <v>314</v>
      </c>
      <c r="E140" s="148" t="s">
        <v>809</v>
      </c>
      <c r="F140" s="245" t="s">
        <v>810</v>
      </c>
      <c r="G140" s="245"/>
      <c r="H140" s="245"/>
      <c r="I140" s="245"/>
      <c r="J140" s="149" t="s">
        <v>396</v>
      </c>
      <c r="K140" s="150">
        <v>108</v>
      </c>
      <c r="L140" s="246">
        <v>0</v>
      </c>
      <c r="M140" s="246"/>
      <c r="N140" s="246">
        <f t="shared" si="0"/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0.04</v>
      </c>
      <c r="W140" s="153">
        <f t="shared" si="1"/>
        <v>4.32</v>
      </c>
      <c r="X140" s="153">
        <v>0</v>
      </c>
      <c r="Y140" s="153">
        <f t="shared" si="2"/>
        <v>0</v>
      </c>
      <c r="Z140" s="153">
        <v>0</v>
      </c>
      <c r="AA140" s="154">
        <f t="shared" si="3"/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 t="shared" si="4"/>
        <v>0</v>
      </c>
      <c r="BF140" s="155">
        <f t="shared" si="5"/>
        <v>0</v>
      </c>
      <c r="BG140" s="155">
        <f t="shared" si="6"/>
        <v>0</v>
      </c>
      <c r="BH140" s="155">
        <f t="shared" si="7"/>
        <v>0</v>
      </c>
      <c r="BI140" s="155">
        <f t="shared" si="8"/>
        <v>0</v>
      </c>
      <c r="BJ140" s="19" t="s">
        <v>81</v>
      </c>
      <c r="BK140" s="155">
        <f t="shared" si="9"/>
        <v>0</v>
      </c>
      <c r="BL140" s="19" t="s">
        <v>318</v>
      </c>
      <c r="BM140" s="19" t="s">
        <v>1493</v>
      </c>
    </row>
    <row r="141" spans="2:65" s="1" customFormat="1" ht="22.5" customHeight="1" x14ac:dyDescent="0.3">
      <c r="B141" s="146"/>
      <c r="C141" s="167">
        <v>19</v>
      </c>
      <c r="D141" s="167" t="s">
        <v>435</v>
      </c>
      <c r="E141" s="168" t="s">
        <v>812</v>
      </c>
      <c r="F141" s="284" t="s">
        <v>813</v>
      </c>
      <c r="G141" s="284"/>
      <c r="H141" s="284"/>
      <c r="I141" s="284"/>
      <c r="J141" s="169" t="s">
        <v>462</v>
      </c>
      <c r="K141" s="170">
        <v>1</v>
      </c>
      <c r="L141" s="285">
        <v>0</v>
      </c>
      <c r="M141" s="285"/>
      <c r="N141" s="285">
        <f t="shared" si="0"/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</v>
      </c>
      <c r="W141" s="153">
        <f t="shared" si="1"/>
        <v>0</v>
      </c>
      <c r="X141" s="153">
        <v>0.01</v>
      </c>
      <c r="Y141" s="153">
        <f t="shared" si="2"/>
        <v>0.01</v>
      </c>
      <c r="Z141" s="153">
        <v>0</v>
      </c>
      <c r="AA141" s="154">
        <f t="shared" si="3"/>
        <v>0</v>
      </c>
      <c r="AR141" s="19" t="s">
        <v>376</v>
      </c>
      <c r="AT141" s="19" t="s">
        <v>435</v>
      </c>
      <c r="AU141" s="19" t="s">
        <v>86</v>
      </c>
      <c r="AY141" s="19" t="s">
        <v>313</v>
      </c>
      <c r="BE141" s="155">
        <f t="shared" si="4"/>
        <v>0</v>
      </c>
      <c r="BF141" s="155">
        <f t="shared" si="5"/>
        <v>0</v>
      </c>
      <c r="BG141" s="155">
        <f t="shared" si="6"/>
        <v>0</v>
      </c>
      <c r="BH141" s="155">
        <f t="shared" si="7"/>
        <v>0</v>
      </c>
      <c r="BI141" s="155">
        <f t="shared" si="8"/>
        <v>0</v>
      </c>
      <c r="BJ141" s="19" t="s">
        <v>81</v>
      </c>
      <c r="BK141" s="155">
        <f t="shared" si="9"/>
        <v>0</v>
      </c>
      <c r="BL141" s="19" t="s">
        <v>318</v>
      </c>
      <c r="BM141" s="19" t="s">
        <v>1494</v>
      </c>
    </row>
    <row r="142" spans="2:65" s="10" customFormat="1" ht="29.85" customHeight="1" x14ac:dyDescent="0.3">
      <c r="B142" s="135"/>
      <c r="C142" s="136"/>
      <c r="D142" s="145" t="s">
        <v>350</v>
      </c>
      <c r="E142" s="145"/>
      <c r="F142" s="145"/>
      <c r="G142" s="145"/>
      <c r="H142" s="145"/>
      <c r="I142" s="145"/>
      <c r="J142" s="145"/>
      <c r="K142" s="145"/>
      <c r="L142" s="145"/>
      <c r="M142" s="145"/>
      <c r="N142" s="269">
        <f>BK142</f>
        <v>0</v>
      </c>
      <c r="O142" s="270"/>
      <c r="P142" s="270"/>
      <c r="Q142" s="270"/>
      <c r="R142" s="138"/>
      <c r="T142" s="139"/>
      <c r="U142" s="136"/>
      <c r="V142" s="136"/>
      <c r="W142" s="140">
        <f>W143</f>
        <v>1.6809000000000001</v>
      </c>
      <c r="X142" s="136"/>
      <c r="Y142" s="140">
        <f>Y143</f>
        <v>0</v>
      </c>
      <c r="Z142" s="136"/>
      <c r="AA142" s="141">
        <f>AA143</f>
        <v>0</v>
      </c>
      <c r="AR142" s="142" t="s">
        <v>81</v>
      </c>
      <c r="AT142" s="143" t="s">
        <v>73</v>
      </c>
      <c r="AU142" s="143" t="s">
        <v>81</v>
      </c>
      <c r="AY142" s="142" t="s">
        <v>313</v>
      </c>
      <c r="BK142" s="144">
        <f>BK143</f>
        <v>0</v>
      </c>
    </row>
    <row r="143" spans="2:65" s="1" customFormat="1" ht="31.5" customHeight="1" x14ac:dyDescent="0.3">
      <c r="B143" s="146"/>
      <c r="C143" s="147">
        <v>20</v>
      </c>
      <c r="D143" s="147" t="s">
        <v>314</v>
      </c>
      <c r="E143" s="148" t="s">
        <v>816</v>
      </c>
      <c r="F143" s="245" t="s">
        <v>817</v>
      </c>
      <c r="G143" s="245"/>
      <c r="H143" s="245"/>
      <c r="I143" s="245"/>
      <c r="J143" s="149" t="s">
        <v>379</v>
      </c>
      <c r="K143" s="150">
        <v>2.5859999999999999</v>
      </c>
      <c r="L143" s="246">
        <v>0</v>
      </c>
      <c r="M143" s="246"/>
      <c r="N143" s="246">
        <f>ROUND(L143*K143,2)</f>
        <v>0</v>
      </c>
      <c r="O143" s="246"/>
      <c r="P143" s="246"/>
      <c r="Q143" s="246"/>
      <c r="R143" s="151"/>
      <c r="T143" s="152" t="s">
        <v>5</v>
      </c>
      <c r="U143" s="156" t="s">
        <v>39</v>
      </c>
      <c r="V143" s="157">
        <v>0.65</v>
      </c>
      <c r="W143" s="157">
        <f>V143*K143</f>
        <v>1.6809000000000001</v>
      </c>
      <c r="X143" s="157">
        <v>0</v>
      </c>
      <c r="Y143" s="157">
        <f>X143*K143</f>
        <v>0</v>
      </c>
      <c r="Z143" s="157">
        <v>0</v>
      </c>
      <c r="AA143" s="158">
        <f>Z143*K143</f>
        <v>0</v>
      </c>
      <c r="AR143" s="19" t="s">
        <v>318</v>
      </c>
      <c r="AT143" s="19" t="s">
        <v>314</v>
      </c>
      <c r="AU143" s="19" t="s">
        <v>86</v>
      </c>
      <c r="AY143" s="19" t="s">
        <v>313</v>
      </c>
      <c r="BE143" s="155">
        <f>IF(U143="základní",N143,0)</f>
        <v>0</v>
      </c>
      <c r="BF143" s="155">
        <f>IF(U143="snížená",N143,0)</f>
        <v>0</v>
      </c>
      <c r="BG143" s="155">
        <f>IF(U143="zákl. přenesená",N143,0)</f>
        <v>0</v>
      </c>
      <c r="BH143" s="155">
        <f>IF(U143="sníž. přenesená",N143,0)</f>
        <v>0</v>
      </c>
      <c r="BI143" s="155">
        <f>IF(U143="nulová",N143,0)</f>
        <v>0</v>
      </c>
      <c r="BJ143" s="19" t="s">
        <v>81</v>
      </c>
      <c r="BK143" s="155">
        <f>ROUND(L143*K143,2)</f>
        <v>0</v>
      </c>
      <c r="BL143" s="19" t="s">
        <v>318</v>
      </c>
      <c r="BM143" s="19" t="s">
        <v>1495</v>
      </c>
    </row>
    <row r="144" spans="2:65" s="1" customFormat="1" ht="6.95" customHeight="1" x14ac:dyDescent="0.3">
      <c r="B144" s="57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9"/>
    </row>
  </sheetData>
  <mergeCells count="127">
    <mergeCell ref="H1:K1"/>
    <mergeCell ref="S2:AC2"/>
    <mergeCell ref="F143:I143"/>
    <mergeCell ref="L143:M143"/>
    <mergeCell ref="N143:Q143"/>
    <mergeCell ref="N118:Q118"/>
    <mergeCell ref="N119:Q119"/>
    <mergeCell ref="N120:Q120"/>
    <mergeCell ref="N125:Q125"/>
    <mergeCell ref="N129:Q129"/>
    <mergeCell ref="N142:Q142"/>
    <mergeCell ref="F140:I140"/>
    <mergeCell ref="L140:M140"/>
    <mergeCell ref="N140:Q140"/>
    <mergeCell ref="F141:I141"/>
    <mergeCell ref="L141:M141"/>
    <mergeCell ref="N141:Q141"/>
    <mergeCell ref="F138:I138"/>
    <mergeCell ref="L138:M138"/>
    <mergeCell ref="N138:Q138"/>
    <mergeCell ref="F139:I139"/>
    <mergeCell ref="L139:M139"/>
    <mergeCell ref="N139:Q139"/>
    <mergeCell ref="F137:I137"/>
    <mergeCell ref="L137:M137"/>
    <mergeCell ref="N137:Q137"/>
    <mergeCell ref="F134:I134"/>
    <mergeCell ref="L134:M134"/>
    <mergeCell ref="N134:Q134"/>
    <mergeCell ref="F135:I135"/>
    <mergeCell ref="L135:M135"/>
    <mergeCell ref="N135:Q135"/>
    <mergeCell ref="F136:I136"/>
    <mergeCell ref="L136:M136"/>
    <mergeCell ref="N136:Q136"/>
    <mergeCell ref="F131:I131"/>
    <mergeCell ref="L131:M131"/>
    <mergeCell ref="N131:Q131"/>
    <mergeCell ref="F132:I132"/>
    <mergeCell ref="L132:M132"/>
    <mergeCell ref="N132:Q132"/>
    <mergeCell ref="F133:I133"/>
    <mergeCell ref="L133:M133"/>
    <mergeCell ref="N133:Q133"/>
    <mergeCell ref="F127:I127"/>
    <mergeCell ref="L127:M127"/>
    <mergeCell ref="N127:Q127"/>
    <mergeCell ref="F128:I128"/>
    <mergeCell ref="L128:M128"/>
    <mergeCell ref="N128:Q128"/>
    <mergeCell ref="F130:I130"/>
    <mergeCell ref="L130:M130"/>
    <mergeCell ref="N130:Q130"/>
    <mergeCell ref="F123:I123"/>
    <mergeCell ref="L123:M123"/>
    <mergeCell ref="N123:Q123"/>
    <mergeCell ref="F124:I124"/>
    <mergeCell ref="L124:M124"/>
    <mergeCell ref="N124:Q124"/>
    <mergeCell ref="F126:I126"/>
    <mergeCell ref="L126:M126"/>
    <mergeCell ref="N126:Q126"/>
    <mergeCell ref="M114:Q114"/>
    <mergeCell ref="M115:Q115"/>
    <mergeCell ref="F117:I117"/>
    <mergeCell ref="L117:M117"/>
    <mergeCell ref="N117:Q117"/>
    <mergeCell ref="F121:I121"/>
    <mergeCell ref="L121:M121"/>
    <mergeCell ref="N121:Q121"/>
    <mergeCell ref="F122:I122"/>
    <mergeCell ref="L122:M122"/>
    <mergeCell ref="N122:Q122"/>
    <mergeCell ref="N95:Q95"/>
    <mergeCell ref="N97:Q97"/>
    <mergeCell ref="L99:Q99"/>
    <mergeCell ref="C105:Q105"/>
    <mergeCell ref="F107:P107"/>
    <mergeCell ref="F109:P109"/>
    <mergeCell ref="F108:P108"/>
    <mergeCell ref="F110:P110"/>
    <mergeCell ref="M112:P112"/>
    <mergeCell ref="M85:Q85"/>
    <mergeCell ref="M86:Q86"/>
    <mergeCell ref="C88:G88"/>
    <mergeCell ref="N88:Q88"/>
    <mergeCell ref="N90:Q90"/>
    <mergeCell ref="N91:Q91"/>
    <mergeCell ref="N92:Q92"/>
    <mergeCell ref="N93:Q93"/>
    <mergeCell ref="N94:Q94"/>
    <mergeCell ref="H38:J38"/>
    <mergeCell ref="M38:P38"/>
    <mergeCell ref="L40:P40"/>
    <mergeCell ref="C76:Q76"/>
    <mergeCell ref="F78:P78"/>
    <mergeCell ref="F80:P80"/>
    <mergeCell ref="F79:P79"/>
    <mergeCell ref="F81:P81"/>
    <mergeCell ref="M83:P83"/>
    <mergeCell ref="M32:P32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C2:Q2"/>
    <mergeCell ref="C4:Q4"/>
    <mergeCell ref="F6:P6"/>
    <mergeCell ref="F8:P8"/>
    <mergeCell ref="F7:P7"/>
    <mergeCell ref="F9:P9"/>
    <mergeCell ref="O11:P11"/>
    <mergeCell ref="O13:P13"/>
    <mergeCell ref="O14:P14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16"/>
  <sheetViews>
    <sheetView showGridLines="0" workbookViewId="0">
      <pane ySplit="1" topLeftCell="A145" activePane="bottomLeft" state="frozen"/>
      <selection pane="bottomLeft" activeCell="N153" sqref="N153:Q15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235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1496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N102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ROUND((SUM(BE102:BE103)+SUM(BE123:BE215)), 2)</f>
        <v>0</v>
      </c>
      <c r="I34" s="249"/>
      <c r="J34" s="249"/>
      <c r="K34" s="34"/>
      <c r="L34" s="34"/>
      <c r="M34" s="252">
        <f>ROUND(ROUND((SUM(BE102:BE103)+SUM(BE123:BE215)),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ROUND((SUM(BF102:BF103)+SUM(BF123:BF215)), 2)</f>
        <v>0</v>
      </c>
      <c r="I35" s="249"/>
      <c r="J35" s="249"/>
      <c r="K35" s="34"/>
      <c r="L35" s="34"/>
      <c r="M35" s="252">
        <f>ROUND(ROUND((SUM(BF102:BF103)+SUM(BF123:BF215)),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ROUND((SUM(BG102:BG103)+SUM(BG123:BG215)),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ROUND((SUM(BH102:BH103)+SUM(BH123:BH215)),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ROUND((SUM(BI102:BI103)+SUM(BI123:BI215)),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SO110618.1 - SO 11-06 - Potrubní část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N123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N124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N125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N145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382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N150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383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N156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384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N158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385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N163</f>
        <v>0</v>
      </c>
      <c r="O97" s="237"/>
      <c r="P97" s="237"/>
      <c r="Q97" s="237"/>
      <c r="R97" s="125"/>
    </row>
    <row r="98" spans="2:21" s="8" customFormat="1" ht="19.899999999999999" customHeight="1" x14ac:dyDescent="0.3">
      <c r="B98" s="123"/>
      <c r="C98" s="97"/>
      <c r="D98" s="124" t="s">
        <v>386</v>
      </c>
      <c r="E98" s="97"/>
      <c r="F98" s="97"/>
      <c r="G98" s="97"/>
      <c r="H98" s="97"/>
      <c r="I98" s="97"/>
      <c r="J98" s="97"/>
      <c r="K98" s="97"/>
      <c r="L98" s="97"/>
      <c r="M98" s="97"/>
      <c r="N98" s="236">
        <f>N165</f>
        <v>0</v>
      </c>
      <c r="O98" s="237"/>
      <c r="P98" s="237"/>
      <c r="Q98" s="237"/>
      <c r="R98" s="125"/>
    </row>
    <row r="99" spans="2:21" s="7" customFormat="1" ht="24.95" customHeight="1" x14ac:dyDescent="0.3">
      <c r="B99" s="119"/>
      <c r="C99" s="120"/>
      <c r="D99" s="121" t="s">
        <v>296</v>
      </c>
      <c r="E99" s="120"/>
      <c r="F99" s="120"/>
      <c r="G99" s="120"/>
      <c r="H99" s="120"/>
      <c r="I99" s="120"/>
      <c r="J99" s="120"/>
      <c r="K99" s="120"/>
      <c r="L99" s="120"/>
      <c r="M99" s="120"/>
      <c r="N99" s="258">
        <f>N173</f>
        <v>0</v>
      </c>
      <c r="O99" s="259"/>
      <c r="P99" s="259"/>
      <c r="Q99" s="259"/>
      <c r="R99" s="122"/>
    </row>
    <row r="100" spans="2:21" s="8" customFormat="1" ht="19.899999999999999" customHeight="1" x14ac:dyDescent="0.3">
      <c r="B100" s="123"/>
      <c r="C100" s="97"/>
      <c r="D100" s="124" t="s">
        <v>297</v>
      </c>
      <c r="E100" s="97"/>
      <c r="F100" s="97"/>
      <c r="G100" s="97"/>
      <c r="H100" s="97"/>
      <c r="I100" s="97"/>
      <c r="J100" s="97"/>
      <c r="K100" s="97"/>
      <c r="L100" s="97"/>
      <c r="M100" s="97"/>
      <c r="N100" s="236">
        <f>N174</f>
        <v>0</v>
      </c>
      <c r="O100" s="237"/>
      <c r="P100" s="237"/>
      <c r="Q100" s="237"/>
      <c r="R100" s="125"/>
    </row>
    <row r="101" spans="2:21" s="1" customFormat="1" ht="21.75" customHeight="1" x14ac:dyDescent="0.3">
      <c r="B101" s="33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5"/>
    </row>
    <row r="102" spans="2:21" s="1" customFormat="1" ht="29.25" customHeight="1" x14ac:dyDescent="0.3">
      <c r="B102" s="33"/>
      <c r="C102" s="118" t="s">
        <v>298</v>
      </c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257">
        <v>0</v>
      </c>
      <c r="O102" s="260"/>
      <c r="P102" s="260"/>
      <c r="Q102" s="260"/>
      <c r="R102" s="35"/>
      <c r="T102" s="126"/>
      <c r="U102" s="127" t="s">
        <v>38</v>
      </c>
    </row>
    <row r="103" spans="2:21" s="1" customFormat="1" ht="18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21" s="1" customFormat="1" ht="29.25" customHeight="1" x14ac:dyDescent="0.3">
      <c r="B104" s="33"/>
      <c r="C104" s="109" t="s">
        <v>276</v>
      </c>
      <c r="D104" s="110"/>
      <c r="E104" s="110"/>
      <c r="F104" s="110"/>
      <c r="G104" s="110"/>
      <c r="H104" s="110"/>
      <c r="I104" s="110"/>
      <c r="J104" s="110"/>
      <c r="K104" s="110"/>
      <c r="L104" s="240">
        <f>ROUND(SUM(N90+N102),2)</f>
        <v>0</v>
      </c>
      <c r="M104" s="240"/>
      <c r="N104" s="240"/>
      <c r="O104" s="240"/>
      <c r="P104" s="240"/>
      <c r="Q104" s="240"/>
      <c r="R104" s="35"/>
    </row>
    <row r="105" spans="2:21" s="1" customFormat="1" ht="6.95" customHeight="1" x14ac:dyDescent="0.3"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9"/>
    </row>
    <row r="109" spans="2:21" s="1" customFormat="1" ht="6.95" customHeight="1" x14ac:dyDescent="0.3"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2"/>
    </row>
    <row r="110" spans="2:21" s="1" customFormat="1" ht="36.950000000000003" customHeight="1" x14ac:dyDescent="0.3">
      <c r="B110" s="33"/>
      <c r="C110" s="205" t="s">
        <v>299</v>
      </c>
      <c r="D110" s="249"/>
      <c r="E110" s="249"/>
      <c r="F110" s="249"/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249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30" customHeight="1" x14ac:dyDescent="0.3">
      <c r="B112" s="33"/>
      <c r="C112" s="30" t="s">
        <v>17</v>
      </c>
      <c r="D112" s="34"/>
      <c r="E112" s="34"/>
      <c r="F112" s="247" t="str">
        <f>F6</f>
        <v>Výstavba inženýrských sítí v prostoru Slatinice</v>
      </c>
      <c r="G112" s="248"/>
      <c r="H112" s="248"/>
      <c r="I112" s="248"/>
      <c r="J112" s="248"/>
      <c r="K112" s="248"/>
      <c r="L112" s="248"/>
      <c r="M112" s="248"/>
      <c r="N112" s="248"/>
      <c r="O112" s="248"/>
      <c r="P112" s="248"/>
      <c r="Q112" s="34"/>
      <c r="R112" s="35"/>
    </row>
    <row r="113" spans="2:65" ht="30" customHeight="1" x14ac:dyDescent="0.3">
      <c r="B113" s="23"/>
      <c r="C113" s="30" t="s">
        <v>283</v>
      </c>
      <c r="D113" s="26"/>
      <c r="E113" s="26"/>
      <c r="F113" s="247" t="s">
        <v>1408</v>
      </c>
      <c r="G113" s="208"/>
      <c r="H113" s="208"/>
      <c r="I113" s="208"/>
      <c r="J113" s="208"/>
      <c r="K113" s="208"/>
      <c r="L113" s="208"/>
      <c r="M113" s="208"/>
      <c r="N113" s="208"/>
      <c r="O113" s="208"/>
      <c r="P113" s="208"/>
      <c r="Q113" s="26"/>
      <c r="R113" s="24"/>
    </row>
    <row r="114" spans="2:65" ht="30" customHeight="1" x14ac:dyDescent="0.3">
      <c r="B114" s="23"/>
      <c r="C114" s="30" t="s">
        <v>285</v>
      </c>
      <c r="D114" s="26"/>
      <c r="E114" s="26"/>
      <c r="F114" s="247" t="s">
        <v>1409</v>
      </c>
      <c r="G114" s="208"/>
      <c r="H114" s="208"/>
      <c r="I114" s="208"/>
      <c r="J114" s="208"/>
      <c r="K114" s="208"/>
      <c r="L114" s="208"/>
      <c r="M114" s="208"/>
      <c r="N114" s="208"/>
      <c r="O114" s="208"/>
      <c r="P114" s="208"/>
      <c r="Q114" s="26"/>
      <c r="R114" s="24"/>
    </row>
    <row r="115" spans="2:65" s="1" customFormat="1" ht="36.950000000000003" customHeight="1" x14ac:dyDescent="0.3">
      <c r="B115" s="33"/>
      <c r="C115" s="67" t="s">
        <v>1410</v>
      </c>
      <c r="D115" s="34"/>
      <c r="E115" s="34"/>
      <c r="F115" s="221" t="str">
        <f>F9</f>
        <v>SO110618.1 - SO 11-06 - Potrubní část</v>
      </c>
      <c r="G115" s="249"/>
      <c r="H115" s="249"/>
      <c r="I115" s="249"/>
      <c r="J115" s="249"/>
      <c r="K115" s="249"/>
      <c r="L115" s="249"/>
      <c r="M115" s="249"/>
      <c r="N115" s="249"/>
      <c r="O115" s="249"/>
      <c r="P115" s="249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8" customHeight="1" x14ac:dyDescent="0.3">
      <c r="B117" s="33"/>
      <c r="C117" s="30" t="s">
        <v>21</v>
      </c>
      <c r="D117" s="34"/>
      <c r="E117" s="34"/>
      <c r="F117" s="28" t="str">
        <f>F11</f>
        <v>Slatinice</v>
      </c>
      <c r="G117" s="34"/>
      <c r="H117" s="34"/>
      <c r="I117" s="34"/>
      <c r="J117" s="34"/>
      <c r="K117" s="30" t="s">
        <v>23</v>
      </c>
      <c r="L117" s="34"/>
      <c r="M117" s="250">
        <f>IF(O11="","",O11)</f>
        <v>43193</v>
      </c>
      <c r="N117" s="250"/>
      <c r="O117" s="250"/>
      <c r="P117" s="250"/>
      <c r="Q117" s="34"/>
      <c r="R117" s="35"/>
    </row>
    <row r="118" spans="2:65" s="1" customFormat="1" ht="6.95" customHeight="1" x14ac:dyDescent="0.3">
      <c r="B118" s="33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5"/>
    </row>
    <row r="119" spans="2:65" s="1" customFormat="1" ht="15" x14ac:dyDescent="0.3">
      <c r="B119" s="33"/>
      <c r="C119" s="30" t="s">
        <v>24</v>
      </c>
      <c r="D119" s="34"/>
      <c r="E119" s="34"/>
      <c r="F119" s="28" t="str">
        <f>E14</f>
        <v>Vršanská uhelná a.s.</v>
      </c>
      <c r="G119" s="34"/>
      <c r="H119" s="34"/>
      <c r="I119" s="34"/>
      <c r="J119" s="34"/>
      <c r="K119" s="30" t="s">
        <v>30</v>
      </c>
      <c r="L119" s="34"/>
      <c r="M119" s="207" t="str">
        <f>E20</f>
        <v>PipeTech Project s.r.o.</v>
      </c>
      <c r="N119" s="207"/>
      <c r="O119" s="207"/>
      <c r="P119" s="207"/>
      <c r="Q119" s="207"/>
      <c r="R119" s="35"/>
    </row>
    <row r="120" spans="2:65" s="1" customFormat="1" ht="14.45" customHeight="1" x14ac:dyDescent="0.3">
      <c r="B120" s="33"/>
      <c r="C120" s="30" t="s">
        <v>28</v>
      </c>
      <c r="D120" s="34"/>
      <c r="E120" s="34"/>
      <c r="F120" s="28" t="str">
        <f>IF(E17="","",E17)</f>
        <v xml:space="preserve"> </v>
      </c>
      <c r="G120" s="34"/>
      <c r="H120" s="34"/>
      <c r="I120" s="34"/>
      <c r="J120" s="34"/>
      <c r="K120" s="30" t="s">
        <v>33</v>
      </c>
      <c r="L120" s="34"/>
      <c r="M120" s="207" t="str">
        <f>E23</f>
        <v>Ing. Orságová, Ing. Kessler, Ing. Vosáhlo</v>
      </c>
      <c r="N120" s="207"/>
      <c r="O120" s="207"/>
      <c r="P120" s="207"/>
      <c r="Q120" s="207"/>
      <c r="R120" s="35"/>
    </row>
    <row r="121" spans="2:65" s="1" customFormat="1" ht="10.35" customHeight="1" x14ac:dyDescent="0.3"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34"/>
      <c r="O121" s="34"/>
      <c r="P121" s="34"/>
      <c r="Q121" s="34"/>
      <c r="R121" s="35"/>
    </row>
    <row r="122" spans="2:65" s="9" customFormat="1" ht="29.25" customHeight="1" x14ac:dyDescent="0.3">
      <c r="B122" s="128"/>
      <c r="C122" s="129" t="s">
        <v>300</v>
      </c>
      <c r="D122" s="130" t="s">
        <v>301</v>
      </c>
      <c r="E122" s="130" t="s">
        <v>56</v>
      </c>
      <c r="F122" s="272" t="s">
        <v>302</v>
      </c>
      <c r="G122" s="272"/>
      <c r="H122" s="272"/>
      <c r="I122" s="272"/>
      <c r="J122" s="130" t="s">
        <v>303</v>
      </c>
      <c r="K122" s="130" t="s">
        <v>304</v>
      </c>
      <c r="L122" s="273" t="s">
        <v>305</v>
      </c>
      <c r="M122" s="273"/>
      <c r="N122" s="272" t="s">
        <v>291</v>
      </c>
      <c r="O122" s="272"/>
      <c r="P122" s="272"/>
      <c r="Q122" s="274"/>
      <c r="R122" s="131"/>
      <c r="T122" s="74" t="s">
        <v>306</v>
      </c>
      <c r="U122" s="75" t="s">
        <v>38</v>
      </c>
      <c r="V122" s="75" t="s">
        <v>307</v>
      </c>
      <c r="W122" s="75" t="s">
        <v>308</v>
      </c>
      <c r="X122" s="75" t="s">
        <v>309</v>
      </c>
      <c r="Y122" s="75" t="s">
        <v>310</v>
      </c>
      <c r="Z122" s="75" t="s">
        <v>311</v>
      </c>
      <c r="AA122" s="76" t="s">
        <v>312</v>
      </c>
    </row>
    <row r="123" spans="2:65" s="1" customFormat="1" ht="29.25" customHeight="1" x14ac:dyDescent="0.35">
      <c r="B123" s="33"/>
      <c r="C123" s="78" t="s">
        <v>287</v>
      </c>
      <c r="D123" s="34"/>
      <c r="E123" s="34"/>
      <c r="F123" s="34"/>
      <c r="G123" s="34"/>
      <c r="H123" s="34"/>
      <c r="I123" s="34"/>
      <c r="J123" s="34"/>
      <c r="K123" s="34"/>
      <c r="L123" s="34"/>
      <c r="M123" s="34"/>
      <c r="N123" s="275">
        <f>BK123</f>
        <v>0</v>
      </c>
      <c r="O123" s="276"/>
      <c r="P123" s="276"/>
      <c r="Q123" s="276"/>
      <c r="R123" s="35"/>
      <c r="T123" s="77"/>
      <c r="U123" s="49"/>
      <c r="V123" s="49"/>
      <c r="W123" s="132">
        <f>W124+W173</f>
        <v>46334.597999999998</v>
      </c>
      <c r="X123" s="49"/>
      <c r="Y123" s="132">
        <f>Y124+Y173</f>
        <v>923.1868300000001</v>
      </c>
      <c r="Z123" s="49"/>
      <c r="AA123" s="133">
        <f>AA124+AA173</f>
        <v>107.44</v>
      </c>
      <c r="AT123" s="19" t="s">
        <v>73</v>
      </c>
      <c r="AU123" s="19" t="s">
        <v>293</v>
      </c>
      <c r="BK123" s="134">
        <f>BK124+BK173</f>
        <v>0</v>
      </c>
    </row>
    <row r="124" spans="2:65" s="10" customFormat="1" ht="37.35" customHeight="1" x14ac:dyDescent="0.35">
      <c r="B124" s="135"/>
      <c r="C124" s="136"/>
      <c r="D124" s="137" t="s">
        <v>347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277">
        <f>BK124</f>
        <v>0</v>
      </c>
      <c r="O124" s="258"/>
      <c r="P124" s="258"/>
      <c r="Q124" s="258"/>
      <c r="R124" s="138"/>
      <c r="T124" s="139"/>
      <c r="U124" s="136"/>
      <c r="V124" s="136"/>
      <c r="W124" s="140">
        <f>W125+W145+W150+W156+W158+W163+W165</f>
        <v>38846.659</v>
      </c>
      <c r="X124" s="136"/>
      <c r="Y124" s="140">
        <f>Y125+Y145+Y150+Y156+Y158+Y163+Y165</f>
        <v>606.49920000000009</v>
      </c>
      <c r="Z124" s="136"/>
      <c r="AA124" s="141">
        <f>AA125+AA145+AA150+AA156+AA158+AA163+AA165</f>
        <v>107.44</v>
      </c>
      <c r="AR124" s="142" t="s">
        <v>81</v>
      </c>
      <c r="AT124" s="143" t="s">
        <v>73</v>
      </c>
      <c r="AU124" s="143" t="s">
        <v>74</v>
      </c>
      <c r="AY124" s="142" t="s">
        <v>313</v>
      </c>
      <c r="BK124" s="144">
        <f>BK125+BK145+BK150+BK156+BK158+BK163+BK165</f>
        <v>0</v>
      </c>
    </row>
    <row r="125" spans="2:65" s="10" customFormat="1" ht="19.899999999999999" customHeight="1" x14ac:dyDescent="0.3">
      <c r="B125" s="135"/>
      <c r="C125" s="136"/>
      <c r="D125" s="145" t="s">
        <v>348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69">
        <f>BK125</f>
        <v>0</v>
      </c>
      <c r="O125" s="270"/>
      <c r="P125" s="270"/>
      <c r="Q125" s="270"/>
      <c r="R125" s="138"/>
      <c r="T125" s="139"/>
      <c r="U125" s="136"/>
      <c r="V125" s="136"/>
      <c r="W125" s="140">
        <f>SUM(W126:W144)</f>
        <v>28799.826000000001</v>
      </c>
      <c r="X125" s="136"/>
      <c r="Y125" s="140">
        <f>SUM(Y126:Y144)</f>
        <v>539.28420000000006</v>
      </c>
      <c r="Z125" s="136"/>
      <c r="AA125" s="141">
        <f>SUM(AA126:AA144)</f>
        <v>107.44</v>
      </c>
      <c r="AR125" s="142" t="s">
        <v>81</v>
      </c>
      <c r="AT125" s="143" t="s">
        <v>73</v>
      </c>
      <c r="AU125" s="143" t="s">
        <v>81</v>
      </c>
      <c r="AY125" s="142" t="s">
        <v>313</v>
      </c>
      <c r="BK125" s="144">
        <f>SUM(BK126:BK144)</f>
        <v>0</v>
      </c>
    </row>
    <row r="126" spans="2:65" s="1" customFormat="1" ht="31.5" customHeight="1" x14ac:dyDescent="0.3">
      <c r="B126" s="146"/>
      <c r="C126" s="147" t="s">
        <v>81</v>
      </c>
      <c r="D126" s="147" t="s">
        <v>314</v>
      </c>
      <c r="E126" s="148" t="s">
        <v>388</v>
      </c>
      <c r="F126" s="245" t="s">
        <v>1829</v>
      </c>
      <c r="G126" s="245"/>
      <c r="H126" s="245"/>
      <c r="I126" s="245"/>
      <c r="J126" s="149" t="s">
        <v>390</v>
      </c>
      <c r="K126" s="150">
        <v>340</v>
      </c>
      <c r="L126" s="246">
        <v>0</v>
      </c>
      <c r="M126" s="246"/>
      <c r="N126" s="246">
        <f t="shared" ref="N126:N139" si="0"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0.68799999999999994</v>
      </c>
      <c r="W126" s="153">
        <f t="shared" ref="W126:W139" si="1">V126*K126</f>
        <v>233.92</v>
      </c>
      <c r="X126" s="153">
        <v>0</v>
      </c>
      <c r="Y126" s="153">
        <f t="shared" ref="Y126:Y139" si="2">X126*K126</f>
        <v>0</v>
      </c>
      <c r="Z126" s="153">
        <v>0.316</v>
      </c>
      <c r="AA126" s="154">
        <f t="shared" ref="AA126:AA139" si="3">Z126*K126</f>
        <v>107.44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ref="BE126:BE139" si="4">IF(U126="základní",N126,0)</f>
        <v>0</v>
      </c>
      <c r="BF126" s="155">
        <f t="shared" ref="BF126:BF139" si="5">IF(U126="snížená",N126,0)</f>
        <v>0</v>
      </c>
      <c r="BG126" s="155">
        <f t="shared" ref="BG126:BG139" si="6">IF(U126="zákl. přenesená",N126,0)</f>
        <v>0</v>
      </c>
      <c r="BH126" s="155">
        <f t="shared" ref="BH126:BH139" si="7">IF(U126="sníž. přenesená",N126,0)</f>
        <v>0</v>
      </c>
      <c r="BI126" s="155">
        <f t="shared" ref="BI126:BI139" si="8">IF(U126="nulová",N126,0)</f>
        <v>0</v>
      </c>
      <c r="BJ126" s="19" t="s">
        <v>81</v>
      </c>
      <c r="BK126" s="155">
        <f t="shared" ref="BK126:BK139" si="9">ROUND(L126*K126,2)</f>
        <v>0</v>
      </c>
      <c r="BL126" s="19" t="s">
        <v>318</v>
      </c>
      <c r="BM126" s="19" t="s">
        <v>1497</v>
      </c>
    </row>
    <row r="127" spans="2:65" s="1" customFormat="1" ht="31.5" customHeight="1" x14ac:dyDescent="0.3">
      <c r="B127" s="146"/>
      <c r="C127" s="147" t="s">
        <v>86</v>
      </c>
      <c r="D127" s="147" t="s">
        <v>314</v>
      </c>
      <c r="E127" s="148" t="s">
        <v>391</v>
      </c>
      <c r="F127" s="245" t="s">
        <v>1830</v>
      </c>
      <c r="G127" s="245"/>
      <c r="H127" s="245"/>
      <c r="I127" s="245"/>
      <c r="J127" s="149" t="s">
        <v>393</v>
      </c>
      <c r="K127" s="150">
        <v>60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0.2</v>
      </c>
      <c r="W127" s="153">
        <f t="shared" si="1"/>
        <v>12</v>
      </c>
      <c r="X127" s="153">
        <v>0</v>
      </c>
      <c r="Y127" s="153">
        <f t="shared" si="2"/>
        <v>0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1498</v>
      </c>
    </row>
    <row r="128" spans="2:65" s="1" customFormat="1" ht="31.5" customHeight="1" x14ac:dyDescent="0.3">
      <c r="B128" s="146"/>
      <c r="C128" s="147" t="s">
        <v>210</v>
      </c>
      <c r="D128" s="147" t="s">
        <v>314</v>
      </c>
      <c r="E128" s="148" t="s">
        <v>394</v>
      </c>
      <c r="F128" s="245" t="s">
        <v>395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 t="shared" si="1"/>
        <v>0</v>
      </c>
      <c r="X128" s="153">
        <v>0</v>
      </c>
      <c r="Y128" s="153">
        <f t="shared" si="2"/>
        <v>0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1499</v>
      </c>
    </row>
    <row r="129" spans="2:65" s="1" customFormat="1" ht="31.5" customHeight="1" x14ac:dyDescent="0.3">
      <c r="B129" s="146"/>
      <c r="C129" s="147" t="s">
        <v>318</v>
      </c>
      <c r="D129" s="147" t="s">
        <v>314</v>
      </c>
      <c r="E129" s="148" t="s">
        <v>397</v>
      </c>
      <c r="F129" s="245" t="s">
        <v>398</v>
      </c>
      <c r="G129" s="245"/>
      <c r="H129" s="245"/>
      <c r="I129" s="245"/>
      <c r="J129" s="149" t="s">
        <v>396</v>
      </c>
      <c r="K129" s="150">
        <v>20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0.70299999999999996</v>
      </c>
      <c r="W129" s="153">
        <f t="shared" si="1"/>
        <v>14.059999999999999</v>
      </c>
      <c r="X129" s="153">
        <v>8.6800000000000002E-3</v>
      </c>
      <c r="Y129" s="153">
        <f t="shared" si="2"/>
        <v>0.1736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1500</v>
      </c>
    </row>
    <row r="130" spans="2:65" s="1" customFormat="1" ht="31.5" customHeight="1" x14ac:dyDescent="0.3">
      <c r="B130" s="146"/>
      <c r="C130" s="147" t="s">
        <v>326</v>
      </c>
      <c r="D130" s="147" t="s">
        <v>314</v>
      </c>
      <c r="E130" s="148" t="s">
        <v>399</v>
      </c>
      <c r="F130" s="245" t="s">
        <v>400</v>
      </c>
      <c r="G130" s="245"/>
      <c r="H130" s="245"/>
      <c r="I130" s="245"/>
      <c r="J130" s="149" t="s">
        <v>396</v>
      </c>
      <c r="K130" s="150">
        <v>20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1.153</v>
      </c>
      <c r="W130" s="153">
        <f t="shared" si="1"/>
        <v>23.060000000000002</v>
      </c>
      <c r="X130" s="153">
        <v>1.269E-2</v>
      </c>
      <c r="Y130" s="153">
        <f t="shared" si="2"/>
        <v>0.25380000000000003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1501</v>
      </c>
    </row>
    <row r="131" spans="2:65" s="1" customFormat="1" ht="31.5" customHeight="1" x14ac:dyDescent="0.3">
      <c r="B131" s="146"/>
      <c r="C131" s="147" t="s">
        <v>368</v>
      </c>
      <c r="D131" s="147" t="s">
        <v>314</v>
      </c>
      <c r="E131" s="148" t="s">
        <v>1627</v>
      </c>
      <c r="F131" s="245" t="s">
        <v>1828</v>
      </c>
      <c r="G131" s="245"/>
      <c r="H131" s="245"/>
      <c r="I131" s="245"/>
      <c r="J131" s="149" t="s">
        <v>353</v>
      </c>
      <c r="K131" s="150">
        <v>14156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0.54700000000000004</v>
      </c>
      <c r="W131" s="153">
        <f t="shared" si="1"/>
        <v>7743.3320000000003</v>
      </c>
      <c r="X131" s="153">
        <v>3.6900000000000002E-2</v>
      </c>
      <c r="Y131" s="153">
        <f t="shared" si="2"/>
        <v>522.35640000000001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1502</v>
      </c>
    </row>
    <row r="132" spans="2:65" s="1" customFormat="1" ht="31.5" customHeight="1" x14ac:dyDescent="0.3">
      <c r="B132" s="146"/>
      <c r="C132" s="147" t="s">
        <v>372</v>
      </c>
      <c r="D132" s="147" t="s">
        <v>314</v>
      </c>
      <c r="E132" s="148" t="s">
        <v>401</v>
      </c>
      <c r="F132" s="245" t="s">
        <v>408</v>
      </c>
      <c r="G132" s="245"/>
      <c r="H132" s="245"/>
      <c r="I132" s="245"/>
      <c r="J132" s="149" t="s">
        <v>353</v>
      </c>
      <c r="K132" s="150">
        <v>200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0.112</v>
      </c>
      <c r="W132" s="153">
        <f t="shared" si="1"/>
        <v>22.400000000000002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1503</v>
      </c>
    </row>
    <row r="133" spans="2:65" s="1" customFormat="1" ht="31.5" customHeight="1" x14ac:dyDescent="0.3">
      <c r="B133" s="146"/>
      <c r="C133" s="147" t="s">
        <v>376</v>
      </c>
      <c r="D133" s="147" t="s">
        <v>314</v>
      </c>
      <c r="E133" s="148" t="s">
        <v>403</v>
      </c>
      <c r="F133" s="245" t="s">
        <v>1833</v>
      </c>
      <c r="G133" s="245"/>
      <c r="H133" s="245"/>
      <c r="I133" s="245"/>
      <c r="J133" s="149" t="s">
        <v>353</v>
      </c>
      <c r="K133" s="150">
        <v>14156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7.2999999999999995E-2</v>
      </c>
      <c r="W133" s="153">
        <f t="shared" si="1"/>
        <v>1033.3879999999999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1504</v>
      </c>
    </row>
    <row r="134" spans="2:65" s="1" customFormat="1" ht="31.5" customHeight="1" x14ac:dyDescent="0.3">
      <c r="B134" s="146"/>
      <c r="C134" s="147" t="s">
        <v>402</v>
      </c>
      <c r="D134" s="147" t="s">
        <v>314</v>
      </c>
      <c r="E134" s="148" t="s">
        <v>410</v>
      </c>
      <c r="F134" s="245" t="s">
        <v>411</v>
      </c>
      <c r="G134" s="245"/>
      <c r="H134" s="245"/>
      <c r="I134" s="245"/>
      <c r="J134" s="149" t="s">
        <v>353</v>
      </c>
      <c r="K134" s="150">
        <v>10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0.253</v>
      </c>
      <c r="W134" s="153">
        <f t="shared" si="1"/>
        <v>2.5300000000000002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1505</v>
      </c>
    </row>
    <row r="135" spans="2:65" s="1" customFormat="1" ht="31.5" customHeight="1" x14ac:dyDescent="0.3">
      <c r="B135" s="146"/>
      <c r="C135" s="147" t="s">
        <v>405</v>
      </c>
      <c r="D135" s="147" t="s">
        <v>314</v>
      </c>
      <c r="E135" s="148" t="s">
        <v>413</v>
      </c>
      <c r="F135" s="245" t="s">
        <v>414</v>
      </c>
      <c r="G135" s="245"/>
      <c r="H135" s="245"/>
      <c r="I135" s="245"/>
      <c r="J135" s="149" t="s">
        <v>387</v>
      </c>
      <c r="K135" s="150">
        <v>80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8.8999999999999996E-2</v>
      </c>
      <c r="W135" s="153">
        <f t="shared" si="1"/>
        <v>7.1199999999999992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1506</v>
      </c>
    </row>
    <row r="136" spans="2:65" s="1" customFormat="1" ht="31.5" customHeight="1" x14ac:dyDescent="0.3">
      <c r="B136" s="146"/>
      <c r="C136" s="147" t="s">
        <v>406</v>
      </c>
      <c r="D136" s="147" t="s">
        <v>314</v>
      </c>
      <c r="E136" s="148" t="s">
        <v>415</v>
      </c>
      <c r="F136" s="245" t="s">
        <v>416</v>
      </c>
      <c r="G136" s="245"/>
      <c r="H136" s="245"/>
      <c r="I136" s="245"/>
      <c r="J136" s="149" t="s">
        <v>387</v>
      </c>
      <c r="K136" s="150">
        <v>80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0.67300000000000004</v>
      </c>
      <c r="W136" s="153">
        <f t="shared" si="1"/>
        <v>53.84</v>
      </c>
      <c r="X136" s="153">
        <v>1.5599999999999999E-2</v>
      </c>
      <c r="Y136" s="153">
        <f t="shared" si="2"/>
        <v>1.248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1507</v>
      </c>
    </row>
    <row r="137" spans="2:65" s="1" customFormat="1" ht="31.5" customHeight="1" x14ac:dyDescent="0.3">
      <c r="B137" s="146"/>
      <c r="C137" s="147" t="s">
        <v>407</v>
      </c>
      <c r="D137" s="147" t="s">
        <v>314</v>
      </c>
      <c r="E137" s="148" t="s">
        <v>417</v>
      </c>
      <c r="F137" s="245" t="s">
        <v>418</v>
      </c>
      <c r="G137" s="245"/>
      <c r="H137" s="245"/>
      <c r="I137" s="245"/>
      <c r="J137" s="149" t="s">
        <v>353</v>
      </c>
      <c r="K137" s="150">
        <v>20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16.001999999999999</v>
      </c>
      <c r="W137" s="153">
        <f t="shared" si="1"/>
        <v>320.03999999999996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1508</v>
      </c>
    </row>
    <row r="138" spans="2:65" s="1" customFormat="1" ht="31.5" customHeight="1" x14ac:dyDescent="0.3">
      <c r="B138" s="146"/>
      <c r="C138" s="147" t="s">
        <v>409</v>
      </c>
      <c r="D138" s="147" t="s">
        <v>314</v>
      </c>
      <c r="E138" s="148" t="s">
        <v>359</v>
      </c>
      <c r="F138" s="245" t="s">
        <v>360</v>
      </c>
      <c r="G138" s="245"/>
      <c r="H138" s="245"/>
      <c r="I138" s="245"/>
      <c r="J138" s="149" t="s">
        <v>353</v>
      </c>
      <c r="K138" s="150">
        <v>17944</v>
      </c>
      <c r="L138" s="246">
        <v>0</v>
      </c>
      <c r="M138" s="246"/>
      <c r="N138" s="246">
        <f t="shared" si="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0.47899999999999998</v>
      </c>
      <c r="W138" s="153">
        <f t="shared" si="1"/>
        <v>8595.1759999999995</v>
      </c>
      <c r="X138" s="153">
        <v>8.4999999999999995E-4</v>
      </c>
      <c r="Y138" s="153">
        <f t="shared" si="2"/>
        <v>15.2524</v>
      </c>
      <c r="Z138" s="153">
        <v>0</v>
      </c>
      <c r="AA138" s="154">
        <f t="shared" si="3"/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 t="shared" si="4"/>
        <v>0</v>
      </c>
      <c r="BF138" s="155">
        <f t="shared" si="5"/>
        <v>0</v>
      </c>
      <c r="BG138" s="155">
        <f t="shared" si="6"/>
        <v>0</v>
      </c>
      <c r="BH138" s="155">
        <f t="shared" si="7"/>
        <v>0</v>
      </c>
      <c r="BI138" s="155">
        <f t="shared" si="8"/>
        <v>0</v>
      </c>
      <c r="BJ138" s="19" t="s">
        <v>81</v>
      </c>
      <c r="BK138" s="155">
        <f t="shared" si="9"/>
        <v>0</v>
      </c>
      <c r="BL138" s="19" t="s">
        <v>318</v>
      </c>
      <c r="BM138" s="19" t="s">
        <v>1509</v>
      </c>
    </row>
    <row r="139" spans="2:65" s="1" customFormat="1" ht="31.5" customHeight="1" x14ac:dyDescent="0.3">
      <c r="B139" s="146"/>
      <c r="C139" s="147" t="s">
        <v>412</v>
      </c>
      <c r="D139" s="147" t="s">
        <v>314</v>
      </c>
      <c r="E139" s="148" t="s">
        <v>362</v>
      </c>
      <c r="F139" s="245" t="s">
        <v>363</v>
      </c>
      <c r="G139" s="245"/>
      <c r="H139" s="245"/>
      <c r="I139" s="245"/>
      <c r="J139" s="149" t="s">
        <v>353</v>
      </c>
      <c r="K139" s="150">
        <v>14156</v>
      </c>
      <c r="L139" s="246">
        <v>0</v>
      </c>
      <c r="M139" s="246"/>
      <c r="N139" s="246">
        <f t="shared" si="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0.32700000000000001</v>
      </c>
      <c r="W139" s="153">
        <f t="shared" si="1"/>
        <v>4629.0120000000006</v>
      </c>
      <c r="X139" s="153">
        <v>0</v>
      </c>
      <c r="Y139" s="153">
        <f t="shared" si="2"/>
        <v>0</v>
      </c>
      <c r="Z139" s="153">
        <v>0</v>
      </c>
      <c r="AA139" s="154">
        <f t="shared" si="3"/>
        <v>0</v>
      </c>
      <c r="AR139" s="19" t="s">
        <v>318</v>
      </c>
      <c r="AT139" s="19" t="s">
        <v>314</v>
      </c>
      <c r="AU139" s="19" t="s">
        <v>86</v>
      </c>
      <c r="AY139" s="19" t="s">
        <v>313</v>
      </c>
      <c r="BE139" s="155">
        <f t="shared" si="4"/>
        <v>0</v>
      </c>
      <c r="BF139" s="155">
        <f t="shared" si="5"/>
        <v>0</v>
      </c>
      <c r="BG139" s="155">
        <f t="shared" si="6"/>
        <v>0</v>
      </c>
      <c r="BH139" s="155">
        <f t="shared" si="7"/>
        <v>0</v>
      </c>
      <c r="BI139" s="155">
        <f t="shared" si="8"/>
        <v>0</v>
      </c>
      <c r="BJ139" s="19" t="s">
        <v>81</v>
      </c>
      <c r="BK139" s="155">
        <f t="shared" si="9"/>
        <v>0</v>
      </c>
      <c r="BL139" s="19" t="s">
        <v>318</v>
      </c>
      <c r="BM139" s="19" t="s">
        <v>1510</v>
      </c>
    </row>
    <row r="140" spans="2:65" s="1" customFormat="1" ht="31.5" customHeight="1" x14ac:dyDescent="0.3">
      <c r="B140" s="146"/>
      <c r="C140" s="147">
        <v>15</v>
      </c>
      <c r="D140" s="147" t="s">
        <v>314</v>
      </c>
      <c r="E140" s="148" t="s">
        <v>422</v>
      </c>
      <c r="F140" s="245" t="s">
        <v>423</v>
      </c>
      <c r="G140" s="245"/>
      <c r="H140" s="245"/>
      <c r="I140" s="245"/>
      <c r="J140" s="149" t="s">
        <v>353</v>
      </c>
      <c r="K140" s="150">
        <v>13286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4.2999999999999997E-2</v>
      </c>
      <c r="W140" s="153">
        <f>V140*K140</f>
        <v>571.298</v>
      </c>
      <c r="X140" s="153">
        <v>0</v>
      </c>
      <c r="Y140" s="153">
        <f>X140*K140</f>
        <v>0</v>
      </c>
      <c r="Z140" s="153">
        <v>0</v>
      </c>
      <c r="AA140" s="154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1511</v>
      </c>
    </row>
    <row r="141" spans="2:65" s="11" customFormat="1" ht="22.5" customHeight="1" x14ac:dyDescent="0.3">
      <c r="B141" s="159"/>
      <c r="C141" s="160"/>
      <c r="D141" s="160"/>
      <c r="E141" s="161" t="s">
        <v>5</v>
      </c>
      <c r="F141" s="286" t="s">
        <v>425</v>
      </c>
      <c r="G141" s="287"/>
      <c r="H141" s="287"/>
      <c r="I141" s="287"/>
      <c r="J141" s="160"/>
      <c r="K141" s="162"/>
      <c r="L141" s="160"/>
      <c r="M141" s="160"/>
      <c r="N141" s="160"/>
      <c r="O141" s="160"/>
      <c r="P141" s="160"/>
      <c r="Q141" s="160"/>
      <c r="R141" s="163"/>
      <c r="T141" s="164"/>
      <c r="U141" s="160"/>
      <c r="V141" s="160"/>
      <c r="W141" s="160"/>
      <c r="X141" s="160"/>
      <c r="Y141" s="160"/>
      <c r="Z141" s="160"/>
      <c r="AA141" s="165"/>
      <c r="AT141" s="166" t="s">
        <v>355</v>
      </c>
      <c r="AU141" s="166" t="s">
        <v>86</v>
      </c>
      <c r="AV141" s="11" t="s">
        <v>86</v>
      </c>
      <c r="AW141" s="11" t="s">
        <v>32</v>
      </c>
      <c r="AX141" s="11" t="s">
        <v>81</v>
      </c>
      <c r="AY141" s="166" t="s">
        <v>313</v>
      </c>
    </row>
    <row r="142" spans="2:65" s="1" customFormat="1" ht="31.5" customHeight="1" x14ac:dyDescent="0.3">
      <c r="B142" s="146"/>
      <c r="C142" s="147">
        <v>16</v>
      </c>
      <c r="D142" s="147" t="s">
        <v>314</v>
      </c>
      <c r="E142" s="148" t="s">
        <v>369</v>
      </c>
      <c r="F142" s="245" t="s">
        <v>370</v>
      </c>
      <c r="G142" s="245"/>
      <c r="H142" s="245"/>
      <c r="I142" s="245"/>
      <c r="J142" s="149" t="s">
        <v>353</v>
      </c>
      <c r="K142" s="150">
        <v>13286</v>
      </c>
      <c r="L142" s="246">
        <v>0</v>
      </c>
      <c r="M142" s="246"/>
      <c r="N142" s="246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0.29899999999999999</v>
      </c>
      <c r="W142" s="153">
        <f>V142*K142</f>
        <v>3972.5139999999997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318</v>
      </c>
      <c r="AT142" s="19" t="s">
        <v>314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1512</v>
      </c>
    </row>
    <row r="143" spans="2:65" s="1" customFormat="1" ht="31.5" customHeight="1" x14ac:dyDescent="0.3">
      <c r="B143" s="146"/>
      <c r="C143" s="147">
        <v>17</v>
      </c>
      <c r="D143" s="147" t="s">
        <v>314</v>
      </c>
      <c r="E143" s="148" t="s">
        <v>428</v>
      </c>
      <c r="F143" s="245" t="s">
        <v>429</v>
      </c>
      <c r="G143" s="245"/>
      <c r="H143" s="245"/>
      <c r="I143" s="245"/>
      <c r="J143" s="149" t="s">
        <v>353</v>
      </c>
      <c r="K143" s="150">
        <v>5476</v>
      </c>
      <c r="L143" s="246">
        <v>0</v>
      </c>
      <c r="M143" s="246"/>
      <c r="N143" s="246">
        <f>ROUND(L143*K143,2)</f>
        <v>0</v>
      </c>
      <c r="O143" s="246"/>
      <c r="P143" s="246"/>
      <c r="Q143" s="246"/>
      <c r="R143" s="151"/>
      <c r="T143" s="152" t="s">
        <v>5</v>
      </c>
      <c r="U143" s="42" t="s">
        <v>39</v>
      </c>
      <c r="V143" s="153">
        <v>0.28599999999999998</v>
      </c>
      <c r="W143" s="153">
        <f>V143*K143</f>
        <v>1566.136</v>
      </c>
      <c r="X143" s="153">
        <v>0</v>
      </c>
      <c r="Y143" s="153">
        <f>X143*K143</f>
        <v>0</v>
      </c>
      <c r="Z143" s="153">
        <v>0</v>
      </c>
      <c r="AA143" s="154">
        <f>Z143*K143</f>
        <v>0</v>
      </c>
      <c r="AR143" s="19" t="s">
        <v>318</v>
      </c>
      <c r="AT143" s="19" t="s">
        <v>314</v>
      </c>
      <c r="AU143" s="19" t="s">
        <v>86</v>
      </c>
      <c r="AY143" s="19" t="s">
        <v>313</v>
      </c>
      <c r="BE143" s="155">
        <f>IF(U143="základní",N143,0)</f>
        <v>0</v>
      </c>
      <c r="BF143" s="155">
        <f>IF(U143="snížená",N143,0)</f>
        <v>0</v>
      </c>
      <c r="BG143" s="155">
        <f>IF(U143="zákl. přenesená",N143,0)</f>
        <v>0</v>
      </c>
      <c r="BH143" s="155">
        <f>IF(U143="sníž. přenesená",N143,0)</f>
        <v>0</v>
      </c>
      <c r="BI143" s="155">
        <f>IF(U143="nulová",N143,0)</f>
        <v>0</v>
      </c>
      <c r="BJ143" s="19" t="s">
        <v>81</v>
      </c>
      <c r="BK143" s="155">
        <f>ROUND(L143*K143,2)</f>
        <v>0</v>
      </c>
      <c r="BL143" s="19" t="s">
        <v>318</v>
      </c>
      <c r="BM143" s="19" t="s">
        <v>1513</v>
      </c>
    </row>
    <row r="144" spans="2:65" s="1" customFormat="1" ht="28.5" customHeight="1" x14ac:dyDescent="0.3">
      <c r="B144" s="146"/>
      <c r="C144" s="167">
        <v>18</v>
      </c>
      <c r="D144" s="167" t="s">
        <v>435</v>
      </c>
      <c r="E144" s="168" t="s">
        <v>1837</v>
      </c>
      <c r="F144" s="284" t="s">
        <v>1995</v>
      </c>
      <c r="G144" s="284"/>
      <c r="H144" s="284"/>
      <c r="I144" s="284"/>
      <c r="J144" s="169" t="s">
        <v>379</v>
      </c>
      <c r="K144" s="170">
        <v>10404</v>
      </c>
      <c r="L144" s="285">
        <v>0</v>
      </c>
      <c r="M144" s="285"/>
      <c r="N144" s="285">
        <f>ROUND(L144*K144,2)</f>
        <v>0</v>
      </c>
      <c r="O144" s="246"/>
      <c r="P144" s="246"/>
      <c r="Q144" s="246"/>
      <c r="R144" s="151"/>
      <c r="T144" s="152" t="s">
        <v>5</v>
      </c>
      <c r="U144" s="42" t="s">
        <v>39</v>
      </c>
      <c r="V144" s="153">
        <v>0</v>
      </c>
      <c r="W144" s="153">
        <f>V144*K144</f>
        <v>0</v>
      </c>
      <c r="X144" s="153">
        <v>0</v>
      </c>
      <c r="Y144" s="153">
        <f>X144*K144</f>
        <v>0</v>
      </c>
      <c r="Z144" s="153">
        <v>0</v>
      </c>
      <c r="AA144" s="154">
        <f>Z144*K144</f>
        <v>0</v>
      </c>
      <c r="AR144" s="19" t="s">
        <v>376</v>
      </c>
      <c r="AT144" s="19" t="s">
        <v>435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1838</v>
      </c>
    </row>
    <row r="145" spans="2:65" s="10" customFormat="1" ht="29.85" customHeight="1" x14ac:dyDescent="0.3">
      <c r="B145" s="135"/>
      <c r="C145" s="136"/>
      <c r="D145" s="145" t="s">
        <v>349</v>
      </c>
      <c r="E145" s="145"/>
      <c r="F145" s="145"/>
      <c r="G145" s="145"/>
      <c r="H145" s="145"/>
      <c r="I145" s="145"/>
      <c r="J145" s="145"/>
      <c r="K145" s="145"/>
      <c r="L145" s="145"/>
      <c r="M145" s="145"/>
      <c r="N145" s="269">
        <f>BK145</f>
        <v>0</v>
      </c>
      <c r="O145" s="270"/>
      <c r="P145" s="270"/>
      <c r="Q145" s="270"/>
      <c r="R145" s="138"/>
      <c r="T145" s="139"/>
      <c r="U145" s="136"/>
      <c r="V145" s="136"/>
      <c r="W145" s="140">
        <f>SUM(W146:W149)</f>
        <v>5603.5439999999999</v>
      </c>
      <c r="X145" s="136"/>
      <c r="Y145" s="140">
        <f>SUM(Y146:Y149)</f>
        <v>16.333199999999998</v>
      </c>
      <c r="Z145" s="136"/>
      <c r="AA145" s="141">
        <f>SUM(AA146:AA149)</f>
        <v>0</v>
      </c>
      <c r="AR145" s="142" t="s">
        <v>81</v>
      </c>
      <c r="AT145" s="143" t="s">
        <v>73</v>
      </c>
      <c r="AU145" s="143" t="s">
        <v>81</v>
      </c>
      <c r="AY145" s="142" t="s">
        <v>313</v>
      </c>
      <c r="BK145" s="144">
        <f>SUM(BK146:BK149)</f>
        <v>0</v>
      </c>
    </row>
    <row r="146" spans="2:65" s="1" customFormat="1" ht="31.5" customHeight="1" x14ac:dyDescent="0.3">
      <c r="B146" s="146"/>
      <c r="C146" s="147">
        <v>19</v>
      </c>
      <c r="D146" s="147" t="s">
        <v>314</v>
      </c>
      <c r="E146" s="148" t="s">
        <v>432</v>
      </c>
      <c r="F146" s="245" t="s">
        <v>433</v>
      </c>
      <c r="G146" s="245"/>
      <c r="H146" s="245"/>
      <c r="I146" s="245"/>
      <c r="J146" s="149" t="s">
        <v>387</v>
      </c>
      <c r="K146" s="150">
        <v>25128</v>
      </c>
      <c r="L146" s="246">
        <v>0</v>
      </c>
      <c r="M146" s="246"/>
      <c r="N146" s="246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0.13</v>
      </c>
      <c r="W146" s="153">
        <f>V146*K146</f>
        <v>3266.6400000000003</v>
      </c>
      <c r="X146" s="153">
        <v>0</v>
      </c>
      <c r="Y146" s="153">
        <f>X146*K146</f>
        <v>0</v>
      </c>
      <c r="Z146" s="153">
        <v>0</v>
      </c>
      <c r="AA146" s="154">
        <f>Z146*K146</f>
        <v>0</v>
      </c>
      <c r="AR146" s="19" t="s">
        <v>318</v>
      </c>
      <c r="AT146" s="19" t="s">
        <v>314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1514</v>
      </c>
    </row>
    <row r="147" spans="2:65" s="1" customFormat="1" ht="22.5" customHeight="1" x14ac:dyDescent="0.3">
      <c r="B147" s="146"/>
      <c r="C147" s="167">
        <v>20</v>
      </c>
      <c r="D147" s="167" t="s">
        <v>435</v>
      </c>
      <c r="E147" s="168" t="s">
        <v>436</v>
      </c>
      <c r="F147" s="284" t="s">
        <v>437</v>
      </c>
      <c r="G147" s="284"/>
      <c r="H147" s="284"/>
      <c r="I147" s="284"/>
      <c r="J147" s="169" t="s">
        <v>387</v>
      </c>
      <c r="K147" s="170">
        <v>25128</v>
      </c>
      <c r="L147" s="285">
        <v>0</v>
      </c>
      <c r="M147" s="285"/>
      <c r="N147" s="285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</v>
      </c>
      <c r="W147" s="153">
        <f>V147*K147</f>
        <v>0</v>
      </c>
      <c r="X147" s="153">
        <v>3.2000000000000003E-4</v>
      </c>
      <c r="Y147" s="153">
        <f>X147*K147</f>
        <v>8.0409600000000001</v>
      </c>
      <c r="Z147" s="153">
        <v>0</v>
      </c>
      <c r="AA147" s="154">
        <f>Z147*K147</f>
        <v>0</v>
      </c>
      <c r="AR147" s="19" t="s">
        <v>376</v>
      </c>
      <c r="AT147" s="19" t="s">
        <v>435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1515</v>
      </c>
    </row>
    <row r="148" spans="2:65" s="1" customFormat="1" ht="31.5" customHeight="1" x14ac:dyDescent="0.3">
      <c r="B148" s="146"/>
      <c r="C148" s="147">
        <v>21</v>
      </c>
      <c r="D148" s="147" t="s">
        <v>314</v>
      </c>
      <c r="E148" s="148" t="s">
        <v>439</v>
      </c>
      <c r="F148" s="245" t="s">
        <v>440</v>
      </c>
      <c r="G148" s="245"/>
      <c r="H148" s="245"/>
      <c r="I148" s="245"/>
      <c r="J148" s="149" t="s">
        <v>387</v>
      </c>
      <c r="K148" s="150">
        <v>18846</v>
      </c>
      <c r="L148" s="246">
        <v>0</v>
      </c>
      <c r="M148" s="246"/>
      <c r="N148" s="246">
        <f>ROUND(L148*K148,2)</f>
        <v>0</v>
      </c>
      <c r="O148" s="246"/>
      <c r="P148" s="246"/>
      <c r="Q148" s="246"/>
      <c r="R148" s="151"/>
      <c r="T148" s="152" t="s">
        <v>5</v>
      </c>
      <c r="U148" s="42" t="s">
        <v>39</v>
      </c>
      <c r="V148" s="153">
        <v>0.124</v>
      </c>
      <c r="W148" s="153">
        <f>V148*K148</f>
        <v>2336.904</v>
      </c>
      <c r="X148" s="153">
        <v>1.3999999999999999E-4</v>
      </c>
      <c r="Y148" s="153">
        <f>X148*K148</f>
        <v>2.6384399999999997</v>
      </c>
      <c r="Z148" s="153">
        <v>0</v>
      </c>
      <c r="AA148" s="154">
        <f>Z148*K148</f>
        <v>0</v>
      </c>
      <c r="AR148" s="19" t="s">
        <v>318</v>
      </c>
      <c r="AT148" s="19" t="s">
        <v>314</v>
      </c>
      <c r="AU148" s="19" t="s">
        <v>86</v>
      </c>
      <c r="AY148" s="19" t="s">
        <v>313</v>
      </c>
      <c r="BE148" s="155">
        <f>IF(U148="základní",N148,0)</f>
        <v>0</v>
      </c>
      <c r="BF148" s="155">
        <f>IF(U148="snížená",N148,0)</f>
        <v>0</v>
      </c>
      <c r="BG148" s="155">
        <f>IF(U148="zákl. přenesená",N148,0)</f>
        <v>0</v>
      </c>
      <c r="BH148" s="155">
        <f>IF(U148="sníž. přenesená",N148,0)</f>
        <v>0</v>
      </c>
      <c r="BI148" s="155">
        <f>IF(U148="nulová",N148,0)</f>
        <v>0</v>
      </c>
      <c r="BJ148" s="19" t="s">
        <v>81</v>
      </c>
      <c r="BK148" s="155">
        <f>ROUND(L148*K148,2)</f>
        <v>0</v>
      </c>
      <c r="BL148" s="19" t="s">
        <v>318</v>
      </c>
      <c r="BM148" s="19" t="s">
        <v>1516</v>
      </c>
    </row>
    <row r="149" spans="2:65" s="1" customFormat="1" ht="22.5" customHeight="1" x14ac:dyDescent="0.3">
      <c r="B149" s="146"/>
      <c r="C149" s="167">
        <v>22</v>
      </c>
      <c r="D149" s="167" t="s">
        <v>435</v>
      </c>
      <c r="E149" s="168" t="s">
        <v>442</v>
      </c>
      <c r="F149" s="284" t="s">
        <v>443</v>
      </c>
      <c r="G149" s="284"/>
      <c r="H149" s="284"/>
      <c r="I149" s="284"/>
      <c r="J149" s="169" t="s">
        <v>387</v>
      </c>
      <c r="K149" s="170">
        <v>18846</v>
      </c>
      <c r="L149" s="285">
        <v>0</v>
      </c>
      <c r="M149" s="285"/>
      <c r="N149" s="285">
        <f>ROUND(L149*K149,2)</f>
        <v>0</v>
      </c>
      <c r="O149" s="246"/>
      <c r="P149" s="246"/>
      <c r="Q149" s="246"/>
      <c r="R149" s="151"/>
      <c r="T149" s="152" t="s">
        <v>5</v>
      </c>
      <c r="U149" s="42" t="s">
        <v>39</v>
      </c>
      <c r="V149" s="153">
        <v>0</v>
      </c>
      <c r="W149" s="153">
        <f>V149*K149</f>
        <v>0</v>
      </c>
      <c r="X149" s="153">
        <v>2.9999999999999997E-4</v>
      </c>
      <c r="Y149" s="153">
        <f>X149*K149</f>
        <v>5.6537999999999995</v>
      </c>
      <c r="Z149" s="153">
        <v>0</v>
      </c>
      <c r="AA149" s="154">
        <f>Z149*K149</f>
        <v>0</v>
      </c>
      <c r="AR149" s="19" t="s">
        <v>376</v>
      </c>
      <c r="AT149" s="19" t="s">
        <v>435</v>
      </c>
      <c r="AU149" s="19" t="s">
        <v>86</v>
      </c>
      <c r="AY149" s="19" t="s">
        <v>313</v>
      </c>
      <c r="BE149" s="155">
        <f>IF(U149="základní",N149,0)</f>
        <v>0</v>
      </c>
      <c r="BF149" s="155">
        <f>IF(U149="snížená",N149,0)</f>
        <v>0</v>
      </c>
      <c r="BG149" s="155">
        <f>IF(U149="zákl. přenesená",N149,0)</f>
        <v>0</v>
      </c>
      <c r="BH149" s="155">
        <f>IF(U149="sníž. přenesená",N149,0)</f>
        <v>0</v>
      </c>
      <c r="BI149" s="155">
        <f>IF(U149="nulová",N149,0)</f>
        <v>0</v>
      </c>
      <c r="BJ149" s="19" t="s">
        <v>81</v>
      </c>
      <c r="BK149" s="155">
        <f>ROUND(L149*K149,2)</f>
        <v>0</v>
      </c>
      <c r="BL149" s="19" t="s">
        <v>318</v>
      </c>
      <c r="BM149" s="19" t="s">
        <v>1517</v>
      </c>
    </row>
    <row r="150" spans="2:65" s="10" customFormat="1" ht="29.85" customHeight="1" x14ac:dyDescent="0.3">
      <c r="B150" s="135"/>
      <c r="C150" s="136"/>
      <c r="D150" s="145" t="s">
        <v>382</v>
      </c>
      <c r="E150" s="145"/>
      <c r="F150" s="145"/>
      <c r="G150" s="145"/>
      <c r="H150" s="145"/>
      <c r="I150" s="145"/>
      <c r="J150" s="145"/>
      <c r="K150" s="145"/>
      <c r="L150" s="145"/>
      <c r="M150" s="145"/>
      <c r="N150" s="269">
        <f>BK150</f>
        <v>0</v>
      </c>
      <c r="O150" s="270"/>
      <c r="P150" s="270"/>
      <c r="Q150" s="270"/>
      <c r="R150" s="138"/>
      <c r="T150" s="139"/>
      <c r="U150" s="136"/>
      <c r="V150" s="136"/>
      <c r="W150" s="140">
        <f>SUM(W151:W155)</f>
        <v>4376.99</v>
      </c>
      <c r="X150" s="136"/>
      <c r="Y150" s="140">
        <f>SUM(Y151:Y155)</f>
        <v>42.681600000000003</v>
      </c>
      <c r="Z150" s="136"/>
      <c r="AA150" s="141">
        <f>SUM(AA151:AA155)</f>
        <v>0</v>
      </c>
      <c r="AR150" s="142" t="s">
        <v>81</v>
      </c>
      <c r="AT150" s="143" t="s">
        <v>73</v>
      </c>
      <c r="AU150" s="143" t="s">
        <v>81</v>
      </c>
      <c r="AY150" s="142" t="s">
        <v>313</v>
      </c>
      <c r="BK150" s="144">
        <f>SUM(BK151:BK155)</f>
        <v>0</v>
      </c>
    </row>
    <row r="151" spans="2:65" s="1" customFormat="1" ht="31.5" customHeight="1" x14ac:dyDescent="0.3">
      <c r="B151" s="146"/>
      <c r="C151" s="147">
        <v>23</v>
      </c>
      <c r="D151" s="147" t="s">
        <v>314</v>
      </c>
      <c r="E151" s="148" t="s">
        <v>446</v>
      </c>
      <c r="F151" s="288" t="s">
        <v>2010</v>
      </c>
      <c r="G151" s="288"/>
      <c r="H151" s="288"/>
      <c r="I151" s="288"/>
      <c r="J151" s="149" t="s">
        <v>353</v>
      </c>
      <c r="K151" s="202">
        <v>1675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1.3029999999999999</v>
      </c>
      <c r="W151" s="153">
        <f>V151*K151</f>
        <v>2182.5250000000001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1518</v>
      </c>
    </row>
    <row r="152" spans="2:65" s="1" customFormat="1" ht="31.5" customHeight="1" x14ac:dyDescent="0.3">
      <c r="B152" s="146"/>
      <c r="C152" s="147" t="s">
        <v>2012</v>
      </c>
      <c r="D152" s="147" t="s">
        <v>314</v>
      </c>
      <c r="E152" s="148" t="s">
        <v>446</v>
      </c>
      <c r="F152" s="288" t="s">
        <v>2011</v>
      </c>
      <c r="G152" s="288"/>
      <c r="H152" s="288"/>
      <c r="I152" s="288"/>
      <c r="J152" s="149" t="s">
        <v>353</v>
      </c>
      <c r="K152" s="202">
        <v>1675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1.3029999999999999</v>
      </c>
      <c r="W152" s="153">
        <f>V152*K152</f>
        <v>2182.5250000000001</v>
      </c>
      <c r="X152" s="153">
        <v>0</v>
      </c>
      <c r="Y152" s="153">
        <f>X152*K152</f>
        <v>0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1518</v>
      </c>
    </row>
    <row r="153" spans="2:65" s="1" customFormat="1" ht="31.5" customHeight="1" x14ac:dyDescent="0.3">
      <c r="B153" s="146"/>
      <c r="C153" s="147">
        <v>24</v>
      </c>
      <c r="D153" s="147" t="s">
        <v>314</v>
      </c>
      <c r="E153" s="148" t="s">
        <v>449</v>
      </c>
      <c r="F153" s="245" t="s">
        <v>450</v>
      </c>
      <c r="G153" s="245"/>
      <c r="H153" s="245"/>
      <c r="I153" s="245"/>
      <c r="J153" s="149" t="s">
        <v>353</v>
      </c>
      <c r="K153" s="150">
        <v>747</v>
      </c>
      <c r="L153" s="246">
        <v>0</v>
      </c>
      <c r="M153" s="246"/>
      <c r="N153" s="246">
        <f>ROUND(L153*K153,2)</f>
        <v>0</v>
      </c>
      <c r="O153" s="246"/>
      <c r="P153" s="246"/>
      <c r="Q153" s="246"/>
      <c r="R153" s="151"/>
      <c r="T153" s="152" t="s">
        <v>5</v>
      </c>
      <c r="U153" s="42" t="s">
        <v>39</v>
      </c>
      <c r="V153" s="153">
        <v>0</v>
      </c>
      <c r="W153" s="153">
        <f>V153*K153</f>
        <v>0</v>
      </c>
      <c r="X153" s="153">
        <v>0</v>
      </c>
      <c r="Y153" s="153">
        <f>X153*K153</f>
        <v>0</v>
      </c>
      <c r="Z153" s="153">
        <v>0</v>
      </c>
      <c r="AA153" s="154">
        <f>Z153*K153</f>
        <v>0</v>
      </c>
      <c r="AR153" s="19" t="s">
        <v>318</v>
      </c>
      <c r="AT153" s="19" t="s">
        <v>314</v>
      </c>
      <c r="AU153" s="19" t="s">
        <v>86</v>
      </c>
      <c r="AY153" s="19" t="s">
        <v>313</v>
      </c>
      <c r="BE153" s="155">
        <f>IF(U153="základní",N153,0)</f>
        <v>0</v>
      </c>
      <c r="BF153" s="155">
        <f>IF(U153="snížená",N153,0)</f>
        <v>0</v>
      </c>
      <c r="BG153" s="155">
        <f>IF(U153="zákl. přenesená",N153,0)</f>
        <v>0</v>
      </c>
      <c r="BH153" s="155">
        <f>IF(U153="sníž. přenesená",N153,0)</f>
        <v>0</v>
      </c>
      <c r="BI153" s="155">
        <f>IF(U153="nulová",N153,0)</f>
        <v>0</v>
      </c>
      <c r="BJ153" s="19" t="s">
        <v>81</v>
      </c>
      <c r="BK153" s="155">
        <f>ROUND(L153*K153,2)</f>
        <v>0</v>
      </c>
      <c r="BL153" s="19" t="s">
        <v>318</v>
      </c>
      <c r="BM153" s="19" t="s">
        <v>1519</v>
      </c>
    </row>
    <row r="154" spans="2:65" s="1" customFormat="1" ht="31.5" customHeight="1" x14ac:dyDescent="0.3">
      <c r="B154" s="146"/>
      <c r="C154" s="147">
        <v>25</v>
      </c>
      <c r="D154" s="147" t="s">
        <v>314</v>
      </c>
      <c r="E154" s="148" t="s">
        <v>1989</v>
      </c>
      <c r="F154" s="283" t="s">
        <v>456</v>
      </c>
      <c r="G154" s="283"/>
      <c r="H154" s="283"/>
      <c r="I154" s="283"/>
      <c r="J154" s="149" t="s">
        <v>387</v>
      </c>
      <c r="K154" s="150">
        <v>10</v>
      </c>
      <c r="L154" s="246">
        <v>0</v>
      </c>
      <c r="M154" s="246"/>
      <c r="N154" s="246">
        <f>ROUND(L154*K154,2)</f>
        <v>0</v>
      </c>
      <c r="O154" s="246"/>
      <c r="P154" s="246"/>
      <c r="Q154" s="246"/>
      <c r="R154" s="151"/>
      <c r="T154" s="152" t="s">
        <v>5</v>
      </c>
      <c r="U154" s="42" t="s">
        <v>39</v>
      </c>
      <c r="V154" s="153">
        <v>4.3999999999999997E-2</v>
      </c>
      <c r="W154" s="153">
        <f>V154*K154</f>
        <v>0.43999999999999995</v>
      </c>
      <c r="X154" s="153">
        <v>0</v>
      </c>
      <c r="Y154" s="153">
        <f>X154*K154</f>
        <v>0</v>
      </c>
      <c r="Z154" s="153">
        <v>0</v>
      </c>
      <c r="AA154" s="154">
        <f>Z154*K154</f>
        <v>0</v>
      </c>
      <c r="AR154" s="19" t="s">
        <v>318</v>
      </c>
      <c r="AT154" s="19" t="s">
        <v>314</v>
      </c>
      <c r="AU154" s="19" t="s">
        <v>86</v>
      </c>
      <c r="AY154" s="19" t="s">
        <v>313</v>
      </c>
      <c r="BE154" s="155">
        <f>IF(U154="základní",N154,0)</f>
        <v>0</v>
      </c>
      <c r="BF154" s="155">
        <f>IF(U154="snížená",N154,0)</f>
        <v>0</v>
      </c>
      <c r="BG154" s="155">
        <f>IF(U154="zákl. přenesená",N154,0)</f>
        <v>0</v>
      </c>
      <c r="BH154" s="155">
        <f>IF(U154="sníž. přenesená",N154,0)</f>
        <v>0</v>
      </c>
      <c r="BI154" s="155">
        <f>IF(U154="nulová",N154,0)</f>
        <v>0</v>
      </c>
      <c r="BJ154" s="19" t="s">
        <v>81</v>
      </c>
      <c r="BK154" s="155">
        <f>ROUND(L154*K154,2)</f>
        <v>0</v>
      </c>
      <c r="BL154" s="19" t="s">
        <v>318</v>
      </c>
      <c r="BM154" s="19" t="s">
        <v>1990</v>
      </c>
    </row>
    <row r="155" spans="2:65" s="1" customFormat="1" ht="31.5" customHeight="1" x14ac:dyDescent="0.3">
      <c r="B155" s="146"/>
      <c r="C155" s="147">
        <v>26</v>
      </c>
      <c r="D155" s="147" t="s">
        <v>314</v>
      </c>
      <c r="E155" s="148" t="s">
        <v>452</v>
      </c>
      <c r="F155" s="245" t="s">
        <v>453</v>
      </c>
      <c r="G155" s="245"/>
      <c r="H155" s="245"/>
      <c r="I155" s="245"/>
      <c r="J155" s="149" t="s">
        <v>353</v>
      </c>
      <c r="K155" s="150">
        <v>20</v>
      </c>
      <c r="L155" s="246">
        <v>0</v>
      </c>
      <c r="M155" s="246"/>
      <c r="N155" s="246">
        <f>ROUND(L155*K155,2)</f>
        <v>0</v>
      </c>
      <c r="O155" s="246"/>
      <c r="P155" s="246"/>
      <c r="Q155" s="246"/>
      <c r="R155" s="151"/>
      <c r="T155" s="152" t="s">
        <v>5</v>
      </c>
      <c r="U155" s="42" t="s">
        <v>39</v>
      </c>
      <c r="V155" s="153">
        <v>0.57499999999999996</v>
      </c>
      <c r="W155" s="153">
        <f>V155*K155</f>
        <v>11.5</v>
      </c>
      <c r="X155" s="153">
        <v>2.13408</v>
      </c>
      <c r="Y155" s="153">
        <f>X155*K155</f>
        <v>42.681600000000003</v>
      </c>
      <c r="Z155" s="153">
        <v>0</v>
      </c>
      <c r="AA155" s="154">
        <f>Z155*K155</f>
        <v>0</v>
      </c>
      <c r="AR155" s="19" t="s">
        <v>318</v>
      </c>
      <c r="AT155" s="19" t="s">
        <v>314</v>
      </c>
      <c r="AU155" s="19" t="s">
        <v>86</v>
      </c>
      <c r="AY155" s="19" t="s">
        <v>313</v>
      </c>
      <c r="BE155" s="155">
        <f>IF(U155="základní",N155,0)</f>
        <v>0</v>
      </c>
      <c r="BF155" s="155">
        <f>IF(U155="snížená",N155,0)</f>
        <v>0</v>
      </c>
      <c r="BG155" s="155">
        <f>IF(U155="zákl. přenesená",N155,0)</f>
        <v>0</v>
      </c>
      <c r="BH155" s="155">
        <f>IF(U155="sníž. přenesená",N155,0)</f>
        <v>0</v>
      </c>
      <c r="BI155" s="155">
        <f>IF(U155="nulová",N155,0)</f>
        <v>0</v>
      </c>
      <c r="BJ155" s="19" t="s">
        <v>81</v>
      </c>
      <c r="BK155" s="155">
        <f>ROUND(L155*K155,2)</f>
        <v>0</v>
      </c>
      <c r="BL155" s="19" t="s">
        <v>318</v>
      </c>
      <c r="BM155" s="19" t="s">
        <v>1520</v>
      </c>
    </row>
    <row r="156" spans="2:65" s="10" customFormat="1" ht="29.85" customHeight="1" x14ac:dyDescent="0.3">
      <c r="B156" s="135"/>
      <c r="C156" s="136"/>
      <c r="D156" s="145" t="s">
        <v>383</v>
      </c>
      <c r="E156" s="145"/>
      <c r="F156" s="145"/>
      <c r="G156" s="145"/>
      <c r="H156" s="145"/>
      <c r="I156" s="145"/>
      <c r="J156" s="145"/>
      <c r="K156" s="145"/>
      <c r="L156" s="145"/>
      <c r="M156" s="145"/>
      <c r="N156" s="281">
        <f>BK156</f>
        <v>0</v>
      </c>
      <c r="O156" s="282"/>
      <c r="P156" s="282"/>
      <c r="Q156" s="282"/>
      <c r="R156" s="138"/>
      <c r="T156" s="139"/>
      <c r="U156" s="136"/>
      <c r="V156" s="136"/>
      <c r="W156" s="140">
        <f>SUM(W157:W157)</f>
        <v>2.2439999999999998</v>
      </c>
      <c r="X156" s="136"/>
      <c r="Y156" s="140">
        <f>SUM(Y157:Y157)</f>
        <v>0</v>
      </c>
      <c r="Z156" s="136"/>
      <c r="AA156" s="141">
        <f>SUM(AA157:AA157)</f>
        <v>0</v>
      </c>
      <c r="AR156" s="142" t="s">
        <v>81</v>
      </c>
      <c r="AT156" s="143" t="s">
        <v>73</v>
      </c>
      <c r="AU156" s="143" t="s">
        <v>81</v>
      </c>
      <c r="AY156" s="142" t="s">
        <v>313</v>
      </c>
      <c r="BK156" s="144">
        <f>SUM(BK157:BK157)</f>
        <v>0</v>
      </c>
    </row>
    <row r="157" spans="2:65" s="1" customFormat="1" ht="31.5" customHeight="1" x14ac:dyDescent="0.3">
      <c r="B157" s="146"/>
      <c r="C157" s="147">
        <v>27</v>
      </c>
      <c r="D157" s="147" t="s">
        <v>314</v>
      </c>
      <c r="E157" s="148" t="s">
        <v>458</v>
      </c>
      <c r="F157" s="283" t="s">
        <v>2002</v>
      </c>
      <c r="G157" s="283"/>
      <c r="H157" s="283"/>
      <c r="I157" s="283"/>
      <c r="J157" s="149" t="s">
        <v>387</v>
      </c>
      <c r="K157" s="150">
        <v>51</v>
      </c>
      <c r="L157" s="246">
        <v>0</v>
      </c>
      <c r="M157" s="246"/>
      <c r="N157" s="246">
        <f>ROUND(L157*K157,2)</f>
        <v>0</v>
      </c>
      <c r="O157" s="246"/>
      <c r="P157" s="246"/>
      <c r="Q157" s="246"/>
      <c r="R157" s="151"/>
      <c r="T157" s="152" t="s">
        <v>5</v>
      </c>
      <c r="U157" s="42" t="s">
        <v>39</v>
      </c>
      <c r="V157" s="153">
        <v>4.3999999999999997E-2</v>
      </c>
      <c r="W157" s="153">
        <f>V157*K157</f>
        <v>2.2439999999999998</v>
      </c>
      <c r="X157" s="153">
        <v>0</v>
      </c>
      <c r="Y157" s="153">
        <f>X157*K157</f>
        <v>0</v>
      </c>
      <c r="Z157" s="153">
        <v>0</v>
      </c>
      <c r="AA157" s="154">
        <f>Z157*K157</f>
        <v>0</v>
      </c>
      <c r="AR157" s="19" t="s">
        <v>318</v>
      </c>
      <c r="AT157" s="19" t="s">
        <v>314</v>
      </c>
      <c r="AU157" s="19" t="s">
        <v>86</v>
      </c>
      <c r="AY157" s="19" t="s">
        <v>313</v>
      </c>
      <c r="BE157" s="155">
        <f>IF(U157="základní",N157,0)</f>
        <v>0</v>
      </c>
      <c r="BF157" s="155">
        <f>IF(U157="snížená",N157,0)</f>
        <v>0</v>
      </c>
      <c r="BG157" s="155">
        <f>IF(U157="zákl. přenesená",N157,0)</f>
        <v>0</v>
      </c>
      <c r="BH157" s="155">
        <f>IF(U157="sníž. přenesená",N157,0)</f>
        <v>0</v>
      </c>
      <c r="BI157" s="155">
        <f>IF(U157="nulová",N157,0)</f>
        <v>0</v>
      </c>
      <c r="BJ157" s="19" t="s">
        <v>81</v>
      </c>
      <c r="BK157" s="155">
        <f>ROUND(L157*K157,2)</f>
        <v>0</v>
      </c>
      <c r="BL157" s="19" t="s">
        <v>318</v>
      </c>
      <c r="BM157" s="19" t="s">
        <v>1521</v>
      </c>
    </row>
    <row r="158" spans="2:65" s="10" customFormat="1" ht="29.85" customHeight="1" x14ac:dyDescent="0.3">
      <c r="B158" s="135"/>
      <c r="C158" s="136"/>
      <c r="D158" s="145" t="s">
        <v>384</v>
      </c>
      <c r="E158" s="145"/>
      <c r="F158" s="145"/>
      <c r="G158" s="145"/>
      <c r="H158" s="145"/>
      <c r="I158" s="145"/>
      <c r="J158" s="145"/>
      <c r="K158" s="145"/>
      <c r="L158" s="145"/>
      <c r="M158" s="145"/>
      <c r="N158" s="281">
        <f>BK158</f>
        <v>0</v>
      </c>
      <c r="O158" s="282"/>
      <c r="P158" s="282"/>
      <c r="Q158" s="282"/>
      <c r="R158" s="138"/>
      <c r="T158" s="139"/>
      <c r="U158" s="136"/>
      <c r="V158" s="136"/>
      <c r="W158" s="140">
        <f>SUM(W159:W162)</f>
        <v>58.95</v>
      </c>
      <c r="X158" s="136"/>
      <c r="Y158" s="140">
        <f>SUM(Y159:Y162)</f>
        <v>8.2001999999999988</v>
      </c>
      <c r="Z158" s="136"/>
      <c r="AA158" s="141">
        <f>SUM(AA159:AA162)</f>
        <v>0</v>
      </c>
      <c r="AR158" s="142" t="s">
        <v>81</v>
      </c>
      <c r="AT158" s="143" t="s">
        <v>73</v>
      </c>
      <c r="AU158" s="143" t="s">
        <v>81</v>
      </c>
      <c r="AY158" s="142" t="s">
        <v>313</v>
      </c>
      <c r="BK158" s="144">
        <f>SUM(BK159:BK162)</f>
        <v>0</v>
      </c>
    </row>
    <row r="159" spans="2:65" s="1" customFormat="1" ht="31.5" customHeight="1" x14ac:dyDescent="0.3">
      <c r="B159" s="146"/>
      <c r="C159" s="147">
        <v>28</v>
      </c>
      <c r="D159" s="147" t="s">
        <v>314</v>
      </c>
      <c r="E159" s="148" t="s">
        <v>460</v>
      </c>
      <c r="F159" s="245" t="s">
        <v>461</v>
      </c>
      <c r="G159" s="245"/>
      <c r="H159" s="245"/>
      <c r="I159" s="245"/>
      <c r="J159" s="149" t="s">
        <v>462</v>
      </c>
      <c r="K159" s="150">
        <v>30</v>
      </c>
      <c r="L159" s="246">
        <v>0</v>
      </c>
      <c r="M159" s="246"/>
      <c r="N159" s="246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1.5620000000000001</v>
      </c>
      <c r="W159" s="153">
        <f>V159*K159</f>
        <v>46.86</v>
      </c>
      <c r="X159" s="153">
        <v>9.1800000000000007E-3</v>
      </c>
      <c r="Y159" s="153">
        <f>X159*K159</f>
        <v>0.27540000000000003</v>
      </c>
      <c r="Z159" s="153">
        <v>0</v>
      </c>
      <c r="AA159" s="154">
        <f>Z159*K159</f>
        <v>0</v>
      </c>
      <c r="AR159" s="19" t="s">
        <v>318</v>
      </c>
      <c r="AT159" s="19" t="s">
        <v>314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1522</v>
      </c>
    </row>
    <row r="160" spans="2:65" s="1" customFormat="1" ht="31.5" customHeight="1" x14ac:dyDescent="0.3">
      <c r="B160" s="146"/>
      <c r="C160" s="167">
        <v>29</v>
      </c>
      <c r="D160" s="167" t="s">
        <v>435</v>
      </c>
      <c r="E160" s="168" t="s">
        <v>464</v>
      </c>
      <c r="F160" s="284" t="s">
        <v>465</v>
      </c>
      <c r="G160" s="284"/>
      <c r="H160" s="284"/>
      <c r="I160" s="284"/>
      <c r="J160" s="169" t="s">
        <v>462</v>
      </c>
      <c r="K160" s="170">
        <v>30</v>
      </c>
      <c r="L160" s="285">
        <v>0</v>
      </c>
      <c r="M160" s="285"/>
      <c r="N160" s="285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0</v>
      </c>
      <c r="W160" s="153">
        <f>V160*K160</f>
        <v>0</v>
      </c>
      <c r="X160" s="153">
        <v>0.26400000000000001</v>
      </c>
      <c r="Y160" s="153">
        <f>X160*K160</f>
        <v>7.92</v>
      </c>
      <c r="Z160" s="153">
        <v>0</v>
      </c>
      <c r="AA160" s="154">
        <f>Z160*K160</f>
        <v>0</v>
      </c>
      <c r="AR160" s="19" t="s">
        <v>376</v>
      </c>
      <c r="AT160" s="19" t="s">
        <v>435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1523</v>
      </c>
    </row>
    <row r="161" spans="2:65" s="1" customFormat="1" ht="31.5" customHeight="1" x14ac:dyDescent="0.3">
      <c r="B161" s="146"/>
      <c r="C161" s="147">
        <v>30</v>
      </c>
      <c r="D161" s="147" t="s">
        <v>314</v>
      </c>
      <c r="E161" s="148" t="s">
        <v>467</v>
      </c>
      <c r="F161" s="245" t="s">
        <v>468</v>
      </c>
      <c r="G161" s="245"/>
      <c r="H161" s="245"/>
      <c r="I161" s="245"/>
      <c r="J161" s="149" t="s">
        <v>462</v>
      </c>
      <c r="K161" s="150">
        <v>30</v>
      </c>
      <c r="L161" s="246">
        <v>0</v>
      </c>
      <c r="M161" s="246"/>
      <c r="N161" s="246">
        <f>ROUND(L161*K161,2)</f>
        <v>0</v>
      </c>
      <c r="O161" s="246"/>
      <c r="P161" s="246"/>
      <c r="Q161" s="246"/>
      <c r="R161" s="151"/>
      <c r="T161" s="152" t="s">
        <v>5</v>
      </c>
      <c r="U161" s="42" t="s">
        <v>39</v>
      </c>
      <c r="V161" s="153">
        <v>0.40300000000000002</v>
      </c>
      <c r="W161" s="153">
        <f>V161*K161</f>
        <v>12.09</v>
      </c>
      <c r="X161" s="153">
        <v>1.6000000000000001E-4</v>
      </c>
      <c r="Y161" s="153">
        <f>X161*K161</f>
        <v>4.8000000000000004E-3</v>
      </c>
      <c r="Z161" s="153">
        <v>0</v>
      </c>
      <c r="AA161" s="154">
        <f>Z161*K161</f>
        <v>0</v>
      </c>
      <c r="AR161" s="19" t="s">
        <v>318</v>
      </c>
      <c r="AT161" s="19" t="s">
        <v>314</v>
      </c>
      <c r="AU161" s="19" t="s">
        <v>86</v>
      </c>
      <c r="AY161" s="19" t="s">
        <v>313</v>
      </c>
      <c r="BE161" s="155">
        <f>IF(U161="základní",N161,0)</f>
        <v>0</v>
      </c>
      <c r="BF161" s="155">
        <f>IF(U161="snížená",N161,0)</f>
        <v>0</v>
      </c>
      <c r="BG161" s="155">
        <f>IF(U161="zákl. přenesená",N161,0)</f>
        <v>0</v>
      </c>
      <c r="BH161" s="155">
        <f>IF(U161="sníž. přenesená",N161,0)</f>
        <v>0</v>
      </c>
      <c r="BI161" s="155">
        <f>IF(U161="nulová",N161,0)</f>
        <v>0</v>
      </c>
      <c r="BJ161" s="19" t="s">
        <v>81</v>
      </c>
      <c r="BK161" s="155">
        <f>ROUND(L161*K161,2)</f>
        <v>0</v>
      </c>
      <c r="BL161" s="19" t="s">
        <v>318</v>
      </c>
      <c r="BM161" s="19" t="s">
        <v>1524</v>
      </c>
    </row>
    <row r="162" spans="2:65" s="1" customFormat="1" ht="22.5" customHeight="1" x14ac:dyDescent="0.3">
      <c r="B162" s="146"/>
      <c r="C162" s="147">
        <v>31</v>
      </c>
      <c r="D162" s="147" t="s">
        <v>314</v>
      </c>
      <c r="E162" s="148" t="s">
        <v>470</v>
      </c>
      <c r="F162" s="245" t="s">
        <v>471</v>
      </c>
      <c r="G162" s="245"/>
      <c r="H162" s="245"/>
      <c r="I162" s="245"/>
      <c r="J162" s="149" t="s">
        <v>396</v>
      </c>
      <c r="K162" s="150">
        <v>0</v>
      </c>
      <c r="L162" s="246">
        <v>0</v>
      </c>
      <c r="M162" s="246"/>
      <c r="N162" s="246">
        <f>ROUND(L162*K162,2)</f>
        <v>0</v>
      </c>
      <c r="O162" s="246"/>
      <c r="P162" s="246"/>
      <c r="Q162" s="246"/>
      <c r="R162" s="151"/>
      <c r="T162" s="152" t="s">
        <v>5</v>
      </c>
      <c r="U162" s="42" t="s">
        <v>39</v>
      </c>
      <c r="V162" s="153">
        <v>2.7E-2</v>
      </c>
      <c r="W162" s="153">
        <f>V162*K162</f>
        <v>0</v>
      </c>
      <c r="X162" s="153">
        <v>1.2999999999999999E-4</v>
      </c>
      <c r="Y162" s="153">
        <f>X162*K162</f>
        <v>0</v>
      </c>
      <c r="Z162" s="153">
        <v>0</v>
      </c>
      <c r="AA162" s="154">
        <f>Z162*K162</f>
        <v>0</v>
      </c>
      <c r="AR162" s="19" t="s">
        <v>318</v>
      </c>
      <c r="AT162" s="19" t="s">
        <v>314</v>
      </c>
      <c r="AU162" s="19" t="s">
        <v>86</v>
      </c>
      <c r="AY162" s="19" t="s">
        <v>313</v>
      </c>
      <c r="BE162" s="155">
        <f>IF(U162="základní",N162,0)</f>
        <v>0</v>
      </c>
      <c r="BF162" s="155">
        <f>IF(U162="snížená",N162,0)</f>
        <v>0</v>
      </c>
      <c r="BG162" s="155">
        <f>IF(U162="zákl. přenesená",N162,0)</f>
        <v>0</v>
      </c>
      <c r="BH162" s="155">
        <f>IF(U162="sníž. přenesená",N162,0)</f>
        <v>0</v>
      </c>
      <c r="BI162" s="155">
        <f>IF(U162="nulová",N162,0)</f>
        <v>0</v>
      </c>
      <c r="BJ162" s="19" t="s">
        <v>81</v>
      </c>
      <c r="BK162" s="155">
        <f>ROUND(L162*K162,2)</f>
        <v>0</v>
      </c>
      <c r="BL162" s="19" t="s">
        <v>318</v>
      </c>
      <c r="BM162" s="19" t="s">
        <v>1525</v>
      </c>
    </row>
    <row r="163" spans="2:65" s="10" customFormat="1" ht="29.85" customHeight="1" x14ac:dyDescent="0.3">
      <c r="B163" s="135"/>
      <c r="C163" s="136"/>
      <c r="D163" s="145" t="s">
        <v>385</v>
      </c>
      <c r="E163" s="145"/>
      <c r="F163" s="145"/>
      <c r="G163" s="145"/>
      <c r="H163" s="145"/>
      <c r="I163" s="145"/>
      <c r="J163" s="145"/>
      <c r="K163" s="145"/>
      <c r="L163" s="145"/>
      <c r="M163" s="145"/>
      <c r="N163" s="281">
        <f>BK163</f>
        <v>0</v>
      </c>
      <c r="O163" s="282"/>
      <c r="P163" s="282"/>
      <c r="Q163" s="282"/>
      <c r="R163" s="138"/>
      <c r="T163" s="139"/>
      <c r="U163" s="136"/>
      <c r="V163" s="136"/>
      <c r="W163" s="140">
        <f>SUM(W164:W164)</f>
        <v>0</v>
      </c>
      <c r="X163" s="136"/>
      <c r="Y163" s="140">
        <f>SUM(Y164:Y164)</f>
        <v>0</v>
      </c>
      <c r="Z163" s="136"/>
      <c r="AA163" s="141">
        <f>SUM(AA164:AA164)</f>
        <v>0</v>
      </c>
      <c r="AR163" s="142" t="s">
        <v>81</v>
      </c>
      <c r="AT163" s="143" t="s">
        <v>73</v>
      </c>
      <c r="AU163" s="143" t="s">
        <v>81</v>
      </c>
      <c r="AY163" s="142" t="s">
        <v>313</v>
      </c>
      <c r="BK163" s="144">
        <f>SUM(BK164:BK164)</f>
        <v>0</v>
      </c>
    </row>
    <row r="164" spans="2:65" s="1" customFormat="1" ht="57" customHeight="1" x14ac:dyDescent="0.3">
      <c r="B164" s="146"/>
      <c r="C164" s="147">
        <v>32</v>
      </c>
      <c r="D164" s="147" t="s">
        <v>314</v>
      </c>
      <c r="E164" s="148" t="s">
        <v>474</v>
      </c>
      <c r="F164" s="245" t="s">
        <v>475</v>
      </c>
      <c r="G164" s="245"/>
      <c r="H164" s="245"/>
      <c r="I164" s="245"/>
      <c r="J164" s="149" t="s">
        <v>396</v>
      </c>
      <c r="K164" s="150">
        <v>20</v>
      </c>
      <c r="L164" s="246">
        <v>0</v>
      </c>
      <c r="M164" s="246"/>
      <c r="N164" s="246">
        <f>ROUND(L164*K164,2)</f>
        <v>0</v>
      </c>
      <c r="O164" s="246"/>
      <c r="P164" s="246"/>
      <c r="Q164" s="246"/>
      <c r="R164" s="151"/>
      <c r="T164" s="152" t="s">
        <v>5</v>
      </c>
      <c r="U164" s="42" t="s">
        <v>39</v>
      </c>
      <c r="V164" s="153">
        <v>0</v>
      </c>
      <c r="W164" s="153">
        <f>V164*K164</f>
        <v>0</v>
      </c>
      <c r="X164" s="153">
        <v>0</v>
      </c>
      <c r="Y164" s="153">
        <f>X164*K164</f>
        <v>0</v>
      </c>
      <c r="Z164" s="153">
        <v>0</v>
      </c>
      <c r="AA164" s="154">
        <f>Z164*K164</f>
        <v>0</v>
      </c>
      <c r="AR164" s="19" t="s">
        <v>318</v>
      </c>
      <c r="AT164" s="19" t="s">
        <v>314</v>
      </c>
      <c r="AU164" s="19" t="s">
        <v>86</v>
      </c>
      <c r="AY164" s="19" t="s">
        <v>313</v>
      </c>
      <c r="BE164" s="155">
        <f>IF(U164="základní",N164,0)</f>
        <v>0</v>
      </c>
      <c r="BF164" s="155">
        <f>IF(U164="snížená",N164,0)</f>
        <v>0</v>
      </c>
      <c r="BG164" s="155">
        <f>IF(U164="zákl. přenesená",N164,0)</f>
        <v>0</v>
      </c>
      <c r="BH164" s="155">
        <f>IF(U164="sníž. přenesená",N164,0)</f>
        <v>0</v>
      </c>
      <c r="BI164" s="155">
        <f>IF(U164="nulová",N164,0)</f>
        <v>0</v>
      </c>
      <c r="BJ164" s="19" t="s">
        <v>81</v>
      </c>
      <c r="BK164" s="155">
        <f>ROUND(L164*K164,2)</f>
        <v>0</v>
      </c>
      <c r="BL164" s="19" t="s">
        <v>318</v>
      </c>
      <c r="BM164" s="19" t="s">
        <v>1526</v>
      </c>
    </row>
    <row r="165" spans="2:65" s="10" customFormat="1" ht="29.85" customHeight="1" x14ac:dyDescent="0.3">
      <c r="B165" s="135"/>
      <c r="C165" s="136"/>
      <c r="D165" s="145" t="s">
        <v>386</v>
      </c>
      <c r="E165" s="145"/>
      <c r="F165" s="145"/>
      <c r="G165" s="145"/>
      <c r="H165" s="145"/>
      <c r="I165" s="145"/>
      <c r="J165" s="145"/>
      <c r="K165" s="145"/>
      <c r="L165" s="145"/>
      <c r="M165" s="145"/>
      <c r="N165" s="281">
        <f>BK165</f>
        <v>0</v>
      </c>
      <c r="O165" s="282"/>
      <c r="P165" s="282"/>
      <c r="Q165" s="282"/>
      <c r="R165" s="138"/>
      <c r="T165" s="139"/>
      <c r="U165" s="136"/>
      <c r="V165" s="136"/>
      <c r="W165" s="140">
        <f>SUM(W166:W172)</f>
        <v>5.1050000000000004</v>
      </c>
      <c r="X165" s="136"/>
      <c r="Y165" s="140">
        <f>SUM(Y166:Y172)</f>
        <v>0</v>
      </c>
      <c r="Z165" s="136"/>
      <c r="AA165" s="141">
        <f>SUM(AA166:AA172)</f>
        <v>0</v>
      </c>
      <c r="AR165" s="142" t="s">
        <v>81</v>
      </c>
      <c r="AT165" s="143" t="s">
        <v>73</v>
      </c>
      <c r="AU165" s="143" t="s">
        <v>81</v>
      </c>
      <c r="AY165" s="142" t="s">
        <v>313</v>
      </c>
      <c r="BK165" s="144">
        <f>SUM(BK166:BK172)</f>
        <v>0</v>
      </c>
    </row>
    <row r="166" spans="2:65" s="1" customFormat="1" ht="31.5" customHeight="1" x14ac:dyDescent="0.3">
      <c r="B166" s="146"/>
      <c r="C166" s="147">
        <v>33</v>
      </c>
      <c r="D166" s="147" t="s">
        <v>314</v>
      </c>
      <c r="E166" s="148" t="s">
        <v>476</v>
      </c>
      <c r="F166" s="245" t="s">
        <v>477</v>
      </c>
      <c r="G166" s="245"/>
      <c r="H166" s="245"/>
      <c r="I166" s="245"/>
      <c r="J166" s="149" t="s">
        <v>379</v>
      </c>
      <c r="K166" s="150">
        <v>5</v>
      </c>
      <c r="L166" s="246">
        <v>0</v>
      </c>
      <c r="M166" s="246"/>
      <c r="N166" s="246">
        <f>ROUND(L166*K166,2)</f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0</v>
      </c>
      <c r="W166" s="153">
        <f>V166*K166</f>
        <v>0</v>
      </c>
      <c r="X166" s="153">
        <v>0</v>
      </c>
      <c r="Y166" s="153">
        <f>X166*K166</f>
        <v>0</v>
      </c>
      <c r="Z166" s="153">
        <v>0</v>
      </c>
      <c r="AA166" s="154">
        <f>Z166*K166</f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>IF(U166="základní",N166,0)</f>
        <v>0</v>
      </c>
      <c r="BF166" s="155">
        <f>IF(U166="snížená",N166,0)</f>
        <v>0</v>
      </c>
      <c r="BG166" s="155">
        <f>IF(U166="zákl. přenesená",N166,0)</f>
        <v>0</v>
      </c>
      <c r="BH166" s="155">
        <f>IF(U166="sníž. přenesená",N166,0)</f>
        <v>0</v>
      </c>
      <c r="BI166" s="155">
        <f>IF(U166="nulová",N166,0)</f>
        <v>0</v>
      </c>
      <c r="BJ166" s="19" t="s">
        <v>81</v>
      </c>
      <c r="BK166" s="155">
        <f>ROUND(L166*K166,2)</f>
        <v>0</v>
      </c>
      <c r="BL166" s="19" t="s">
        <v>318</v>
      </c>
      <c r="BM166" s="19" t="s">
        <v>1527</v>
      </c>
    </row>
    <row r="167" spans="2:65" s="1" customFormat="1" ht="44.25" customHeight="1" x14ac:dyDescent="0.3">
      <c r="B167" s="146"/>
      <c r="C167" s="147">
        <v>34</v>
      </c>
      <c r="D167" s="147" t="s">
        <v>314</v>
      </c>
      <c r="E167" s="148" t="s">
        <v>1329</v>
      </c>
      <c r="F167" s="245" t="s">
        <v>1330</v>
      </c>
      <c r="G167" s="245"/>
      <c r="H167" s="245"/>
      <c r="I167" s="245"/>
      <c r="J167" s="149" t="s">
        <v>379</v>
      </c>
      <c r="K167" s="150">
        <v>5</v>
      </c>
      <c r="L167" s="246">
        <v>0</v>
      </c>
      <c r="M167" s="246"/>
      <c r="N167" s="246">
        <f t="shared" ref="N167:N172" si="10">ROUND(L167*K167,2)</f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0</v>
      </c>
      <c r="W167" s="153">
        <f t="shared" ref="W167:W172" si="11">V167*K167</f>
        <v>0</v>
      </c>
      <c r="X167" s="153">
        <v>0</v>
      </c>
      <c r="Y167" s="153">
        <f t="shared" ref="Y167:Y172" si="12">X167*K167</f>
        <v>0</v>
      </c>
      <c r="Z167" s="153">
        <v>0</v>
      </c>
      <c r="AA167" s="154">
        <f t="shared" ref="AA167:AA172" si="13">Z167*K167</f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ref="BE167:BE172" si="14">IF(U167="základní",N167,0)</f>
        <v>0</v>
      </c>
      <c r="BF167" s="155">
        <f t="shared" ref="BF167:BF172" si="15">IF(U167="snížená",N167,0)</f>
        <v>0</v>
      </c>
      <c r="BG167" s="155">
        <f t="shared" ref="BG167:BG172" si="16">IF(U167="zákl. přenesená",N167,0)</f>
        <v>0</v>
      </c>
      <c r="BH167" s="155">
        <f t="shared" ref="BH167:BH172" si="17">IF(U167="sníž. přenesená",N167,0)</f>
        <v>0</v>
      </c>
      <c r="BI167" s="155">
        <f t="shared" ref="BI167:BI172" si="18">IF(U167="nulová",N167,0)</f>
        <v>0</v>
      </c>
      <c r="BJ167" s="19" t="s">
        <v>81</v>
      </c>
      <c r="BK167" s="155">
        <f t="shared" ref="BK167:BK172" si="19">ROUND(L167*K167,2)</f>
        <v>0</v>
      </c>
      <c r="BL167" s="19" t="s">
        <v>318</v>
      </c>
      <c r="BM167" s="19" t="s">
        <v>1827</v>
      </c>
    </row>
    <row r="168" spans="2:65" s="1" customFormat="1" ht="31.5" customHeight="1" x14ac:dyDescent="0.3">
      <c r="B168" s="146"/>
      <c r="C168" s="147">
        <v>35</v>
      </c>
      <c r="D168" s="147" t="s">
        <v>314</v>
      </c>
      <c r="E168" s="148" t="s">
        <v>478</v>
      </c>
      <c r="F168" s="245" t="s">
        <v>479</v>
      </c>
      <c r="G168" s="245"/>
      <c r="H168" s="245"/>
      <c r="I168" s="245"/>
      <c r="J168" s="149" t="s">
        <v>379</v>
      </c>
      <c r="K168" s="150">
        <v>5</v>
      </c>
      <c r="L168" s="246">
        <v>0</v>
      </c>
      <c r="M168" s="246"/>
      <c r="N168" s="246">
        <f t="shared" si="10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0.03</v>
      </c>
      <c r="W168" s="153">
        <f t="shared" si="11"/>
        <v>0.15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1757</v>
      </c>
    </row>
    <row r="169" spans="2:65" s="1" customFormat="1" ht="31.5" customHeight="1" x14ac:dyDescent="0.3">
      <c r="B169" s="146"/>
      <c r="C169" s="147">
        <v>36</v>
      </c>
      <c r="D169" s="147" t="s">
        <v>314</v>
      </c>
      <c r="E169" s="148" t="s">
        <v>480</v>
      </c>
      <c r="F169" s="245" t="s">
        <v>481</v>
      </c>
      <c r="G169" s="245"/>
      <c r="H169" s="245"/>
      <c r="I169" s="245"/>
      <c r="J169" s="149" t="s">
        <v>379</v>
      </c>
      <c r="K169" s="150">
        <v>5</v>
      </c>
      <c r="L169" s="246">
        <v>0</v>
      </c>
      <c r="M169" s="246"/>
      <c r="N169" s="246">
        <f t="shared" si="10"/>
        <v>0</v>
      </c>
      <c r="O169" s="246"/>
      <c r="P169" s="246"/>
      <c r="Q169" s="246"/>
      <c r="R169" s="151"/>
      <c r="T169" s="152" t="s">
        <v>5</v>
      </c>
      <c r="U169" s="42" t="s">
        <v>39</v>
      </c>
      <c r="V169" s="153">
        <v>2E-3</v>
      </c>
      <c r="W169" s="153">
        <f t="shared" si="11"/>
        <v>0.01</v>
      </c>
      <c r="X169" s="153">
        <v>0</v>
      </c>
      <c r="Y169" s="153">
        <f t="shared" si="12"/>
        <v>0</v>
      </c>
      <c r="Z169" s="153">
        <v>0</v>
      </c>
      <c r="AA169" s="154">
        <f t="shared" si="13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4"/>
        <v>0</v>
      </c>
      <c r="BF169" s="155">
        <f t="shared" si="15"/>
        <v>0</v>
      </c>
      <c r="BG169" s="155">
        <f t="shared" si="16"/>
        <v>0</v>
      </c>
      <c r="BH169" s="155">
        <f t="shared" si="17"/>
        <v>0</v>
      </c>
      <c r="BI169" s="155">
        <f t="shared" si="18"/>
        <v>0</v>
      </c>
      <c r="BJ169" s="19" t="s">
        <v>81</v>
      </c>
      <c r="BK169" s="155">
        <f t="shared" si="19"/>
        <v>0</v>
      </c>
      <c r="BL169" s="19" t="s">
        <v>318</v>
      </c>
      <c r="BM169" s="19" t="s">
        <v>1758</v>
      </c>
    </row>
    <row r="170" spans="2:65" s="1" customFormat="1" ht="31.5" customHeight="1" x14ac:dyDescent="0.3">
      <c r="B170" s="146"/>
      <c r="C170" s="147">
        <v>37</v>
      </c>
      <c r="D170" s="147" t="s">
        <v>314</v>
      </c>
      <c r="E170" s="148" t="s">
        <v>482</v>
      </c>
      <c r="F170" s="245" t="s">
        <v>483</v>
      </c>
      <c r="G170" s="245"/>
      <c r="H170" s="245"/>
      <c r="I170" s="245"/>
      <c r="J170" s="149" t="s">
        <v>379</v>
      </c>
      <c r="K170" s="150">
        <v>5</v>
      </c>
      <c r="L170" s="246">
        <v>0</v>
      </c>
      <c r="M170" s="246"/>
      <c r="N170" s="246">
        <f t="shared" si="10"/>
        <v>0</v>
      </c>
      <c r="O170" s="246"/>
      <c r="P170" s="246"/>
      <c r="Q170" s="246"/>
      <c r="R170" s="151"/>
      <c r="T170" s="152" t="s">
        <v>5</v>
      </c>
      <c r="U170" s="42" t="s">
        <v>39</v>
      </c>
      <c r="V170" s="153">
        <v>3.2000000000000001E-2</v>
      </c>
      <c r="W170" s="153">
        <f t="shared" si="11"/>
        <v>0.16</v>
      </c>
      <c r="X170" s="153">
        <v>0</v>
      </c>
      <c r="Y170" s="153">
        <f t="shared" si="12"/>
        <v>0</v>
      </c>
      <c r="Z170" s="153">
        <v>0</v>
      </c>
      <c r="AA170" s="154">
        <f t="shared" si="13"/>
        <v>0</v>
      </c>
      <c r="AR170" s="19" t="s">
        <v>318</v>
      </c>
      <c r="AT170" s="19" t="s">
        <v>314</v>
      </c>
      <c r="AU170" s="19" t="s">
        <v>86</v>
      </c>
      <c r="AY170" s="19" t="s">
        <v>313</v>
      </c>
      <c r="BE170" s="155">
        <f t="shared" si="14"/>
        <v>0</v>
      </c>
      <c r="BF170" s="155">
        <f t="shared" si="15"/>
        <v>0</v>
      </c>
      <c r="BG170" s="155">
        <f t="shared" si="16"/>
        <v>0</v>
      </c>
      <c r="BH170" s="155">
        <f t="shared" si="17"/>
        <v>0</v>
      </c>
      <c r="BI170" s="155">
        <f t="shared" si="18"/>
        <v>0</v>
      </c>
      <c r="BJ170" s="19" t="s">
        <v>81</v>
      </c>
      <c r="BK170" s="155">
        <f t="shared" si="19"/>
        <v>0</v>
      </c>
      <c r="BL170" s="19" t="s">
        <v>318</v>
      </c>
      <c r="BM170" s="19" t="s">
        <v>1051</v>
      </c>
    </row>
    <row r="171" spans="2:65" s="1" customFormat="1" ht="31.5" customHeight="1" x14ac:dyDescent="0.3">
      <c r="B171" s="146"/>
      <c r="C171" s="147">
        <v>38</v>
      </c>
      <c r="D171" s="147" t="s">
        <v>314</v>
      </c>
      <c r="E171" s="148" t="s">
        <v>484</v>
      </c>
      <c r="F171" s="245" t="s">
        <v>485</v>
      </c>
      <c r="G171" s="245"/>
      <c r="H171" s="245"/>
      <c r="I171" s="245"/>
      <c r="J171" s="149" t="s">
        <v>379</v>
      </c>
      <c r="K171" s="150">
        <v>5</v>
      </c>
      <c r="L171" s="246">
        <v>0</v>
      </c>
      <c r="M171" s="246"/>
      <c r="N171" s="246">
        <f t="shared" si="10"/>
        <v>0</v>
      </c>
      <c r="O171" s="246"/>
      <c r="P171" s="246"/>
      <c r="Q171" s="246"/>
      <c r="R171" s="151"/>
      <c r="T171" s="152" t="s">
        <v>5</v>
      </c>
      <c r="U171" s="42" t="s">
        <v>39</v>
      </c>
      <c r="V171" s="153">
        <v>3.0000000000000001E-3</v>
      </c>
      <c r="W171" s="153">
        <f t="shared" si="11"/>
        <v>1.4999999999999999E-2</v>
      </c>
      <c r="X171" s="153">
        <v>0</v>
      </c>
      <c r="Y171" s="153">
        <f t="shared" si="12"/>
        <v>0</v>
      </c>
      <c r="Z171" s="153">
        <v>0</v>
      </c>
      <c r="AA171" s="154">
        <f t="shared" si="13"/>
        <v>0</v>
      </c>
      <c r="AR171" s="19" t="s">
        <v>318</v>
      </c>
      <c r="AT171" s="19" t="s">
        <v>314</v>
      </c>
      <c r="AU171" s="19" t="s">
        <v>86</v>
      </c>
      <c r="AY171" s="19" t="s">
        <v>313</v>
      </c>
      <c r="BE171" s="155">
        <f t="shared" si="14"/>
        <v>0</v>
      </c>
      <c r="BF171" s="155">
        <f t="shared" si="15"/>
        <v>0</v>
      </c>
      <c r="BG171" s="155">
        <f t="shared" si="16"/>
        <v>0</v>
      </c>
      <c r="BH171" s="155">
        <f t="shared" si="17"/>
        <v>0</v>
      </c>
      <c r="BI171" s="155">
        <f t="shared" si="18"/>
        <v>0</v>
      </c>
      <c r="BJ171" s="19" t="s">
        <v>81</v>
      </c>
      <c r="BK171" s="155">
        <f t="shared" si="19"/>
        <v>0</v>
      </c>
      <c r="BL171" s="19" t="s">
        <v>318</v>
      </c>
      <c r="BM171" s="19" t="s">
        <v>1052</v>
      </c>
    </row>
    <row r="172" spans="2:65" s="1" customFormat="1" ht="31.5" customHeight="1" x14ac:dyDescent="0.3">
      <c r="B172" s="146"/>
      <c r="C172" s="147">
        <v>39</v>
      </c>
      <c r="D172" s="147" t="s">
        <v>314</v>
      </c>
      <c r="E172" s="148" t="s">
        <v>486</v>
      </c>
      <c r="F172" s="245" t="s">
        <v>487</v>
      </c>
      <c r="G172" s="245"/>
      <c r="H172" s="245"/>
      <c r="I172" s="245"/>
      <c r="J172" s="149" t="s">
        <v>379</v>
      </c>
      <c r="K172" s="150">
        <v>30</v>
      </c>
      <c r="L172" s="246">
        <v>0</v>
      </c>
      <c r="M172" s="246"/>
      <c r="N172" s="246">
        <f t="shared" si="10"/>
        <v>0</v>
      </c>
      <c r="O172" s="246"/>
      <c r="P172" s="246"/>
      <c r="Q172" s="246"/>
      <c r="R172" s="151"/>
      <c r="T172" s="152" t="s">
        <v>5</v>
      </c>
      <c r="U172" s="42" t="s">
        <v>39</v>
      </c>
      <c r="V172" s="153">
        <v>0.159</v>
      </c>
      <c r="W172" s="153">
        <f t="shared" si="11"/>
        <v>4.7700000000000005</v>
      </c>
      <c r="X172" s="153">
        <v>0</v>
      </c>
      <c r="Y172" s="153">
        <f t="shared" si="12"/>
        <v>0</v>
      </c>
      <c r="Z172" s="153">
        <v>0</v>
      </c>
      <c r="AA172" s="154">
        <f t="shared" si="13"/>
        <v>0</v>
      </c>
      <c r="AR172" s="19" t="s">
        <v>318</v>
      </c>
      <c r="AT172" s="19" t="s">
        <v>314</v>
      </c>
      <c r="AU172" s="19" t="s">
        <v>86</v>
      </c>
      <c r="AY172" s="19" t="s">
        <v>313</v>
      </c>
      <c r="BE172" s="155">
        <f t="shared" si="14"/>
        <v>0</v>
      </c>
      <c r="BF172" s="155">
        <f t="shared" si="15"/>
        <v>0</v>
      </c>
      <c r="BG172" s="155">
        <f t="shared" si="16"/>
        <v>0</v>
      </c>
      <c r="BH172" s="155">
        <f t="shared" si="17"/>
        <v>0</v>
      </c>
      <c r="BI172" s="155">
        <f t="shared" si="18"/>
        <v>0</v>
      </c>
      <c r="BJ172" s="19" t="s">
        <v>81</v>
      </c>
      <c r="BK172" s="155">
        <f t="shared" si="19"/>
        <v>0</v>
      </c>
      <c r="BL172" s="19" t="s">
        <v>318</v>
      </c>
      <c r="BM172" s="19" t="s">
        <v>1053</v>
      </c>
    </row>
    <row r="173" spans="2:65" s="10" customFormat="1" ht="37.35" customHeight="1" x14ac:dyDescent="0.35">
      <c r="B173" s="135"/>
      <c r="C173" s="136"/>
      <c r="D173" s="137" t="s">
        <v>296</v>
      </c>
      <c r="E173" s="137"/>
      <c r="F173" s="137"/>
      <c r="G173" s="137"/>
      <c r="H173" s="137"/>
      <c r="I173" s="137"/>
      <c r="J173" s="137"/>
      <c r="K173" s="137"/>
      <c r="L173" s="137"/>
      <c r="M173" s="137"/>
      <c r="N173" s="267">
        <f>BK173</f>
        <v>0</v>
      </c>
      <c r="O173" s="268"/>
      <c r="P173" s="268"/>
      <c r="Q173" s="268"/>
      <c r="R173" s="138"/>
      <c r="T173" s="139"/>
      <c r="U173" s="136"/>
      <c r="V173" s="136"/>
      <c r="W173" s="140">
        <f>W174</f>
        <v>7487.9390000000003</v>
      </c>
      <c r="X173" s="136"/>
      <c r="Y173" s="140">
        <f>Y174</f>
        <v>316.68762999999996</v>
      </c>
      <c r="Z173" s="136"/>
      <c r="AA173" s="141">
        <f>AA174</f>
        <v>0</v>
      </c>
      <c r="AR173" s="142" t="s">
        <v>210</v>
      </c>
      <c r="AT173" s="143" t="s">
        <v>73</v>
      </c>
      <c r="AU173" s="143" t="s">
        <v>74</v>
      </c>
      <c r="AY173" s="142" t="s">
        <v>313</v>
      </c>
      <c r="BK173" s="144">
        <f>BK174</f>
        <v>0</v>
      </c>
    </row>
    <row r="174" spans="2:65" s="10" customFormat="1" ht="19.899999999999999" customHeight="1" x14ac:dyDescent="0.3">
      <c r="B174" s="135"/>
      <c r="C174" s="136"/>
      <c r="D174" s="145" t="s">
        <v>297</v>
      </c>
      <c r="E174" s="145"/>
      <c r="F174" s="145"/>
      <c r="G174" s="145"/>
      <c r="H174" s="145"/>
      <c r="I174" s="145"/>
      <c r="J174" s="145"/>
      <c r="K174" s="145"/>
      <c r="L174" s="145"/>
      <c r="M174" s="145"/>
      <c r="N174" s="269">
        <f>BK174</f>
        <v>0</v>
      </c>
      <c r="O174" s="270"/>
      <c r="P174" s="270"/>
      <c r="Q174" s="270"/>
      <c r="R174" s="138"/>
      <c r="T174" s="139"/>
      <c r="U174" s="136"/>
      <c r="V174" s="136"/>
      <c r="W174" s="140">
        <f>SUM(W175:W215)</f>
        <v>7487.9390000000003</v>
      </c>
      <c r="X174" s="136"/>
      <c r="Y174" s="140">
        <f>SUM(Y175:Y215)</f>
        <v>316.68762999999996</v>
      </c>
      <c r="Z174" s="136"/>
      <c r="AA174" s="141">
        <f>SUM(AA175:AA215)</f>
        <v>0</v>
      </c>
      <c r="AR174" s="142" t="s">
        <v>210</v>
      </c>
      <c r="AT174" s="143" t="s">
        <v>73</v>
      </c>
      <c r="AU174" s="143" t="s">
        <v>81</v>
      </c>
      <c r="AY174" s="142" t="s">
        <v>313</v>
      </c>
      <c r="BK174" s="144">
        <f>SUM(BK175:BK215)</f>
        <v>0</v>
      </c>
    </row>
    <row r="175" spans="2:65" s="1" customFormat="1" ht="31.5" customHeight="1" x14ac:dyDescent="0.3">
      <c r="B175" s="146"/>
      <c r="C175" s="147">
        <v>40</v>
      </c>
      <c r="D175" s="147" t="s">
        <v>314</v>
      </c>
      <c r="E175" s="148" t="s">
        <v>488</v>
      </c>
      <c r="F175" s="245" t="s">
        <v>1528</v>
      </c>
      <c r="G175" s="245"/>
      <c r="H175" s="245"/>
      <c r="I175" s="245"/>
      <c r="J175" s="149" t="s">
        <v>462</v>
      </c>
      <c r="K175" s="150">
        <v>4</v>
      </c>
      <c r="L175" s="246">
        <v>0</v>
      </c>
      <c r="M175" s="246"/>
      <c r="N175" s="246">
        <f t="shared" ref="N175:N215" si="20">ROUND(L175*K175,2)</f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0.23799999999999999</v>
      </c>
      <c r="W175" s="153">
        <f t="shared" ref="W175:W215" si="21">V175*K175</f>
        <v>0.95199999999999996</v>
      </c>
      <c r="X175" s="153">
        <v>0</v>
      </c>
      <c r="Y175" s="153">
        <f t="shared" ref="Y175:Y215" si="22">X175*K175</f>
        <v>0</v>
      </c>
      <c r="Z175" s="153">
        <v>0</v>
      </c>
      <c r="AA175" s="154">
        <f t="shared" ref="AA175:AA215" si="23">Z175*K175</f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ref="BE175:BE215" si="24">IF(U175="základní",N175,0)</f>
        <v>0</v>
      </c>
      <c r="BF175" s="155">
        <f t="shared" ref="BF175:BF215" si="25">IF(U175="snížená",N175,0)</f>
        <v>0</v>
      </c>
      <c r="BG175" s="155">
        <f t="shared" ref="BG175:BG215" si="26">IF(U175="zákl. přenesená",N175,0)</f>
        <v>0</v>
      </c>
      <c r="BH175" s="155">
        <f t="shared" ref="BH175:BH215" si="27">IF(U175="sníž. přenesená",N175,0)</f>
        <v>0</v>
      </c>
      <c r="BI175" s="155">
        <f t="shared" ref="BI175:BI215" si="28">IF(U175="nulová",N175,0)</f>
        <v>0</v>
      </c>
      <c r="BJ175" s="19" t="s">
        <v>81</v>
      </c>
      <c r="BK175" s="155">
        <f t="shared" ref="BK175:BK215" si="29">ROUND(L175*K175,2)</f>
        <v>0</v>
      </c>
      <c r="BL175" s="19" t="s">
        <v>490</v>
      </c>
      <c r="BM175" s="19" t="s">
        <v>1529</v>
      </c>
    </row>
    <row r="176" spans="2:65" s="1" customFormat="1" ht="31.5" customHeight="1" x14ac:dyDescent="0.3">
      <c r="B176" s="146"/>
      <c r="C176" s="147">
        <v>41</v>
      </c>
      <c r="D176" s="147" t="s">
        <v>314</v>
      </c>
      <c r="E176" s="148" t="s">
        <v>1339</v>
      </c>
      <c r="F176" s="261" t="s">
        <v>1340</v>
      </c>
      <c r="G176" s="262"/>
      <c r="H176" s="262"/>
      <c r="I176" s="263"/>
      <c r="J176" s="149" t="s">
        <v>462</v>
      </c>
      <c r="K176" s="150">
        <v>4</v>
      </c>
      <c r="L176" s="264">
        <v>0</v>
      </c>
      <c r="M176" s="265"/>
      <c r="N176" s="264">
        <f t="shared" si="20"/>
        <v>0</v>
      </c>
      <c r="O176" s="266"/>
      <c r="P176" s="266"/>
      <c r="Q176" s="265"/>
      <c r="R176" s="151"/>
      <c r="T176" s="152" t="s">
        <v>5</v>
      </c>
      <c r="U176" s="42" t="s">
        <v>39</v>
      </c>
      <c r="V176" s="153">
        <v>27.716000000000001</v>
      </c>
      <c r="W176" s="153">
        <f t="shared" si="21"/>
        <v>110.864</v>
      </c>
      <c r="X176" s="153">
        <v>3.2000000000000003E-4</v>
      </c>
      <c r="Y176" s="153">
        <f t="shared" si="22"/>
        <v>1.2800000000000001E-3</v>
      </c>
      <c r="Z176" s="153">
        <v>0</v>
      </c>
      <c r="AA176" s="154">
        <f t="shared" si="23"/>
        <v>0</v>
      </c>
      <c r="AR176" s="19" t="s">
        <v>490</v>
      </c>
      <c r="AT176" s="19" t="s">
        <v>314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1341</v>
      </c>
    </row>
    <row r="177" spans="2:65" s="1" customFormat="1" ht="44.25" customHeight="1" x14ac:dyDescent="0.3">
      <c r="B177" s="146"/>
      <c r="C177" s="147">
        <v>42</v>
      </c>
      <c r="D177" s="147" t="s">
        <v>314</v>
      </c>
      <c r="E177" s="148" t="s">
        <v>492</v>
      </c>
      <c r="F177" s="245" t="s">
        <v>493</v>
      </c>
      <c r="G177" s="245"/>
      <c r="H177" s="245"/>
      <c r="I177" s="245"/>
      <c r="J177" s="149" t="s">
        <v>462</v>
      </c>
      <c r="K177" s="150">
        <v>2</v>
      </c>
      <c r="L177" s="246">
        <v>0</v>
      </c>
      <c r="M177" s="246"/>
      <c r="N177" s="246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0.23799999999999999</v>
      </c>
      <c r="W177" s="153">
        <f t="shared" si="21"/>
        <v>0.47599999999999998</v>
      </c>
      <c r="X177" s="153">
        <v>0</v>
      </c>
      <c r="Y177" s="153">
        <f t="shared" si="22"/>
        <v>0</v>
      </c>
      <c r="Z177" s="153">
        <v>0</v>
      </c>
      <c r="AA177" s="154">
        <f t="shared" si="23"/>
        <v>0</v>
      </c>
      <c r="AR177" s="19" t="s">
        <v>490</v>
      </c>
      <c r="AT177" s="19" t="s">
        <v>314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490</v>
      </c>
      <c r="BM177" s="19" t="s">
        <v>1530</v>
      </c>
    </row>
    <row r="178" spans="2:65" s="1" customFormat="1" ht="31.5" customHeight="1" x14ac:dyDescent="0.3">
      <c r="B178" s="146"/>
      <c r="C178" s="147">
        <v>43</v>
      </c>
      <c r="D178" s="147" t="s">
        <v>314</v>
      </c>
      <c r="E178" s="148" t="s">
        <v>495</v>
      </c>
      <c r="F178" s="245" t="s">
        <v>850</v>
      </c>
      <c r="G178" s="245"/>
      <c r="H178" s="245"/>
      <c r="I178" s="245"/>
      <c r="J178" s="149" t="s">
        <v>462</v>
      </c>
      <c r="K178" s="150">
        <v>1</v>
      </c>
      <c r="L178" s="246">
        <v>0</v>
      </c>
      <c r="M178" s="246"/>
      <c r="N178" s="246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7.8150000000000004</v>
      </c>
      <c r="W178" s="153">
        <f t="shared" si="21"/>
        <v>7.8150000000000004</v>
      </c>
      <c r="X178" s="153">
        <v>1.8500000000000001E-3</v>
      </c>
      <c r="Y178" s="153">
        <f t="shared" si="22"/>
        <v>1.8500000000000001E-3</v>
      </c>
      <c r="Z178" s="153">
        <v>0</v>
      </c>
      <c r="AA178" s="154">
        <f t="shared" si="23"/>
        <v>0</v>
      </c>
      <c r="AR178" s="19" t="s">
        <v>490</v>
      </c>
      <c r="AT178" s="19" t="s">
        <v>314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490</v>
      </c>
      <c r="BM178" s="19" t="s">
        <v>1531</v>
      </c>
    </row>
    <row r="179" spans="2:65" s="1" customFormat="1" ht="22.5" customHeight="1" x14ac:dyDescent="0.3">
      <c r="B179" s="146"/>
      <c r="C179" s="147">
        <v>44</v>
      </c>
      <c r="D179" s="147" t="s">
        <v>314</v>
      </c>
      <c r="E179" s="148" t="s">
        <v>1532</v>
      </c>
      <c r="F179" s="245" t="s">
        <v>1533</v>
      </c>
      <c r="G179" s="245"/>
      <c r="H179" s="245"/>
      <c r="I179" s="245"/>
      <c r="J179" s="149" t="s">
        <v>396</v>
      </c>
      <c r="K179" s="150">
        <v>4978</v>
      </c>
      <c r="L179" s="246">
        <v>0</v>
      </c>
      <c r="M179" s="246"/>
      <c r="N179" s="246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0.42599999999999999</v>
      </c>
      <c r="W179" s="153">
        <f t="shared" si="21"/>
        <v>2120.6280000000002</v>
      </c>
      <c r="X179" s="153">
        <v>2.9E-4</v>
      </c>
      <c r="Y179" s="153">
        <f t="shared" si="22"/>
        <v>1.4436199999999999</v>
      </c>
      <c r="Z179" s="153">
        <v>0</v>
      </c>
      <c r="AA179" s="154">
        <f t="shared" si="23"/>
        <v>0</v>
      </c>
      <c r="AR179" s="19" t="s">
        <v>490</v>
      </c>
      <c r="AT179" s="19" t="s">
        <v>314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1534</v>
      </c>
    </row>
    <row r="180" spans="2:65" s="1" customFormat="1" ht="44.25" customHeight="1" x14ac:dyDescent="0.3">
      <c r="B180" s="146"/>
      <c r="C180" s="147">
        <v>45</v>
      </c>
      <c r="D180" s="167" t="s">
        <v>435</v>
      </c>
      <c r="E180" s="168" t="s">
        <v>501</v>
      </c>
      <c r="F180" s="284" t="s">
        <v>1535</v>
      </c>
      <c r="G180" s="284"/>
      <c r="H180" s="284"/>
      <c r="I180" s="284"/>
      <c r="J180" s="169" t="s">
        <v>396</v>
      </c>
      <c r="K180" s="170">
        <v>4920</v>
      </c>
      <c r="L180" s="285">
        <v>0</v>
      </c>
      <c r="M180" s="285"/>
      <c r="N180" s="285">
        <f t="shared" si="20"/>
        <v>0</v>
      </c>
      <c r="O180" s="246"/>
      <c r="P180" s="246"/>
      <c r="Q180" s="246"/>
      <c r="R180" s="151"/>
      <c r="T180" s="152" t="s">
        <v>5</v>
      </c>
      <c r="U180" s="42" t="s">
        <v>39</v>
      </c>
      <c r="V180" s="153">
        <v>0</v>
      </c>
      <c r="W180" s="153">
        <f t="shared" si="21"/>
        <v>0</v>
      </c>
      <c r="X180" s="153">
        <v>6.2399999999999997E-2</v>
      </c>
      <c r="Y180" s="153">
        <f t="shared" si="22"/>
        <v>307.00799999999998</v>
      </c>
      <c r="Z180" s="153">
        <v>0</v>
      </c>
      <c r="AA180" s="154">
        <f t="shared" si="23"/>
        <v>0</v>
      </c>
      <c r="AR180" s="19" t="s">
        <v>503</v>
      </c>
      <c r="AT180" s="19" t="s">
        <v>435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503</v>
      </c>
      <c r="BM180" s="19" t="s">
        <v>1536</v>
      </c>
    </row>
    <row r="181" spans="2:65" s="1" customFormat="1" ht="44.25" customHeight="1" x14ac:dyDescent="0.3">
      <c r="B181" s="146"/>
      <c r="C181" s="147">
        <v>46</v>
      </c>
      <c r="D181" s="167" t="s">
        <v>435</v>
      </c>
      <c r="E181" s="168" t="s">
        <v>505</v>
      </c>
      <c r="F181" s="284" t="s">
        <v>1537</v>
      </c>
      <c r="G181" s="284"/>
      <c r="H181" s="284"/>
      <c r="I181" s="284"/>
      <c r="J181" s="169" t="s">
        <v>396</v>
      </c>
      <c r="K181" s="170">
        <v>108</v>
      </c>
      <c r="L181" s="285">
        <v>0</v>
      </c>
      <c r="M181" s="285"/>
      <c r="N181" s="285">
        <f t="shared" si="20"/>
        <v>0</v>
      </c>
      <c r="O181" s="246"/>
      <c r="P181" s="246"/>
      <c r="Q181" s="246"/>
      <c r="R181" s="151"/>
      <c r="T181" s="152" t="s">
        <v>5</v>
      </c>
      <c r="U181" s="42" t="s">
        <v>39</v>
      </c>
      <c r="V181" s="153">
        <v>0</v>
      </c>
      <c r="W181" s="153">
        <f t="shared" si="21"/>
        <v>0</v>
      </c>
      <c r="X181" s="153">
        <v>6.2399999999999997E-2</v>
      </c>
      <c r="Y181" s="153">
        <f t="shared" si="22"/>
        <v>6.7391999999999994</v>
      </c>
      <c r="Z181" s="153">
        <v>0</v>
      </c>
      <c r="AA181" s="154">
        <f t="shared" si="23"/>
        <v>0</v>
      </c>
      <c r="AR181" s="19" t="s">
        <v>503</v>
      </c>
      <c r="AT181" s="19" t="s">
        <v>435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503</v>
      </c>
      <c r="BM181" s="19" t="s">
        <v>1538</v>
      </c>
    </row>
    <row r="182" spans="2:65" s="1" customFormat="1" ht="44.25" customHeight="1" x14ac:dyDescent="0.3">
      <c r="B182" s="146"/>
      <c r="C182" s="147">
        <v>47</v>
      </c>
      <c r="D182" s="147" t="s">
        <v>314</v>
      </c>
      <c r="E182" s="148" t="s">
        <v>859</v>
      </c>
      <c r="F182" s="245" t="s">
        <v>1539</v>
      </c>
      <c r="G182" s="245"/>
      <c r="H182" s="245"/>
      <c r="I182" s="245"/>
      <c r="J182" s="149" t="s">
        <v>462</v>
      </c>
      <c r="K182" s="150">
        <v>50</v>
      </c>
      <c r="L182" s="246">
        <v>0</v>
      </c>
      <c r="M182" s="246"/>
      <c r="N182" s="246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3.968</v>
      </c>
      <c r="W182" s="153">
        <f t="shared" si="21"/>
        <v>198.4</v>
      </c>
      <c r="X182" s="153">
        <v>5.5000000000000003E-4</v>
      </c>
      <c r="Y182" s="153">
        <f t="shared" si="22"/>
        <v>2.75E-2</v>
      </c>
      <c r="Z182" s="153">
        <v>0</v>
      </c>
      <c r="AA182" s="154">
        <f t="shared" si="23"/>
        <v>0</v>
      </c>
      <c r="AR182" s="19" t="s">
        <v>490</v>
      </c>
      <c r="AT182" s="19" t="s">
        <v>314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1540</v>
      </c>
    </row>
    <row r="183" spans="2:65" s="1" customFormat="1" ht="22.5" customHeight="1" x14ac:dyDescent="0.3">
      <c r="B183" s="146"/>
      <c r="C183" s="147">
        <v>48</v>
      </c>
      <c r="D183" s="147" t="s">
        <v>314</v>
      </c>
      <c r="E183" s="148" t="s">
        <v>1339</v>
      </c>
      <c r="F183" s="245" t="s">
        <v>1846</v>
      </c>
      <c r="G183" s="245"/>
      <c r="H183" s="245"/>
      <c r="I183" s="245"/>
      <c r="J183" s="149" t="s">
        <v>396</v>
      </c>
      <c r="K183" s="150">
        <v>20</v>
      </c>
      <c r="L183" s="246">
        <v>0</v>
      </c>
      <c r="M183" s="246"/>
      <c r="N183" s="246">
        <f t="shared" si="20"/>
        <v>0</v>
      </c>
      <c r="O183" s="246"/>
      <c r="P183" s="246"/>
      <c r="Q183" s="246"/>
      <c r="R183" s="151"/>
      <c r="T183" s="173" t="s">
        <v>5</v>
      </c>
      <c r="U183" s="174" t="s">
        <v>39</v>
      </c>
      <c r="V183" s="175">
        <v>2.4569999999999999</v>
      </c>
      <c r="W183" s="175">
        <f t="shared" si="21"/>
        <v>49.14</v>
      </c>
      <c r="X183" s="175">
        <v>1.07E-3</v>
      </c>
      <c r="Y183" s="175">
        <f t="shared" si="22"/>
        <v>2.1399999999999999E-2</v>
      </c>
      <c r="Z183" s="175">
        <v>0</v>
      </c>
      <c r="AA183" s="176">
        <f t="shared" si="23"/>
        <v>0</v>
      </c>
      <c r="AR183" s="19" t="s">
        <v>490</v>
      </c>
      <c r="AT183" s="19" t="s">
        <v>314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490</v>
      </c>
      <c r="BM183" s="19" t="s">
        <v>1843</v>
      </c>
    </row>
    <row r="184" spans="2:65" s="1" customFormat="1" ht="31.5" customHeight="1" x14ac:dyDescent="0.3">
      <c r="B184" s="146"/>
      <c r="C184" s="147">
        <v>49</v>
      </c>
      <c r="D184" s="177" t="s">
        <v>435</v>
      </c>
      <c r="E184" s="178" t="s">
        <v>501</v>
      </c>
      <c r="F184" s="290" t="s">
        <v>1847</v>
      </c>
      <c r="G184" s="290"/>
      <c r="H184" s="290"/>
      <c r="I184" s="290"/>
      <c r="J184" s="179" t="s">
        <v>396</v>
      </c>
      <c r="K184" s="180">
        <v>20</v>
      </c>
      <c r="L184" s="291">
        <v>0</v>
      </c>
      <c r="M184" s="291"/>
      <c r="N184" s="291">
        <f t="shared" si="20"/>
        <v>0</v>
      </c>
      <c r="O184" s="246"/>
      <c r="P184" s="246"/>
      <c r="Q184" s="246"/>
      <c r="R184" s="151"/>
      <c r="T184" s="173" t="s">
        <v>5</v>
      </c>
      <c r="U184" s="174" t="s">
        <v>39</v>
      </c>
      <c r="V184" s="175">
        <v>0</v>
      </c>
      <c r="W184" s="175">
        <f t="shared" si="21"/>
        <v>0</v>
      </c>
      <c r="X184" s="175">
        <v>6.2399999999999997E-2</v>
      </c>
      <c r="Y184" s="175">
        <f t="shared" si="22"/>
        <v>1.248</v>
      </c>
      <c r="Z184" s="175">
        <v>0</v>
      </c>
      <c r="AA184" s="176">
        <f t="shared" si="23"/>
        <v>0</v>
      </c>
      <c r="AR184" s="19" t="s">
        <v>503</v>
      </c>
      <c r="AT184" s="19" t="s">
        <v>435</v>
      </c>
      <c r="AU184" s="19" t="s">
        <v>86</v>
      </c>
      <c r="AY184" s="19" t="s">
        <v>313</v>
      </c>
      <c r="BE184" s="155">
        <f t="shared" si="24"/>
        <v>0</v>
      </c>
      <c r="BF184" s="155">
        <f t="shared" si="25"/>
        <v>0</v>
      </c>
      <c r="BG184" s="155">
        <f t="shared" si="26"/>
        <v>0</v>
      </c>
      <c r="BH184" s="155">
        <f t="shared" si="27"/>
        <v>0</v>
      </c>
      <c r="BI184" s="155">
        <f t="shared" si="28"/>
        <v>0</v>
      </c>
      <c r="BJ184" s="19" t="s">
        <v>81</v>
      </c>
      <c r="BK184" s="155">
        <f t="shared" si="29"/>
        <v>0</v>
      </c>
      <c r="BL184" s="19" t="s">
        <v>503</v>
      </c>
      <c r="BM184" s="19" t="s">
        <v>1845</v>
      </c>
    </row>
    <row r="185" spans="2:65" s="1" customFormat="1" ht="27.75" customHeight="1" x14ac:dyDescent="0.3">
      <c r="B185" s="146"/>
      <c r="C185" s="147">
        <v>50</v>
      </c>
      <c r="D185" s="147" t="s">
        <v>314</v>
      </c>
      <c r="E185" s="148" t="s">
        <v>1894</v>
      </c>
      <c r="F185" s="261" t="s">
        <v>1956</v>
      </c>
      <c r="G185" s="262"/>
      <c r="H185" s="262"/>
      <c r="I185" s="263"/>
      <c r="J185" s="149" t="s">
        <v>462</v>
      </c>
      <c r="K185" s="150">
        <v>32</v>
      </c>
      <c r="L185" s="264">
        <v>0</v>
      </c>
      <c r="M185" s="265"/>
      <c r="N185" s="264">
        <f t="shared" si="20"/>
        <v>0</v>
      </c>
      <c r="O185" s="266"/>
      <c r="P185" s="266"/>
      <c r="Q185" s="265"/>
      <c r="R185" s="151"/>
      <c r="T185" s="152" t="s">
        <v>5</v>
      </c>
      <c r="U185" s="42" t="s">
        <v>39</v>
      </c>
      <c r="V185" s="153">
        <v>0</v>
      </c>
      <c r="W185" s="153">
        <f t="shared" si="21"/>
        <v>0</v>
      </c>
      <c r="X185" s="153">
        <v>0</v>
      </c>
      <c r="Y185" s="153">
        <f t="shared" si="22"/>
        <v>0</v>
      </c>
      <c r="Z185" s="153">
        <v>0</v>
      </c>
      <c r="AA185" s="154">
        <f t="shared" si="23"/>
        <v>0</v>
      </c>
      <c r="AR185" s="19" t="s">
        <v>490</v>
      </c>
      <c r="AT185" s="19" t="s">
        <v>314</v>
      </c>
      <c r="AU185" s="19" t="s">
        <v>86</v>
      </c>
      <c r="AY185" s="19" t="s">
        <v>313</v>
      </c>
      <c r="BE185" s="155">
        <f t="shared" si="24"/>
        <v>0</v>
      </c>
      <c r="BF185" s="155">
        <f t="shared" si="25"/>
        <v>0</v>
      </c>
      <c r="BG185" s="155">
        <f t="shared" si="26"/>
        <v>0</v>
      </c>
      <c r="BH185" s="155">
        <f t="shared" si="27"/>
        <v>0</v>
      </c>
      <c r="BI185" s="155">
        <f t="shared" si="28"/>
        <v>0</v>
      </c>
      <c r="BJ185" s="19" t="s">
        <v>81</v>
      </c>
      <c r="BK185" s="155">
        <f t="shared" si="29"/>
        <v>0</v>
      </c>
      <c r="BL185" s="19" t="s">
        <v>490</v>
      </c>
      <c r="BM185" s="19" t="s">
        <v>1781</v>
      </c>
    </row>
    <row r="186" spans="2:65" s="1" customFormat="1" ht="22.5" customHeight="1" x14ac:dyDescent="0.3">
      <c r="B186" s="146"/>
      <c r="C186" s="147">
        <v>51</v>
      </c>
      <c r="D186" s="147" t="s">
        <v>314</v>
      </c>
      <c r="E186" s="148" t="s">
        <v>510</v>
      </c>
      <c r="F186" s="245" t="s">
        <v>1970</v>
      </c>
      <c r="G186" s="245"/>
      <c r="H186" s="245"/>
      <c r="I186" s="245"/>
      <c r="J186" s="149" t="s">
        <v>511</v>
      </c>
      <c r="K186" s="150">
        <v>515</v>
      </c>
      <c r="L186" s="246">
        <v>0</v>
      </c>
      <c r="M186" s="246"/>
      <c r="N186" s="246">
        <f t="shared" si="20"/>
        <v>0</v>
      </c>
      <c r="O186" s="246"/>
      <c r="P186" s="246"/>
      <c r="Q186" s="246"/>
      <c r="R186" s="151"/>
      <c r="T186" s="152" t="s">
        <v>5</v>
      </c>
      <c r="U186" s="42" t="s">
        <v>39</v>
      </c>
      <c r="V186" s="153">
        <v>0.23</v>
      </c>
      <c r="W186" s="153">
        <f t="shared" si="21"/>
        <v>118.45</v>
      </c>
      <c r="X186" s="153">
        <v>1.9000000000000001E-4</v>
      </c>
      <c r="Y186" s="153">
        <f t="shared" si="22"/>
        <v>9.7850000000000006E-2</v>
      </c>
      <c r="Z186" s="153">
        <v>0</v>
      </c>
      <c r="AA186" s="154">
        <f t="shared" si="23"/>
        <v>0</v>
      </c>
      <c r="AR186" s="19" t="s">
        <v>490</v>
      </c>
      <c r="AT186" s="19" t="s">
        <v>314</v>
      </c>
      <c r="AU186" s="19" t="s">
        <v>86</v>
      </c>
      <c r="AY186" s="19" t="s">
        <v>313</v>
      </c>
      <c r="BE186" s="155">
        <f t="shared" si="24"/>
        <v>0</v>
      </c>
      <c r="BF186" s="155">
        <f t="shared" si="25"/>
        <v>0</v>
      </c>
      <c r="BG186" s="155">
        <f t="shared" si="26"/>
        <v>0</v>
      </c>
      <c r="BH186" s="155">
        <f t="shared" si="27"/>
        <v>0</v>
      </c>
      <c r="BI186" s="155">
        <f t="shared" si="28"/>
        <v>0</v>
      </c>
      <c r="BJ186" s="19" t="s">
        <v>81</v>
      </c>
      <c r="BK186" s="155">
        <f t="shared" si="29"/>
        <v>0</v>
      </c>
      <c r="BL186" s="19" t="s">
        <v>490</v>
      </c>
      <c r="BM186" s="19" t="s">
        <v>1541</v>
      </c>
    </row>
    <row r="187" spans="2:65" s="1" customFormat="1" ht="31.5" customHeight="1" x14ac:dyDescent="0.3">
      <c r="B187" s="146"/>
      <c r="C187" s="147">
        <v>52</v>
      </c>
      <c r="D187" s="167" t="s">
        <v>435</v>
      </c>
      <c r="E187" s="168" t="s">
        <v>513</v>
      </c>
      <c r="F187" s="284" t="s">
        <v>1959</v>
      </c>
      <c r="G187" s="284"/>
      <c r="H187" s="284"/>
      <c r="I187" s="284"/>
      <c r="J187" s="169" t="s">
        <v>511</v>
      </c>
      <c r="K187" s="170">
        <v>515</v>
      </c>
      <c r="L187" s="285">
        <v>0</v>
      </c>
      <c r="M187" s="285"/>
      <c r="N187" s="285">
        <f t="shared" si="2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</v>
      </c>
      <c r="W187" s="153">
        <f t="shared" si="21"/>
        <v>0</v>
      </c>
      <c r="X187" s="153">
        <v>0</v>
      </c>
      <c r="Y187" s="153">
        <f t="shared" si="22"/>
        <v>0</v>
      </c>
      <c r="Z187" s="153">
        <v>0</v>
      </c>
      <c r="AA187" s="154">
        <f t="shared" si="23"/>
        <v>0</v>
      </c>
      <c r="AR187" s="19" t="s">
        <v>514</v>
      </c>
      <c r="AT187" s="19" t="s">
        <v>435</v>
      </c>
      <c r="AU187" s="19" t="s">
        <v>86</v>
      </c>
      <c r="AY187" s="19" t="s">
        <v>313</v>
      </c>
      <c r="BE187" s="155">
        <f t="shared" si="24"/>
        <v>0</v>
      </c>
      <c r="BF187" s="155">
        <f t="shared" si="25"/>
        <v>0</v>
      </c>
      <c r="BG187" s="155">
        <f t="shared" si="26"/>
        <v>0</v>
      </c>
      <c r="BH187" s="155">
        <f t="shared" si="27"/>
        <v>0</v>
      </c>
      <c r="BI187" s="155">
        <f t="shared" si="28"/>
        <v>0</v>
      </c>
      <c r="BJ187" s="19" t="s">
        <v>81</v>
      </c>
      <c r="BK187" s="155">
        <f t="shared" si="29"/>
        <v>0</v>
      </c>
      <c r="BL187" s="19" t="s">
        <v>490</v>
      </c>
      <c r="BM187" s="19" t="s">
        <v>1542</v>
      </c>
    </row>
    <row r="188" spans="2:65" s="1" customFormat="1" ht="31.5" customHeight="1" x14ac:dyDescent="0.3">
      <c r="B188" s="146"/>
      <c r="C188" s="147">
        <v>53</v>
      </c>
      <c r="D188" s="147" t="s">
        <v>314</v>
      </c>
      <c r="E188" s="148" t="s">
        <v>516</v>
      </c>
      <c r="F188" s="245" t="s">
        <v>1971</v>
      </c>
      <c r="G188" s="245"/>
      <c r="H188" s="245"/>
      <c r="I188" s="245"/>
      <c r="J188" s="149" t="s">
        <v>387</v>
      </c>
      <c r="K188" s="150">
        <v>3</v>
      </c>
      <c r="L188" s="246">
        <v>0</v>
      </c>
      <c r="M188" s="246"/>
      <c r="N188" s="246">
        <f t="shared" si="2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0.18</v>
      </c>
      <c r="W188" s="153">
        <f t="shared" si="21"/>
        <v>0.54</v>
      </c>
      <c r="X188" s="153">
        <v>1.1E-4</v>
      </c>
      <c r="Y188" s="153">
        <f t="shared" si="22"/>
        <v>3.3E-4</v>
      </c>
      <c r="Z188" s="153">
        <v>0</v>
      </c>
      <c r="AA188" s="154">
        <f t="shared" si="23"/>
        <v>0</v>
      </c>
      <c r="AR188" s="19" t="s">
        <v>490</v>
      </c>
      <c r="AT188" s="19" t="s">
        <v>314</v>
      </c>
      <c r="AU188" s="19" t="s">
        <v>86</v>
      </c>
      <c r="AY188" s="19" t="s">
        <v>313</v>
      </c>
      <c r="BE188" s="155">
        <f t="shared" si="24"/>
        <v>0</v>
      </c>
      <c r="BF188" s="155">
        <f t="shared" si="25"/>
        <v>0</v>
      </c>
      <c r="BG188" s="155">
        <f t="shared" si="26"/>
        <v>0</v>
      </c>
      <c r="BH188" s="155">
        <f t="shared" si="27"/>
        <v>0</v>
      </c>
      <c r="BI188" s="155">
        <f t="shared" si="28"/>
        <v>0</v>
      </c>
      <c r="BJ188" s="19" t="s">
        <v>81</v>
      </c>
      <c r="BK188" s="155">
        <f t="shared" si="29"/>
        <v>0</v>
      </c>
      <c r="BL188" s="19" t="s">
        <v>490</v>
      </c>
      <c r="BM188" s="19" t="s">
        <v>1543</v>
      </c>
    </row>
    <row r="189" spans="2:65" s="1" customFormat="1" ht="22.5" customHeight="1" x14ac:dyDescent="0.3">
      <c r="B189" s="146"/>
      <c r="C189" s="147">
        <v>54</v>
      </c>
      <c r="D189" s="167" t="s">
        <v>435</v>
      </c>
      <c r="E189" s="168" t="s">
        <v>519</v>
      </c>
      <c r="F189" s="284" t="s">
        <v>1960</v>
      </c>
      <c r="G189" s="284"/>
      <c r="H189" s="284"/>
      <c r="I189" s="284"/>
      <c r="J189" s="169" t="s">
        <v>396</v>
      </c>
      <c r="K189" s="170">
        <v>16</v>
      </c>
      <c r="L189" s="285">
        <v>0</v>
      </c>
      <c r="M189" s="285"/>
      <c r="N189" s="285">
        <f t="shared" si="2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0</v>
      </c>
      <c r="W189" s="153">
        <f t="shared" si="21"/>
        <v>0</v>
      </c>
      <c r="X189" s="153">
        <v>0</v>
      </c>
      <c r="Y189" s="153">
        <f t="shared" si="22"/>
        <v>0</v>
      </c>
      <c r="Z189" s="153">
        <v>0</v>
      </c>
      <c r="AA189" s="154">
        <f t="shared" si="23"/>
        <v>0</v>
      </c>
      <c r="AR189" s="19" t="s">
        <v>514</v>
      </c>
      <c r="AT189" s="19" t="s">
        <v>435</v>
      </c>
      <c r="AU189" s="19" t="s">
        <v>86</v>
      </c>
      <c r="AY189" s="19" t="s">
        <v>313</v>
      </c>
      <c r="BE189" s="155">
        <f t="shared" si="24"/>
        <v>0</v>
      </c>
      <c r="BF189" s="155">
        <f t="shared" si="25"/>
        <v>0</v>
      </c>
      <c r="BG189" s="155">
        <f t="shared" si="26"/>
        <v>0</v>
      </c>
      <c r="BH189" s="155">
        <f t="shared" si="27"/>
        <v>0</v>
      </c>
      <c r="BI189" s="155">
        <f t="shared" si="28"/>
        <v>0</v>
      </c>
      <c r="BJ189" s="19" t="s">
        <v>81</v>
      </c>
      <c r="BK189" s="155">
        <f t="shared" si="29"/>
        <v>0</v>
      </c>
      <c r="BL189" s="19" t="s">
        <v>490</v>
      </c>
      <c r="BM189" s="19" t="s">
        <v>1544</v>
      </c>
    </row>
    <row r="190" spans="2:65" s="1" customFormat="1" ht="22.5" customHeight="1" x14ac:dyDescent="0.3">
      <c r="B190" s="146"/>
      <c r="C190" s="147">
        <v>55</v>
      </c>
      <c r="D190" s="147" t="s">
        <v>314</v>
      </c>
      <c r="E190" s="148" t="s">
        <v>522</v>
      </c>
      <c r="F190" s="245" t="s">
        <v>1952</v>
      </c>
      <c r="G190" s="245"/>
      <c r="H190" s="245"/>
      <c r="I190" s="245"/>
      <c r="J190" s="149" t="s">
        <v>387</v>
      </c>
      <c r="K190" s="150">
        <v>170</v>
      </c>
      <c r="L190" s="246">
        <v>0</v>
      </c>
      <c r="M190" s="246"/>
      <c r="N190" s="246">
        <f t="shared" si="2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1.0569999999999999</v>
      </c>
      <c r="W190" s="153">
        <f t="shared" si="21"/>
        <v>179.69</v>
      </c>
      <c r="X190" s="153">
        <v>5.8E-4</v>
      </c>
      <c r="Y190" s="153">
        <f t="shared" si="22"/>
        <v>9.8600000000000007E-2</v>
      </c>
      <c r="Z190" s="153">
        <v>0</v>
      </c>
      <c r="AA190" s="154">
        <f t="shared" si="23"/>
        <v>0</v>
      </c>
      <c r="AR190" s="19" t="s">
        <v>490</v>
      </c>
      <c r="AT190" s="19" t="s">
        <v>314</v>
      </c>
      <c r="AU190" s="19" t="s">
        <v>86</v>
      </c>
      <c r="AY190" s="19" t="s">
        <v>313</v>
      </c>
      <c r="BE190" s="155">
        <f t="shared" si="24"/>
        <v>0</v>
      </c>
      <c r="BF190" s="155">
        <f t="shared" si="25"/>
        <v>0</v>
      </c>
      <c r="BG190" s="155">
        <f t="shared" si="26"/>
        <v>0</v>
      </c>
      <c r="BH190" s="155">
        <f t="shared" si="27"/>
        <v>0</v>
      </c>
      <c r="BI190" s="155">
        <f t="shared" si="28"/>
        <v>0</v>
      </c>
      <c r="BJ190" s="19" t="s">
        <v>81</v>
      </c>
      <c r="BK190" s="155">
        <f t="shared" si="29"/>
        <v>0</v>
      </c>
      <c r="BL190" s="19" t="s">
        <v>490</v>
      </c>
      <c r="BM190" s="19" t="s">
        <v>1545</v>
      </c>
    </row>
    <row r="191" spans="2:65" s="1" customFormat="1" ht="22.5" customHeight="1" x14ac:dyDescent="0.3">
      <c r="B191" s="146"/>
      <c r="C191" s="147">
        <v>56</v>
      </c>
      <c r="D191" s="167" t="s">
        <v>435</v>
      </c>
      <c r="E191" s="168" t="s">
        <v>525</v>
      </c>
      <c r="F191" s="284" t="s">
        <v>1953</v>
      </c>
      <c r="G191" s="284"/>
      <c r="H191" s="284"/>
      <c r="I191" s="284"/>
      <c r="J191" s="169" t="s">
        <v>396</v>
      </c>
      <c r="K191" s="170">
        <v>3400</v>
      </c>
      <c r="L191" s="285">
        <v>0</v>
      </c>
      <c r="M191" s="285"/>
      <c r="N191" s="285">
        <f t="shared" si="2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0</v>
      </c>
      <c r="W191" s="153">
        <f t="shared" si="21"/>
        <v>0</v>
      </c>
      <c r="X191" s="153">
        <v>0</v>
      </c>
      <c r="Y191" s="153">
        <f t="shared" si="22"/>
        <v>0</v>
      </c>
      <c r="Z191" s="153">
        <v>0</v>
      </c>
      <c r="AA191" s="154">
        <f t="shared" si="23"/>
        <v>0</v>
      </c>
      <c r="AR191" s="19" t="s">
        <v>514</v>
      </c>
      <c r="AT191" s="19" t="s">
        <v>435</v>
      </c>
      <c r="AU191" s="19" t="s">
        <v>86</v>
      </c>
      <c r="AY191" s="19" t="s">
        <v>313</v>
      </c>
      <c r="BE191" s="155">
        <f t="shared" si="24"/>
        <v>0</v>
      </c>
      <c r="BF191" s="155">
        <f t="shared" si="25"/>
        <v>0</v>
      </c>
      <c r="BG191" s="155">
        <f t="shared" si="26"/>
        <v>0</v>
      </c>
      <c r="BH191" s="155">
        <f t="shared" si="27"/>
        <v>0</v>
      </c>
      <c r="BI191" s="155">
        <f t="shared" si="28"/>
        <v>0</v>
      </c>
      <c r="BJ191" s="19" t="s">
        <v>81</v>
      </c>
      <c r="BK191" s="155">
        <f t="shared" si="29"/>
        <v>0</v>
      </c>
      <c r="BL191" s="19" t="s">
        <v>490</v>
      </c>
      <c r="BM191" s="19" t="s">
        <v>1546</v>
      </c>
    </row>
    <row r="192" spans="2:65" s="1" customFormat="1" ht="31.5" customHeight="1" x14ac:dyDescent="0.3">
      <c r="B192" s="146"/>
      <c r="C192" s="147">
        <v>57</v>
      </c>
      <c r="D192" s="147" t="s">
        <v>314</v>
      </c>
      <c r="E192" s="148" t="s">
        <v>528</v>
      </c>
      <c r="F192" s="245" t="s">
        <v>1961</v>
      </c>
      <c r="G192" s="245"/>
      <c r="H192" s="245"/>
      <c r="I192" s="245"/>
      <c r="J192" s="149" t="s">
        <v>387</v>
      </c>
      <c r="K192" s="150">
        <v>10</v>
      </c>
      <c r="L192" s="246">
        <v>0</v>
      </c>
      <c r="M192" s="246"/>
      <c r="N192" s="246">
        <f t="shared" si="2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0.66500000000000004</v>
      </c>
      <c r="W192" s="153">
        <f t="shared" si="21"/>
        <v>6.65</v>
      </c>
      <c r="X192" s="153">
        <v>0</v>
      </c>
      <c r="Y192" s="153">
        <f t="shared" si="22"/>
        <v>0</v>
      </c>
      <c r="Z192" s="153">
        <v>0</v>
      </c>
      <c r="AA192" s="154">
        <f t="shared" si="23"/>
        <v>0</v>
      </c>
      <c r="AR192" s="19" t="s">
        <v>490</v>
      </c>
      <c r="AT192" s="19" t="s">
        <v>314</v>
      </c>
      <c r="AU192" s="19" t="s">
        <v>86</v>
      </c>
      <c r="AY192" s="19" t="s">
        <v>313</v>
      </c>
      <c r="BE192" s="155">
        <f t="shared" si="24"/>
        <v>0</v>
      </c>
      <c r="BF192" s="155">
        <f t="shared" si="25"/>
        <v>0</v>
      </c>
      <c r="BG192" s="155">
        <f t="shared" si="26"/>
        <v>0</v>
      </c>
      <c r="BH192" s="155">
        <f t="shared" si="27"/>
        <v>0</v>
      </c>
      <c r="BI192" s="155">
        <f t="shared" si="28"/>
        <v>0</v>
      </c>
      <c r="BJ192" s="19" t="s">
        <v>81</v>
      </c>
      <c r="BK192" s="155">
        <f t="shared" si="29"/>
        <v>0</v>
      </c>
      <c r="BL192" s="19" t="s">
        <v>490</v>
      </c>
      <c r="BM192" s="19" t="s">
        <v>1547</v>
      </c>
    </row>
    <row r="193" spans="2:65" s="1" customFormat="1" ht="22.5" customHeight="1" x14ac:dyDescent="0.3">
      <c r="B193" s="146"/>
      <c r="C193" s="147">
        <v>58</v>
      </c>
      <c r="D193" s="167" t="s">
        <v>435</v>
      </c>
      <c r="E193" s="168" t="s">
        <v>531</v>
      </c>
      <c r="F193" s="284" t="s">
        <v>1955</v>
      </c>
      <c r="G193" s="284"/>
      <c r="H193" s="284"/>
      <c r="I193" s="284"/>
      <c r="J193" s="169" t="s">
        <v>396</v>
      </c>
      <c r="K193" s="170">
        <v>400</v>
      </c>
      <c r="L193" s="285">
        <v>0</v>
      </c>
      <c r="M193" s="285"/>
      <c r="N193" s="285">
        <f t="shared" si="2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0</v>
      </c>
      <c r="W193" s="153">
        <f t="shared" si="21"/>
        <v>0</v>
      </c>
      <c r="X193" s="153">
        <v>0</v>
      </c>
      <c r="Y193" s="153">
        <f t="shared" si="22"/>
        <v>0</v>
      </c>
      <c r="Z193" s="153">
        <v>0</v>
      </c>
      <c r="AA193" s="154">
        <f t="shared" si="23"/>
        <v>0</v>
      </c>
      <c r="AR193" s="19" t="s">
        <v>514</v>
      </c>
      <c r="AT193" s="19" t="s">
        <v>435</v>
      </c>
      <c r="AU193" s="19" t="s">
        <v>86</v>
      </c>
      <c r="AY193" s="19" t="s">
        <v>313</v>
      </c>
      <c r="BE193" s="155">
        <f t="shared" si="24"/>
        <v>0</v>
      </c>
      <c r="BF193" s="155">
        <f t="shared" si="25"/>
        <v>0</v>
      </c>
      <c r="BG193" s="155">
        <f t="shared" si="26"/>
        <v>0</v>
      </c>
      <c r="BH193" s="155">
        <f t="shared" si="27"/>
        <v>0</v>
      </c>
      <c r="BI193" s="155">
        <f t="shared" si="28"/>
        <v>0</v>
      </c>
      <c r="BJ193" s="19" t="s">
        <v>81</v>
      </c>
      <c r="BK193" s="155">
        <f t="shared" si="29"/>
        <v>0</v>
      </c>
      <c r="BL193" s="19" t="s">
        <v>490</v>
      </c>
      <c r="BM193" s="19" t="s">
        <v>1548</v>
      </c>
    </row>
    <row r="194" spans="2:65" s="1" customFormat="1" ht="22.5" customHeight="1" x14ac:dyDescent="0.3">
      <c r="B194" s="146"/>
      <c r="C194" s="147">
        <v>59</v>
      </c>
      <c r="D194" s="147" t="s">
        <v>314</v>
      </c>
      <c r="E194" s="148" t="s">
        <v>534</v>
      </c>
      <c r="F194" s="245" t="s">
        <v>535</v>
      </c>
      <c r="G194" s="245"/>
      <c r="H194" s="245"/>
      <c r="I194" s="245"/>
      <c r="J194" s="149" t="s">
        <v>462</v>
      </c>
      <c r="K194" s="150">
        <v>33</v>
      </c>
      <c r="L194" s="246">
        <v>0</v>
      </c>
      <c r="M194" s="246"/>
      <c r="N194" s="246">
        <f t="shared" si="2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0.47699999999999998</v>
      </c>
      <c r="W194" s="153">
        <f t="shared" si="21"/>
        <v>15.741</v>
      </c>
      <c r="X194" s="153">
        <v>0</v>
      </c>
      <c r="Y194" s="153">
        <f t="shared" si="22"/>
        <v>0</v>
      </c>
      <c r="Z194" s="153">
        <v>0</v>
      </c>
      <c r="AA194" s="154">
        <f t="shared" si="23"/>
        <v>0</v>
      </c>
      <c r="AR194" s="19" t="s">
        <v>490</v>
      </c>
      <c r="AT194" s="19" t="s">
        <v>314</v>
      </c>
      <c r="AU194" s="19" t="s">
        <v>86</v>
      </c>
      <c r="AY194" s="19" t="s">
        <v>313</v>
      </c>
      <c r="BE194" s="155">
        <f t="shared" si="24"/>
        <v>0</v>
      </c>
      <c r="BF194" s="155">
        <f t="shared" si="25"/>
        <v>0</v>
      </c>
      <c r="BG194" s="155">
        <f t="shared" si="26"/>
        <v>0</v>
      </c>
      <c r="BH194" s="155">
        <f t="shared" si="27"/>
        <v>0</v>
      </c>
      <c r="BI194" s="155">
        <f t="shared" si="28"/>
        <v>0</v>
      </c>
      <c r="BJ194" s="19" t="s">
        <v>81</v>
      </c>
      <c r="BK194" s="155">
        <f t="shared" si="29"/>
        <v>0</v>
      </c>
      <c r="BL194" s="19" t="s">
        <v>490</v>
      </c>
      <c r="BM194" s="19" t="s">
        <v>1549</v>
      </c>
    </row>
    <row r="195" spans="2:65" s="1" customFormat="1" ht="31.5" customHeight="1" x14ac:dyDescent="0.3">
      <c r="B195" s="146"/>
      <c r="C195" s="147">
        <v>60</v>
      </c>
      <c r="D195" s="167" t="s">
        <v>435</v>
      </c>
      <c r="E195" s="168" t="s">
        <v>537</v>
      </c>
      <c r="F195" s="284" t="s">
        <v>1972</v>
      </c>
      <c r="G195" s="284"/>
      <c r="H195" s="284"/>
      <c r="I195" s="284"/>
      <c r="J195" s="169" t="s">
        <v>511</v>
      </c>
      <c r="K195" s="170">
        <v>33</v>
      </c>
      <c r="L195" s="285">
        <v>0</v>
      </c>
      <c r="M195" s="285"/>
      <c r="N195" s="285">
        <f t="shared" si="2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0</v>
      </c>
      <c r="W195" s="153">
        <f t="shared" si="21"/>
        <v>0</v>
      </c>
      <c r="X195" s="153">
        <v>0</v>
      </c>
      <c r="Y195" s="153">
        <f t="shared" si="22"/>
        <v>0</v>
      </c>
      <c r="Z195" s="153">
        <v>0</v>
      </c>
      <c r="AA195" s="154">
        <f t="shared" si="23"/>
        <v>0</v>
      </c>
      <c r="AR195" s="19" t="s">
        <v>514</v>
      </c>
      <c r="AT195" s="19" t="s">
        <v>435</v>
      </c>
      <c r="AU195" s="19" t="s">
        <v>86</v>
      </c>
      <c r="AY195" s="19" t="s">
        <v>313</v>
      </c>
      <c r="BE195" s="155">
        <f t="shared" si="24"/>
        <v>0</v>
      </c>
      <c r="BF195" s="155">
        <f t="shared" si="25"/>
        <v>0</v>
      </c>
      <c r="BG195" s="155">
        <f t="shared" si="26"/>
        <v>0</v>
      </c>
      <c r="BH195" s="155">
        <f t="shared" si="27"/>
        <v>0</v>
      </c>
      <c r="BI195" s="155">
        <f t="shared" si="28"/>
        <v>0</v>
      </c>
      <c r="BJ195" s="19" t="s">
        <v>81</v>
      </c>
      <c r="BK195" s="155">
        <f t="shared" si="29"/>
        <v>0</v>
      </c>
      <c r="BL195" s="19" t="s">
        <v>490</v>
      </c>
      <c r="BM195" s="19" t="s">
        <v>1550</v>
      </c>
    </row>
    <row r="196" spans="2:65" s="1" customFormat="1" ht="31.5" customHeight="1" x14ac:dyDescent="0.3">
      <c r="B196" s="146"/>
      <c r="C196" s="147">
        <v>61</v>
      </c>
      <c r="D196" s="147" t="s">
        <v>314</v>
      </c>
      <c r="E196" s="148" t="s">
        <v>540</v>
      </c>
      <c r="F196" s="245" t="s">
        <v>1987</v>
      </c>
      <c r="G196" s="245"/>
      <c r="H196" s="245"/>
      <c r="I196" s="245"/>
      <c r="J196" s="149" t="s">
        <v>396</v>
      </c>
      <c r="K196" s="150">
        <v>100</v>
      </c>
      <c r="L196" s="246">
        <v>0</v>
      </c>
      <c r="M196" s="246"/>
      <c r="N196" s="246">
        <f t="shared" si="2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0.86099999999999999</v>
      </c>
      <c r="W196" s="153">
        <f t="shared" si="21"/>
        <v>86.1</v>
      </c>
      <c r="X196" s="153">
        <v>0</v>
      </c>
      <c r="Y196" s="153">
        <f t="shared" si="22"/>
        <v>0</v>
      </c>
      <c r="Z196" s="153">
        <v>0</v>
      </c>
      <c r="AA196" s="154">
        <f t="shared" si="2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24"/>
        <v>0</v>
      </c>
      <c r="BF196" s="155">
        <f t="shared" si="25"/>
        <v>0</v>
      </c>
      <c r="BG196" s="155">
        <f t="shared" si="26"/>
        <v>0</v>
      </c>
      <c r="BH196" s="155">
        <f t="shared" si="27"/>
        <v>0</v>
      </c>
      <c r="BI196" s="155">
        <f t="shared" si="28"/>
        <v>0</v>
      </c>
      <c r="BJ196" s="19" t="s">
        <v>81</v>
      </c>
      <c r="BK196" s="155">
        <f t="shared" si="29"/>
        <v>0</v>
      </c>
      <c r="BL196" s="19" t="s">
        <v>490</v>
      </c>
      <c r="BM196" s="19" t="s">
        <v>1551</v>
      </c>
    </row>
    <row r="197" spans="2:65" s="1" customFormat="1" ht="22.5" customHeight="1" x14ac:dyDescent="0.3">
      <c r="B197" s="146"/>
      <c r="C197" s="147">
        <v>62</v>
      </c>
      <c r="D197" s="147" t="s">
        <v>314</v>
      </c>
      <c r="E197" s="148" t="s">
        <v>543</v>
      </c>
      <c r="F197" s="245" t="s">
        <v>544</v>
      </c>
      <c r="G197" s="245"/>
      <c r="H197" s="245"/>
      <c r="I197" s="245"/>
      <c r="J197" s="149" t="s">
        <v>396</v>
      </c>
      <c r="K197" s="150">
        <v>4978</v>
      </c>
      <c r="L197" s="246">
        <v>0</v>
      </c>
      <c r="M197" s="246"/>
      <c r="N197" s="246">
        <f t="shared" si="2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0.86099999999999999</v>
      </c>
      <c r="W197" s="153">
        <f t="shared" si="21"/>
        <v>4286.058</v>
      </c>
      <c r="X197" s="153">
        <v>0</v>
      </c>
      <c r="Y197" s="153">
        <f t="shared" si="22"/>
        <v>0</v>
      </c>
      <c r="Z197" s="153">
        <v>0</v>
      </c>
      <c r="AA197" s="154">
        <f t="shared" si="23"/>
        <v>0</v>
      </c>
      <c r="AR197" s="19" t="s">
        <v>490</v>
      </c>
      <c r="AT197" s="19" t="s">
        <v>314</v>
      </c>
      <c r="AU197" s="19" t="s">
        <v>86</v>
      </c>
      <c r="AY197" s="19" t="s">
        <v>313</v>
      </c>
      <c r="BE197" s="155">
        <f t="shared" si="24"/>
        <v>0</v>
      </c>
      <c r="BF197" s="155">
        <f t="shared" si="25"/>
        <v>0</v>
      </c>
      <c r="BG197" s="155">
        <f t="shared" si="26"/>
        <v>0</v>
      </c>
      <c r="BH197" s="155">
        <f t="shared" si="27"/>
        <v>0</v>
      </c>
      <c r="BI197" s="155">
        <f t="shared" si="28"/>
        <v>0</v>
      </c>
      <c r="BJ197" s="19" t="s">
        <v>81</v>
      </c>
      <c r="BK197" s="155">
        <f t="shared" si="29"/>
        <v>0</v>
      </c>
      <c r="BL197" s="19" t="s">
        <v>490</v>
      </c>
      <c r="BM197" s="19" t="s">
        <v>1552</v>
      </c>
    </row>
    <row r="198" spans="2:65" s="1" customFormat="1" ht="22.5" customHeight="1" x14ac:dyDescent="0.3">
      <c r="B198" s="146"/>
      <c r="C198" s="147">
        <v>63</v>
      </c>
      <c r="D198" s="147" t="s">
        <v>314</v>
      </c>
      <c r="E198" s="148" t="s">
        <v>546</v>
      </c>
      <c r="F198" s="245" t="s">
        <v>875</v>
      </c>
      <c r="G198" s="245"/>
      <c r="H198" s="245"/>
      <c r="I198" s="245"/>
      <c r="J198" s="149" t="s">
        <v>396</v>
      </c>
      <c r="K198" s="150">
        <v>4978</v>
      </c>
      <c r="L198" s="246">
        <v>0</v>
      </c>
      <c r="M198" s="246"/>
      <c r="N198" s="246">
        <f t="shared" si="2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1.4999999999999999E-2</v>
      </c>
      <c r="W198" s="153">
        <f t="shared" si="21"/>
        <v>74.67</v>
      </c>
      <c r="X198" s="153">
        <v>0</v>
      </c>
      <c r="Y198" s="153">
        <f t="shared" si="22"/>
        <v>0</v>
      </c>
      <c r="Z198" s="153">
        <v>0</v>
      </c>
      <c r="AA198" s="154">
        <f t="shared" si="2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24"/>
        <v>0</v>
      </c>
      <c r="BF198" s="155">
        <f t="shared" si="25"/>
        <v>0</v>
      </c>
      <c r="BG198" s="155">
        <f t="shared" si="26"/>
        <v>0</v>
      </c>
      <c r="BH198" s="155">
        <f t="shared" si="27"/>
        <v>0</v>
      </c>
      <c r="BI198" s="155">
        <f t="shared" si="28"/>
        <v>0</v>
      </c>
      <c r="BJ198" s="19" t="s">
        <v>81</v>
      </c>
      <c r="BK198" s="155">
        <f t="shared" si="29"/>
        <v>0</v>
      </c>
      <c r="BL198" s="19" t="s">
        <v>490</v>
      </c>
      <c r="BM198" s="19" t="s">
        <v>1553</v>
      </c>
    </row>
    <row r="199" spans="2:65" s="1" customFormat="1" ht="22.5" customHeight="1" x14ac:dyDescent="0.3">
      <c r="B199" s="146"/>
      <c r="C199" s="147">
        <v>64</v>
      </c>
      <c r="D199" s="147" t="s">
        <v>314</v>
      </c>
      <c r="E199" s="148" t="s">
        <v>549</v>
      </c>
      <c r="F199" s="245" t="s">
        <v>877</v>
      </c>
      <c r="G199" s="245"/>
      <c r="H199" s="245"/>
      <c r="I199" s="245"/>
      <c r="J199" s="149" t="s">
        <v>396</v>
      </c>
      <c r="K199" s="150">
        <v>4978</v>
      </c>
      <c r="L199" s="246">
        <v>0</v>
      </c>
      <c r="M199" s="246"/>
      <c r="N199" s="246">
        <f t="shared" si="2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1.4999999999999999E-2</v>
      </c>
      <c r="W199" s="153">
        <f t="shared" si="21"/>
        <v>74.67</v>
      </c>
      <c r="X199" s="153">
        <v>0</v>
      </c>
      <c r="Y199" s="153">
        <f t="shared" si="22"/>
        <v>0</v>
      </c>
      <c r="Z199" s="153">
        <v>0</v>
      </c>
      <c r="AA199" s="154">
        <f t="shared" si="23"/>
        <v>0</v>
      </c>
      <c r="AR199" s="19" t="s">
        <v>490</v>
      </c>
      <c r="AT199" s="19" t="s">
        <v>314</v>
      </c>
      <c r="AU199" s="19" t="s">
        <v>86</v>
      </c>
      <c r="AY199" s="19" t="s">
        <v>313</v>
      </c>
      <c r="BE199" s="155">
        <f t="shared" si="24"/>
        <v>0</v>
      </c>
      <c r="BF199" s="155">
        <f t="shared" si="25"/>
        <v>0</v>
      </c>
      <c r="BG199" s="155">
        <f t="shared" si="26"/>
        <v>0</v>
      </c>
      <c r="BH199" s="155">
        <f t="shared" si="27"/>
        <v>0</v>
      </c>
      <c r="BI199" s="155">
        <f t="shared" si="28"/>
        <v>0</v>
      </c>
      <c r="BJ199" s="19" t="s">
        <v>81</v>
      </c>
      <c r="BK199" s="155">
        <f t="shared" si="29"/>
        <v>0</v>
      </c>
      <c r="BL199" s="19" t="s">
        <v>490</v>
      </c>
      <c r="BM199" s="19" t="s">
        <v>1554</v>
      </c>
    </row>
    <row r="200" spans="2:65" s="1" customFormat="1" ht="31.5" customHeight="1" x14ac:dyDescent="0.3">
      <c r="B200" s="146"/>
      <c r="C200" s="147">
        <v>65</v>
      </c>
      <c r="D200" s="147" t="s">
        <v>314</v>
      </c>
      <c r="E200" s="148" t="s">
        <v>552</v>
      </c>
      <c r="F200" s="245" t="s">
        <v>879</v>
      </c>
      <c r="G200" s="245"/>
      <c r="H200" s="245"/>
      <c r="I200" s="245"/>
      <c r="J200" s="149" t="s">
        <v>396</v>
      </c>
      <c r="K200" s="150">
        <v>4978</v>
      </c>
      <c r="L200" s="246">
        <v>0</v>
      </c>
      <c r="M200" s="246"/>
      <c r="N200" s="246">
        <f t="shared" si="2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1.4999999999999999E-2</v>
      </c>
      <c r="W200" s="153">
        <f t="shared" si="21"/>
        <v>74.67</v>
      </c>
      <c r="X200" s="153">
        <v>0</v>
      </c>
      <c r="Y200" s="153">
        <f t="shared" si="22"/>
        <v>0</v>
      </c>
      <c r="Z200" s="153">
        <v>0</v>
      </c>
      <c r="AA200" s="154">
        <f t="shared" si="2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24"/>
        <v>0</v>
      </c>
      <c r="BF200" s="155">
        <f t="shared" si="25"/>
        <v>0</v>
      </c>
      <c r="BG200" s="155">
        <f t="shared" si="26"/>
        <v>0</v>
      </c>
      <c r="BH200" s="155">
        <f t="shared" si="27"/>
        <v>0</v>
      </c>
      <c r="BI200" s="155">
        <f t="shared" si="28"/>
        <v>0</v>
      </c>
      <c r="BJ200" s="19" t="s">
        <v>81</v>
      </c>
      <c r="BK200" s="155">
        <f t="shared" si="29"/>
        <v>0</v>
      </c>
      <c r="BL200" s="19" t="s">
        <v>490</v>
      </c>
      <c r="BM200" s="19" t="s">
        <v>1555</v>
      </c>
    </row>
    <row r="201" spans="2:65" s="1" customFormat="1" ht="22.5" customHeight="1" x14ac:dyDescent="0.3">
      <c r="B201" s="146"/>
      <c r="C201" s="147">
        <v>66</v>
      </c>
      <c r="D201" s="147" t="s">
        <v>314</v>
      </c>
      <c r="E201" s="148" t="s">
        <v>555</v>
      </c>
      <c r="F201" s="245" t="s">
        <v>1958</v>
      </c>
      <c r="G201" s="245"/>
      <c r="H201" s="245"/>
      <c r="I201" s="245"/>
      <c r="J201" s="149" t="s">
        <v>511</v>
      </c>
      <c r="K201" s="150">
        <v>515</v>
      </c>
      <c r="L201" s="246">
        <v>0</v>
      </c>
      <c r="M201" s="246"/>
      <c r="N201" s="246">
        <f t="shared" si="2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1.4999999999999999E-2</v>
      </c>
      <c r="W201" s="153">
        <f t="shared" si="21"/>
        <v>7.7249999999999996</v>
      </c>
      <c r="X201" s="153">
        <v>0</v>
      </c>
      <c r="Y201" s="153">
        <f t="shared" si="22"/>
        <v>0</v>
      </c>
      <c r="Z201" s="153">
        <v>0</v>
      </c>
      <c r="AA201" s="154">
        <f t="shared" si="23"/>
        <v>0</v>
      </c>
      <c r="AR201" s="19" t="s">
        <v>490</v>
      </c>
      <c r="AT201" s="19" t="s">
        <v>314</v>
      </c>
      <c r="AU201" s="19" t="s">
        <v>86</v>
      </c>
      <c r="AY201" s="19" t="s">
        <v>313</v>
      </c>
      <c r="BE201" s="155">
        <f t="shared" si="24"/>
        <v>0</v>
      </c>
      <c r="BF201" s="155">
        <f t="shared" si="25"/>
        <v>0</v>
      </c>
      <c r="BG201" s="155">
        <f t="shared" si="26"/>
        <v>0</v>
      </c>
      <c r="BH201" s="155">
        <f t="shared" si="27"/>
        <v>0</v>
      </c>
      <c r="BI201" s="155">
        <f t="shared" si="28"/>
        <v>0</v>
      </c>
      <c r="BJ201" s="19" t="s">
        <v>81</v>
      </c>
      <c r="BK201" s="155">
        <f t="shared" si="29"/>
        <v>0</v>
      </c>
      <c r="BL201" s="19" t="s">
        <v>490</v>
      </c>
      <c r="BM201" s="19" t="s">
        <v>1556</v>
      </c>
    </row>
    <row r="202" spans="2:65" s="1" customFormat="1" ht="31.5" customHeight="1" x14ac:dyDescent="0.3">
      <c r="B202" s="146"/>
      <c r="C202" s="147">
        <v>67</v>
      </c>
      <c r="D202" s="147" t="s">
        <v>314</v>
      </c>
      <c r="E202" s="148" t="s">
        <v>559</v>
      </c>
      <c r="F202" s="245" t="s">
        <v>1905</v>
      </c>
      <c r="G202" s="245"/>
      <c r="H202" s="245"/>
      <c r="I202" s="245"/>
      <c r="J202" s="149" t="s">
        <v>317</v>
      </c>
      <c r="K202" s="150">
        <v>2</v>
      </c>
      <c r="L202" s="246">
        <v>0</v>
      </c>
      <c r="M202" s="246"/>
      <c r="N202" s="246">
        <f t="shared" si="2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1.4999999999999999E-2</v>
      </c>
      <c r="W202" s="153">
        <f t="shared" si="21"/>
        <v>0.03</v>
      </c>
      <c r="X202" s="153">
        <v>0</v>
      </c>
      <c r="Y202" s="153">
        <f t="shared" si="22"/>
        <v>0</v>
      </c>
      <c r="Z202" s="153">
        <v>0</v>
      </c>
      <c r="AA202" s="154">
        <f t="shared" si="2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24"/>
        <v>0</v>
      </c>
      <c r="BF202" s="155">
        <f t="shared" si="25"/>
        <v>0</v>
      </c>
      <c r="BG202" s="155">
        <f t="shared" si="26"/>
        <v>0</v>
      </c>
      <c r="BH202" s="155">
        <f t="shared" si="27"/>
        <v>0</v>
      </c>
      <c r="BI202" s="155">
        <f t="shared" si="28"/>
        <v>0</v>
      </c>
      <c r="BJ202" s="19" t="s">
        <v>81</v>
      </c>
      <c r="BK202" s="155">
        <f t="shared" si="29"/>
        <v>0</v>
      </c>
      <c r="BL202" s="19" t="s">
        <v>490</v>
      </c>
      <c r="BM202" s="19" t="s">
        <v>1557</v>
      </c>
    </row>
    <row r="203" spans="2:65" s="1" customFormat="1" ht="31.5" customHeight="1" x14ac:dyDescent="0.3">
      <c r="B203" s="146"/>
      <c r="C203" s="147">
        <v>68</v>
      </c>
      <c r="D203" s="147" t="s">
        <v>314</v>
      </c>
      <c r="E203" s="148" t="s">
        <v>561</v>
      </c>
      <c r="F203" s="245" t="s">
        <v>883</v>
      </c>
      <c r="G203" s="245"/>
      <c r="H203" s="245"/>
      <c r="I203" s="245"/>
      <c r="J203" s="149" t="s">
        <v>396</v>
      </c>
      <c r="K203" s="150">
        <v>4978</v>
      </c>
      <c r="L203" s="246">
        <v>0</v>
      </c>
      <c r="M203" s="246"/>
      <c r="N203" s="246">
        <f t="shared" si="2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1.4999999999999999E-2</v>
      </c>
      <c r="W203" s="153">
        <f t="shared" si="21"/>
        <v>74.67</v>
      </c>
      <c r="X203" s="153">
        <v>0</v>
      </c>
      <c r="Y203" s="153">
        <f t="shared" si="22"/>
        <v>0</v>
      </c>
      <c r="Z203" s="153">
        <v>0</v>
      </c>
      <c r="AA203" s="154">
        <f t="shared" si="23"/>
        <v>0</v>
      </c>
      <c r="AR203" s="19" t="s">
        <v>490</v>
      </c>
      <c r="AT203" s="19" t="s">
        <v>314</v>
      </c>
      <c r="AU203" s="19" t="s">
        <v>86</v>
      </c>
      <c r="AY203" s="19" t="s">
        <v>313</v>
      </c>
      <c r="BE203" s="155">
        <f t="shared" si="24"/>
        <v>0</v>
      </c>
      <c r="BF203" s="155">
        <f t="shared" si="25"/>
        <v>0</v>
      </c>
      <c r="BG203" s="155">
        <f t="shared" si="26"/>
        <v>0</v>
      </c>
      <c r="BH203" s="155">
        <f t="shared" si="27"/>
        <v>0</v>
      </c>
      <c r="BI203" s="155">
        <f t="shared" si="28"/>
        <v>0</v>
      </c>
      <c r="BJ203" s="19" t="s">
        <v>81</v>
      </c>
      <c r="BK203" s="155">
        <f t="shared" si="29"/>
        <v>0</v>
      </c>
      <c r="BL203" s="19" t="s">
        <v>490</v>
      </c>
      <c r="BM203" s="19" t="s">
        <v>1558</v>
      </c>
    </row>
    <row r="204" spans="2:65" s="1" customFormat="1" ht="22.5" customHeight="1" x14ac:dyDescent="0.3">
      <c r="B204" s="146"/>
      <c r="C204" s="147">
        <v>69</v>
      </c>
      <c r="D204" s="147" t="s">
        <v>314</v>
      </c>
      <c r="E204" s="148" t="s">
        <v>564</v>
      </c>
      <c r="F204" s="245" t="s">
        <v>1973</v>
      </c>
      <c r="G204" s="245"/>
      <c r="H204" s="245"/>
      <c r="I204" s="245"/>
      <c r="J204" s="149" t="s">
        <v>511</v>
      </c>
      <c r="K204" s="150">
        <v>6</v>
      </c>
      <c r="L204" s="246">
        <v>0</v>
      </c>
      <c r="M204" s="246"/>
      <c r="N204" s="246">
        <f t="shared" si="2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0</v>
      </c>
      <c r="W204" s="153">
        <f t="shared" si="21"/>
        <v>0</v>
      </c>
      <c r="X204" s="153">
        <v>0</v>
      </c>
      <c r="Y204" s="153">
        <f t="shared" si="22"/>
        <v>0</v>
      </c>
      <c r="Z204" s="153">
        <v>0</v>
      </c>
      <c r="AA204" s="154">
        <f t="shared" si="23"/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si="24"/>
        <v>0</v>
      </c>
      <c r="BF204" s="155">
        <f t="shared" si="25"/>
        <v>0</v>
      </c>
      <c r="BG204" s="155">
        <f t="shared" si="26"/>
        <v>0</v>
      </c>
      <c r="BH204" s="155">
        <f t="shared" si="27"/>
        <v>0</v>
      </c>
      <c r="BI204" s="155">
        <f t="shared" si="28"/>
        <v>0</v>
      </c>
      <c r="BJ204" s="19" t="s">
        <v>81</v>
      </c>
      <c r="BK204" s="155">
        <f t="shared" si="29"/>
        <v>0</v>
      </c>
      <c r="BL204" s="19" t="s">
        <v>490</v>
      </c>
      <c r="BM204" s="19" t="s">
        <v>1559</v>
      </c>
    </row>
    <row r="205" spans="2:65" s="1" customFormat="1" ht="22.5" customHeight="1" x14ac:dyDescent="0.3">
      <c r="B205" s="146"/>
      <c r="C205" s="147">
        <v>70</v>
      </c>
      <c r="D205" s="147" t="s">
        <v>314</v>
      </c>
      <c r="E205" s="148" t="s">
        <v>565</v>
      </c>
      <c r="F205" s="245" t="s">
        <v>566</v>
      </c>
      <c r="G205" s="245"/>
      <c r="H205" s="245"/>
      <c r="I205" s="245"/>
      <c r="J205" s="149" t="s">
        <v>396</v>
      </c>
      <c r="K205" s="150">
        <v>4978</v>
      </c>
      <c r="L205" s="246">
        <v>0</v>
      </c>
      <c r="M205" s="246"/>
      <c r="N205" s="246">
        <f t="shared" si="2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</v>
      </c>
      <c r="W205" s="153">
        <f t="shared" si="21"/>
        <v>0</v>
      </c>
      <c r="X205" s="153">
        <v>0</v>
      </c>
      <c r="Y205" s="153">
        <f t="shared" si="22"/>
        <v>0</v>
      </c>
      <c r="Z205" s="153">
        <v>0</v>
      </c>
      <c r="AA205" s="154">
        <f t="shared" si="23"/>
        <v>0</v>
      </c>
      <c r="AR205" s="19" t="s">
        <v>490</v>
      </c>
      <c r="AT205" s="19" t="s">
        <v>314</v>
      </c>
      <c r="AU205" s="19" t="s">
        <v>86</v>
      </c>
      <c r="AY205" s="19" t="s">
        <v>313</v>
      </c>
      <c r="BE205" s="155">
        <f t="shared" si="24"/>
        <v>0</v>
      </c>
      <c r="BF205" s="155">
        <f t="shared" si="25"/>
        <v>0</v>
      </c>
      <c r="BG205" s="155">
        <f t="shared" si="26"/>
        <v>0</v>
      </c>
      <c r="BH205" s="155">
        <f t="shared" si="27"/>
        <v>0</v>
      </c>
      <c r="BI205" s="155">
        <f t="shared" si="28"/>
        <v>0</v>
      </c>
      <c r="BJ205" s="19" t="s">
        <v>81</v>
      </c>
      <c r="BK205" s="155">
        <f t="shared" si="29"/>
        <v>0</v>
      </c>
      <c r="BL205" s="19" t="s">
        <v>490</v>
      </c>
      <c r="BM205" s="19" t="s">
        <v>1560</v>
      </c>
    </row>
    <row r="206" spans="2:65" s="1" customFormat="1" ht="31.5" customHeight="1" x14ac:dyDescent="0.3">
      <c r="B206" s="146"/>
      <c r="C206" s="147">
        <v>71</v>
      </c>
      <c r="D206" s="147" t="s">
        <v>314</v>
      </c>
      <c r="E206" s="148" t="s">
        <v>568</v>
      </c>
      <c r="F206" s="245" t="s">
        <v>569</v>
      </c>
      <c r="G206" s="245"/>
      <c r="H206" s="245"/>
      <c r="I206" s="245"/>
      <c r="J206" s="149" t="s">
        <v>317</v>
      </c>
      <c r="K206" s="150">
        <v>1</v>
      </c>
      <c r="L206" s="246">
        <v>0</v>
      </c>
      <c r="M206" s="246"/>
      <c r="N206" s="246">
        <f t="shared" si="2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0</v>
      </c>
      <c r="W206" s="153">
        <f t="shared" si="21"/>
        <v>0</v>
      </c>
      <c r="X206" s="153">
        <v>0</v>
      </c>
      <c r="Y206" s="153">
        <f t="shared" si="22"/>
        <v>0</v>
      </c>
      <c r="Z206" s="153">
        <v>0</v>
      </c>
      <c r="AA206" s="154">
        <f t="shared" si="23"/>
        <v>0</v>
      </c>
      <c r="AR206" s="19" t="s">
        <v>490</v>
      </c>
      <c r="AT206" s="19" t="s">
        <v>314</v>
      </c>
      <c r="AU206" s="19" t="s">
        <v>86</v>
      </c>
      <c r="AY206" s="19" t="s">
        <v>313</v>
      </c>
      <c r="BE206" s="155">
        <f t="shared" si="24"/>
        <v>0</v>
      </c>
      <c r="BF206" s="155">
        <f t="shared" si="25"/>
        <v>0</v>
      </c>
      <c r="BG206" s="155">
        <f t="shared" si="26"/>
        <v>0</v>
      </c>
      <c r="BH206" s="155">
        <f t="shared" si="27"/>
        <v>0</v>
      </c>
      <c r="BI206" s="155">
        <f t="shared" si="28"/>
        <v>0</v>
      </c>
      <c r="BJ206" s="19" t="s">
        <v>81</v>
      </c>
      <c r="BK206" s="155">
        <f t="shared" si="29"/>
        <v>0</v>
      </c>
      <c r="BL206" s="19" t="s">
        <v>490</v>
      </c>
      <c r="BM206" s="19" t="s">
        <v>1561</v>
      </c>
    </row>
    <row r="207" spans="2:65" s="1" customFormat="1" ht="31.5" customHeight="1" x14ac:dyDescent="0.3">
      <c r="B207" s="146"/>
      <c r="C207" s="147">
        <v>72</v>
      </c>
      <c r="D207" s="147" t="s">
        <v>314</v>
      </c>
      <c r="E207" s="148" t="s">
        <v>571</v>
      </c>
      <c r="F207" s="245" t="s">
        <v>572</v>
      </c>
      <c r="G207" s="245"/>
      <c r="H207" s="245"/>
      <c r="I207" s="245"/>
      <c r="J207" s="149" t="s">
        <v>317</v>
      </c>
      <c r="K207" s="150">
        <v>1</v>
      </c>
      <c r="L207" s="246">
        <v>0</v>
      </c>
      <c r="M207" s="246"/>
      <c r="N207" s="246">
        <f t="shared" si="2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0</v>
      </c>
      <c r="W207" s="153">
        <f t="shared" si="21"/>
        <v>0</v>
      </c>
      <c r="X207" s="153">
        <v>0</v>
      </c>
      <c r="Y207" s="153">
        <f t="shared" si="22"/>
        <v>0</v>
      </c>
      <c r="Z207" s="153">
        <v>0</v>
      </c>
      <c r="AA207" s="154">
        <f t="shared" si="23"/>
        <v>0</v>
      </c>
      <c r="AR207" s="19" t="s">
        <v>490</v>
      </c>
      <c r="AT207" s="19" t="s">
        <v>314</v>
      </c>
      <c r="AU207" s="19" t="s">
        <v>86</v>
      </c>
      <c r="AY207" s="19" t="s">
        <v>313</v>
      </c>
      <c r="BE207" s="155">
        <f t="shared" si="24"/>
        <v>0</v>
      </c>
      <c r="BF207" s="155">
        <f t="shared" si="25"/>
        <v>0</v>
      </c>
      <c r="BG207" s="155">
        <f t="shared" si="26"/>
        <v>0</v>
      </c>
      <c r="BH207" s="155">
        <f t="shared" si="27"/>
        <v>0</v>
      </c>
      <c r="BI207" s="155">
        <f t="shared" si="28"/>
        <v>0</v>
      </c>
      <c r="BJ207" s="19" t="s">
        <v>81</v>
      </c>
      <c r="BK207" s="155">
        <f t="shared" si="29"/>
        <v>0</v>
      </c>
      <c r="BL207" s="19" t="s">
        <v>490</v>
      </c>
      <c r="BM207" s="19" t="s">
        <v>1562</v>
      </c>
    </row>
    <row r="208" spans="2:65" s="1" customFormat="1" ht="22.5" customHeight="1" x14ac:dyDescent="0.3">
      <c r="B208" s="146"/>
      <c r="C208" s="147">
        <v>73</v>
      </c>
      <c r="D208" s="147" t="s">
        <v>314</v>
      </c>
      <c r="E208" s="148" t="s">
        <v>574</v>
      </c>
      <c r="F208" s="245" t="s">
        <v>1974</v>
      </c>
      <c r="G208" s="245"/>
      <c r="H208" s="245"/>
      <c r="I208" s="245"/>
      <c r="J208" s="149" t="s">
        <v>511</v>
      </c>
      <c r="K208" s="150">
        <v>515</v>
      </c>
      <c r="L208" s="246">
        <v>0</v>
      </c>
      <c r="M208" s="246"/>
      <c r="N208" s="246">
        <f t="shared" si="20"/>
        <v>0</v>
      </c>
      <c r="O208" s="246"/>
      <c r="P208" s="246"/>
      <c r="Q208" s="246"/>
      <c r="R208" s="151"/>
      <c r="T208" s="152" t="s">
        <v>5</v>
      </c>
      <c r="U208" s="42" t="s">
        <v>39</v>
      </c>
      <c r="V208" s="153">
        <v>0</v>
      </c>
      <c r="W208" s="153">
        <f t="shared" si="21"/>
        <v>0</v>
      </c>
      <c r="X208" s="153">
        <v>0</v>
      </c>
      <c r="Y208" s="153">
        <f t="shared" si="22"/>
        <v>0</v>
      </c>
      <c r="Z208" s="153">
        <v>0</v>
      </c>
      <c r="AA208" s="154">
        <f t="shared" si="23"/>
        <v>0</v>
      </c>
      <c r="AR208" s="19" t="s">
        <v>490</v>
      </c>
      <c r="AT208" s="19" t="s">
        <v>314</v>
      </c>
      <c r="AU208" s="19" t="s">
        <v>86</v>
      </c>
      <c r="AY208" s="19" t="s">
        <v>313</v>
      </c>
      <c r="BE208" s="155">
        <f t="shared" si="24"/>
        <v>0</v>
      </c>
      <c r="BF208" s="155">
        <f t="shared" si="25"/>
        <v>0</v>
      </c>
      <c r="BG208" s="155">
        <f t="shared" si="26"/>
        <v>0</v>
      </c>
      <c r="BH208" s="155">
        <f t="shared" si="27"/>
        <v>0</v>
      </c>
      <c r="BI208" s="155">
        <f t="shared" si="28"/>
        <v>0</v>
      </c>
      <c r="BJ208" s="19" t="s">
        <v>81</v>
      </c>
      <c r="BK208" s="155">
        <f t="shared" si="29"/>
        <v>0</v>
      </c>
      <c r="BL208" s="19" t="s">
        <v>490</v>
      </c>
      <c r="BM208" s="19" t="s">
        <v>1563</v>
      </c>
    </row>
    <row r="209" spans="2:65" s="1" customFormat="1" ht="30.75" customHeight="1" x14ac:dyDescent="0.3">
      <c r="B209" s="146"/>
      <c r="C209" s="147">
        <v>74</v>
      </c>
      <c r="D209" s="147" t="s">
        <v>314</v>
      </c>
      <c r="E209" s="198" t="s">
        <v>568</v>
      </c>
      <c r="F209" s="283" t="s">
        <v>1988</v>
      </c>
      <c r="G209" s="283"/>
      <c r="H209" s="283"/>
      <c r="I209" s="283"/>
      <c r="J209" s="199" t="s">
        <v>511</v>
      </c>
      <c r="K209" s="194">
        <v>6</v>
      </c>
      <c r="L209" s="246">
        <v>0</v>
      </c>
      <c r="M209" s="246"/>
      <c r="N209" s="246">
        <f t="shared" si="20"/>
        <v>0</v>
      </c>
      <c r="O209" s="246"/>
      <c r="P209" s="246"/>
      <c r="Q209" s="246"/>
      <c r="R209" s="151"/>
      <c r="T209" s="152" t="s">
        <v>5</v>
      </c>
      <c r="U209" s="42" t="s">
        <v>39</v>
      </c>
      <c r="V209" s="153">
        <v>0</v>
      </c>
      <c r="W209" s="153">
        <f t="shared" si="21"/>
        <v>0</v>
      </c>
      <c r="X209" s="153">
        <v>0</v>
      </c>
      <c r="Y209" s="153">
        <f t="shared" si="22"/>
        <v>0</v>
      </c>
      <c r="Z209" s="153">
        <v>0</v>
      </c>
      <c r="AA209" s="154">
        <f t="shared" si="23"/>
        <v>0</v>
      </c>
      <c r="AR209" s="19" t="s">
        <v>490</v>
      </c>
      <c r="AT209" s="19" t="s">
        <v>314</v>
      </c>
      <c r="AU209" s="19" t="s">
        <v>86</v>
      </c>
      <c r="AY209" s="19" t="s">
        <v>313</v>
      </c>
      <c r="BE209" s="155">
        <f t="shared" si="24"/>
        <v>0</v>
      </c>
      <c r="BF209" s="155">
        <f t="shared" si="25"/>
        <v>0</v>
      </c>
      <c r="BG209" s="155">
        <f t="shared" si="26"/>
        <v>0</v>
      </c>
      <c r="BH209" s="155">
        <f t="shared" si="27"/>
        <v>0</v>
      </c>
      <c r="BI209" s="155">
        <f t="shared" si="28"/>
        <v>0</v>
      </c>
      <c r="BJ209" s="19" t="s">
        <v>81</v>
      </c>
      <c r="BK209" s="155">
        <f t="shared" si="29"/>
        <v>0</v>
      </c>
      <c r="BL209" s="19" t="s">
        <v>490</v>
      </c>
      <c r="BM209" s="19" t="s">
        <v>1808</v>
      </c>
    </row>
    <row r="210" spans="2:65" s="1" customFormat="1" ht="31.5" customHeight="1" x14ac:dyDescent="0.3">
      <c r="B210" s="146"/>
      <c r="C210" s="147">
        <v>75</v>
      </c>
      <c r="D210" s="147" t="s">
        <v>314</v>
      </c>
      <c r="E210" s="148" t="s">
        <v>577</v>
      </c>
      <c r="F210" s="245" t="s">
        <v>578</v>
      </c>
      <c r="G210" s="245"/>
      <c r="H210" s="245"/>
      <c r="I210" s="245"/>
      <c r="J210" s="149" t="s">
        <v>317</v>
      </c>
      <c r="K210" s="150">
        <v>1</v>
      </c>
      <c r="L210" s="246">
        <v>0</v>
      </c>
      <c r="M210" s="246"/>
      <c r="N210" s="246">
        <f t="shared" si="20"/>
        <v>0</v>
      </c>
      <c r="O210" s="246"/>
      <c r="P210" s="246"/>
      <c r="Q210" s="246"/>
      <c r="R210" s="151"/>
      <c r="T210" s="152" t="s">
        <v>5</v>
      </c>
      <c r="U210" s="42" t="s">
        <v>39</v>
      </c>
      <c r="V210" s="153">
        <v>0</v>
      </c>
      <c r="W210" s="153">
        <f t="shared" si="21"/>
        <v>0</v>
      </c>
      <c r="X210" s="153">
        <v>0</v>
      </c>
      <c r="Y210" s="153">
        <f t="shared" si="22"/>
        <v>0</v>
      </c>
      <c r="Z210" s="153">
        <v>0</v>
      </c>
      <c r="AA210" s="154">
        <f t="shared" si="23"/>
        <v>0</v>
      </c>
      <c r="AR210" s="19" t="s">
        <v>579</v>
      </c>
      <c r="AT210" s="19" t="s">
        <v>314</v>
      </c>
      <c r="AU210" s="19" t="s">
        <v>86</v>
      </c>
      <c r="AY210" s="19" t="s">
        <v>313</v>
      </c>
      <c r="BE210" s="155">
        <f t="shared" si="24"/>
        <v>0</v>
      </c>
      <c r="BF210" s="155">
        <f t="shared" si="25"/>
        <v>0</v>
      </c>
      <c r="BG210" s="155">
        <f t="shared" si="26"/>
        <v>0</v>
      </c>
      <c r="BH210" s="155">
        <f t="shared" si="27"/>
        <v>0</v>
      </c>
      <c r="BI210" s="155">
        <f t="shared" si="28"/>
        <v>0</v>
      </c>
      <c r="BJ210" s="19" t="s">
        <v>81</v>
      </c>
      <c r="BK210" s="155">
        <f t="shared" si="29"/>
        <v>0</v>
      </c>
      <c r="BL210" s="19" t="s">
        <v>579</v>
      </c>
      <c r="BM210" s="19" t="s">
        <v>1564</v>
      </c>
    </row>
    <row r="211" spans="2:65" s="1" customFormat="1" ht="31.5" customHeight="1" x14ac:dyDescent="0.3">
      <c r="B211" s="146"/>
      <c r="C211" s="147">
        <v>76</v>
      </c>
      <c r="D211" s="147" t="s">
        <v>314</v>
      </c>
      <c r="E211" s="148" t="s">
        <v>581</v>
      </c>
      <c r="F211" s="245" t="s">
        <v>1979</v>
      </c>
      <c r="G211" s="245"/>
      <c r="H211" s="245"/>
      <c r="I211" s="245"/>
      <c r="J211" s="149" t="s">
        <v>387</v>
      </c>
      <c r="K211" s="150">
        <v>3</v>
      </c>
      <c r="L211" s="246">
        <v>0</v>
      </c>
      <c r="M211" s="246"/>
      <c r="N211" s="246">
        <f t="shared" si="20"/>
        <v>0</v>
      </c>
      <c r="O211" s="246"/>
      <c r="P211" s="246"/>
      <c r="Q211" s="246"/>
      <c r="R211" s="151"/>
      <c r="T211" s="152" t="s">
        <v>5</v>
      </c>
      <c r="U211" s="42" t="s">
        <v>39</v>
      </c>
      <c r="V211" s="153">
        <v>0</v>
      </c>
      <c r="W211" s="153">
        <f t="shared" si="21"/>
        <v>0</v>
      </c>
      <c r="X211" s="153">
        <v>0</v>
      </c>
      <c r="Y211" s="153">
        <f t="shared" si="22"/>
        <v>0</v>
      </c>
      <c r="Z211" s="153">
        <v>0</v>
      </c>
      <c r="AA211" s="154">
        <f t="shared" si="23"/>
        <v>0</v>
      </c>
      <c r="AR211" s="19" t="s">
        <v>579</v>
      </c>
      <c r="AT211" s="19" t="s">
        <v>314</v>
      </c>
      <c r="AU211" s="19" t="s">
        <v>86</v>
      </c>
      <c r="AY211" s="19" t="s">
        <v>313</v>
      </c>
      <c r="BE211" s="155">
        <f t="shared" si="24"/>
        <v>0</v>
      </c>
      <c r="BF211" s="155">
        <f t="shared" si="25"/>
        <v>0</v>
      </c>
      <c r="BG211" s="155">
        <f t="shared" si="26"/>
        <v>0</v>
      </c>
      <c r="BH211" s="155">
        <f t="shared" si="27"/>
        <v>0</v>
      </c>
      <c r="BI211" s="155">
        <f t="shared" si="28"/>
        <v>0</v>
      </c>
      <c r="BJ211" s="19" t="s">
        <v>81</v>
      </c>
      <c r="BK211" s="155">
        <f t="shared" si="29"/>
        <v>0</v>
      </c>
      <c r="BL211" s="19" t="s">
        <v>579</v>
      </c>
      <c r="BM211" s="19" t="s">
        <v>1565</v>
      </c>
    </row>
    <row r="212" spans="2:65" s="1" customFormat="1" ht="44.25" customHeight="1" x14ac:dyDescent="0.3">
      <c r="B212" s="146"/>
      <c r="C212" s="147">
        <v>77</v>
      </c>
      <c r="D212" s="147" t="s">
        <v>314</v>
      </c>
      <c r="E212" s="148" t="s">
        <v>584</v>
      </c>
      <c r="F212" s="245" t="s">
        <v>585</v>
      </c>
      <c r="G212" s="245"/>
      <c r="H212" s="245"/>
      <c r="I212" s="245"/>
      <c r="J212" s="149" t="s">
        <v>511</v>
      </c>
      <c r="K212" s="150">
        <v>10</v>
      </c>
      <c r="L212" s="246">
        <v>0</v>
      </c>
      <c r="M212" s="246"/>
      <c r="N212" s="246">
        <f t="shared" si="20"/>
        <v>0</v>
      </c>
      <c r="O212" s="246"/>
      <c r="P212" s="246"/>
      <c r="Q212" s="246"/>
      <c r="R212" s="151"/>
      <c r="T212" s="152" t="s">
        <v>5</v>
      </c>
      <c r="U212" s="42" t="s">
        <v>39</v>
      </c>
      <c r="V212" s="153">
        <v>0</v>
      </c>
      <c r="W212" s="153">
        <f t="shared" si="21"/>
        <v>0</v>
      </c>
      <c r="X212" s="153">
        <v>0</v>
      </c>
      <c r="Y212" s="153">
        <f t="shared" si="22"/>
        <v>0</v>
      </c>
      <c r="Z212" s="153">
        <v>0</v>
      </c>
      <c r="AA212" s="154">
        <f t="shared" si="23"/>
        <v>0</v>
      </c>
      <c r="AR212" s="19" t="s">
        <v>490</v>
      </c>
      <c r="AT212" s="19" t="s">
        <v>314</v>
      </c>
      <c r="AU212" s="19" t="s">
        <v>86</v>
      </c>
      <c r="AY212" s="19" t="s">
        <v>313</v>
      </c>
      <c r="BE212" s="155">
        <f t="shared" si="24"/>
        <v>0</v>
      </c>
      <c r="BF212" s="155">
        <f t="shared" si="25"/>
        <v>0</v>
      </c>
      <c r="BG212" s="155">
        <f t="shared" si="26"/>
        <v>0</v>
      </c>
      <c r="BH212" s="155">
        <f t="shared" si="27"/>
        <v>0</v>
      </c>
      <c r="BI212" s="155">
        <f t="shared" si="28"/>
        <v>0</v>
      </c>
      <c r="BJ212" s="19" t="s">
        <v>81</v>
      </c>
      <c r="BK212" s="155">
        <f t="shared" si="29"/>
        <v>0</v>
      </c>
      <c r="BL212" s="19" t="s">
        <v>490</v>
      </c>
      <c r="BM212" s="19" t="s">
        <v>1566</v>
      </c>
    </row>
    <row r="213" spans="2:65" s="1" customFormat="1" ht="22.5" customHeight="1" x14ac:dyDescent="0.3">
      <c r="B213" s="146"/>
      <c r="C213" s="147">
        <v>78</v>
      </c>
      <c r="D213" s="147" t="s">
        <v>314</v>
      </c>
      <c r="E213" s="148" t="s">
        <v>587</v>
      </c>
      <c r="F213" s="245" t="s">
        <v>588</v>
      </c>
      <c r="G213" s="245"/>
      <c r="H213" s="245"/>
      <c r="I213" s="245"/>
      <c r="J213" s="149" t="s">
        <v>317</v>
      </c>
      <c r="K213" s="150">
        <v>1</v>
      </c>
      <c r="L213" s="246">
        <v>0</v>
      </c>
      <c r="M213" s="246"/>
      <c r="N213" s="246">
        <f t="shared" si="20"/>
        <v>0</v>
      </c>
      <c r="O213" s="246"/>
      <c r="P213" s="246"/>
      <c r="Q213" s="246"/>
      <c r="R213" s="151"/>
      <c r="T213" s="152" t="s">
        <v>5</v>
      </c>
      <c r="U213" s="42" t="s">
        <v>39</v>
      </c>
      <c r="V213" s="153">
        <v>0</v>
      </c>
      <c r="W213" s="153">
        <f t="shared" si="21"/>
        <v>0</v>
      </c>
      <c r="X213" s="153">
        <v>0</v>
      </c>
      <c r="Y213" s="153">
        <f t="shared" si="22"/>
        <v>0</v>
      </c>
      <c r="Z213" s="153">
        <v>0</v>
      </c>
      <c r="AA213" s="154">
        <f t="shared" si="23"/>
        <v>0</v>
      </c>
      <c r="AR213" s="19" t="s">
        <v>579</v>
      </c>
      <c r="AT213" s="19" t="s">
        <v>314</v>
      </c>
      <c r="AU213" s="19" t="s">
        <v>86</v>
      </c>
      <c r="AY213" s="19" t="s">
        <v>313</v>
      </c>
      <c r="BE213" s="155">
        <f t="shared" si="24"/>
        <v>0</v>
      </c>
      <c r="BF213" s="155">
        <f t="shared" si="25"/>
        <v>0</v>
      </c>
      <c r="BG213" s="155">
        <f t="shared" si="26"/>
        <v>0</v>
      </c>
      <c r="BH213" s="155">
        <f t="shared" si="27"/>
        <v>0</v>
      </c>
      <c r="BI213" s="155">
        <f t="shared" si="28"/>
        <v>0</v>
      </c>
      <c r="BJ213" s="19" t="s">
        <v>81</v>
      </c>
      <c r="BK213" s="155">
        <f t="shared" si="29"/>
        <v>0</v>
      </c>
      <c r="BL213" s="19" t="s">
        <v>579</v>
      </c>
      <c r="BM213" s="19" t="s">
        <v>1567</v>
      </c>
    </row>
    <row r="214" spans="2:65" s="1" customFormat="1" ht="22.5" customHeight="1" x14ac:dyDescent="0.3">
      <c r="B214" s="146"/>
      <c r="C214" s="147">
        <v>79</v>
      </c>
      <c r="D214" s="147" t="s">
        <v>314</v>
      </c>
      <c r="E214" s="148" t="s">
        <v>590</v>
      </c>
      <c r="F214" s="245" t="s">
        <v>591</v>
      </c>
      <c r="G214" s="245"/>
      <c r="H214" s="245"/>
      <c r="I214" s="245"/>
      <c r="J214" s="149" t="s">
        <v>317</v>
      </c>
      <c r="K214" s="150">
        <v>1</v>
      </c>
      <c r="L214" s="246">
        <v>0</v>
      </c>
      <c r="M214" s="246"/>
      <c r="N214" s="246">
        <f t="shared" si="20"/>
        <v>0</v>
      </c>
      <c r="O214" s="246"/>
      <c r="P214" s="246"/>
      <c r="Q214" s="246"/>
      <c r="R214" s="151"/>
      <c r="T214" s="152" t="s">
        <v>5</v>
      </c>
      <c r="U214" s="42" t="s">
        <v>39</v>
      </c>
      <c r="V214" s="153">
        <v>0</v>
      </c>
      <c r="W214" s="153">
        <f t="shared" si="21"/>
        <v>0</v>
      </c>
      <c r="X214" s="153">
        <v>0</v>
      </c>
      <c r="Y214" s="153">
        <f t="shared" si="22"/>
        <v>0</v>
      </c>
      <c r="Z214" s="153">
        <v>0</v>
      </c>
      <c r="AA214" s="154">
        <f t="shared" si="23"/>
        <v>0</v>
      </c>
      <c r="AR214" s="19" t="s">
        <v>579</v>
      </c>
      <c r="AT214" s="19" t="s">
        <v>314</v>
      </c>
      <c r="AU214" s="19" t="s">
        <v>86</v>
      </c>
      <c r="AY214" s="19" t="s">
        <v>313</v>
      </c>
      <c r="BE214" s="155">
        <f t="shared" si="24"/>
        <v>0</v>
      </c>
      <c r="BF214" s="155">
        <f t="shared" si="25"/>
        <v>0</v>
      </c>
      <c r="BG214" s="155">
        <f t="shared" si="26"/>
        <v>0</v>
      </c>
      <c r="BH214" s="155">
        <f t="shared" si="27"/>
        <v>0</v>
      </c>
      <c r="BI214" s="155">
        <f t="shared" si="28"/>
        <v>0</v>
      </c>
      <c r="BJ214" s="19" t="s">
        <v>81</v>
      </c>
      <c r="BK214" s="155">
        <f t="shared" si="29"/>
        <v>0</v>
      </c>
      <c r="BL214" s="19" t="s">
        <v>579</v>
      </c>
      <c r="BM214" s="19" t="s">
        <v>1568</v>
      </c>
    </row>
    <row r="215" spans="2:65" s="1" customFormat="1" ht="22.5" customHeight="1" x14ac:dyDescent="0.3">
      <c r="B215" s="146"/>
      <c r="C215" s="147">
        <v>80</v>
      </c>
      <c r="D215" s="147" t="s">
        <v>314</v>
      </c>
      <c r="E215" s="148" t="s">
        <v>593</v>
      </c>
      <c r="F215" s="245" t="s">
        <v>594</v>
      </c>
      <c r="G215" s="245"/>
      <c r="H215" s="245"/>
      <c r="I215" s="245"/>
      <c r="J215" s="149" t="s">
        <v>317</v>
      </c>
      <c r="K215" s="150">
        <v>1</v>
      </c>
      <c r="L215" s="246">
        <v>0</v>
      </c>
      <c r="M215" s="246"/>
      <c r="N215" s="246">
        <f t="shared" si="20"/>
        <v>0</v>
      </c>
      <c r="O215" s="246"/>
      <c r="P215" s="246"/>
      <c r="Q215" s="246"/>
      <c r="R215" s="151"/>
      <c r="T215" s="152" t="s">
        <v>5</v>
      </c>
      <c r="U215" s="156" t="s">
        <v>39</v>
      </c>
      <c r="V215" s="157">
        <v>0</v>
      </c>
      <c r="W215" s="157">
        <f t="shared" si="21"/>
        <v>0</v>
      </c>
      <c r="X215" s="157">
        <v>0</v>
      </c>
      <c r="Y215" s="157">
        <f t="shared" si="22"/>
        <v>0</v>
      </c>
      <c r="Z215" s="157">
        <v>0</v>
      </c>
      <c r="AA215" s="158">
        <f t="shared" si="23"/>
        <v>0</v>
      </c>
      <c r="AR215" s="19" t="s">
        <v>579</v>
      </c>
      <c r="AT215" s="19" t="s">
        <v>314</v>
      </c>
      <c r="AU215" s="19" t="s">
        <v>86</v>
      </c>
      <c r="AY215" s="19" t="s">
        <v>313</v>
      </c>
      <c r="BE215" s="155">
        <f t="shared" si="24"/>
        <v>0</v>
      </c>
      <c r="BF215" s="155">
        <f t="shared" si="25"/>
        <v>0</v>
      </c>
      <c r="BG215" s="155">
        <f t="shared" si="26"/>
        <v>0</v>
      </c>
      <c r="BH215" s="155">
        <f t="shared" si="27"/>
        <v>0</v>
      </c>
      <c r="BI215" s="155">
        <f t="shared" si="28"/>
        <v>0</v>
      </c>
      <c r="BJ215" s="19" t="s">
        <v>81</v>
      </c>
      <c r="BK215" s="155">
        <f t="shared" si="29"/>
        <v>0</v>
      </c>
      <c r="BL215" s="19" t="s">
        <v>579</v>
      </c>
      <c r="BM215" s="19" t="s">
        <v>1569</v>
      </c>
    </row>
    <row r="216" spans="2:65" s="1" customFormat="1" ht="6.95" customHeight="1" x14ac:dyDescent="0.3">
      <c r="B216" s="57"/>
      <c r="C216" s="58"/>
      <c r="D216" s="58"/>
      <c r="E216" s="58"/>
      <c r="F216" s="58"/>
      <c r="G216" s="58"/>
      <c r="H216" s="58"/>
      <c r="I216" s="58"/>
      <c r="J216" s="58"/>
      <c r="K216" s="58"/>
      <c r="L216" s="58"/>
      <c r="M216" s="58"/>
      <c r="N216" s="58"/>
      <c r="O216" s="58"/>
      <c r="P216" s="58"/>
      <c r="Q216" s="58"/>
      <c r="R216" s="59"/>
    </row>
  </sheetData>
  <mergeCells count="321">
    <mergeCell ref="H1:K1"/>
    <mergeCell ref="S2:AC2"/>
    <mergeCell ref="N123:Q123"/>
    <mergeCell ref="N124:Q124"/>
    <mergeCell ref="N125:Q125"/>
    <mergeCell ref="N145:Q145"/>
    <mergeCell ref="N150:Q150"/>
    <mergeCell ref="F146:I146"/>
    <mergeCell ref="F138:I138"/>
    <mergeCell ref="L138:M138"/>
    <mergeCell ref="N138:Q138"/>
    <mergeCell ref="F139:I139"/>
    <mergeCell ref="F147:I147"/>
    <mergeCell ref="L147:M147"/>
    <mergeCell ref="N147:Q147"/>
    <mergeCell ref="F140:I140"/>
    <mergeCell ref="L140:M140"/>
    <mergeCell ref="N140:Q140"/>
    <mergeCell ref="F141:I141"/>
    <mergeCell ref="F142:I142"/>
    <mergeCell ref="L142:M142"/>
    <mergeCell ref="L139:M139"/>
    <mergeCell ref="N139:Q139"/>
    <mergeCell ref="F149:I149"/>
    <mergeCell ref="F210:I210"/>
    <mergeCell ref="L210:M210"/>
    <mergeCell ref="N210:Q210"/>
    <mergeCell ref="F211:I211"/>
    <mergeCell ref="L211:M211"/>
    <mergeCell ref="N211:Q211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15:I215"/>
    <mergeCell ref="L215:M215"/>
    <mergeCell ref="N215:Q215"/>
    <mergeCell ref="F201:I201"/>
    <mergeCell ref="L201:M201"/>
    <mergeCell ref="N201:Q201"/>
    <mergeCell ref="F202:I202"/>
    <mergeCell ref="L202:M202"/>
    <mergeCell ref="N202:Q202"/>
    <mergeCell ref="L207:M207"/>
    <mergeCell ref="N207:Q207"/>
    <mergeCell ref="F208:I208"/>
    <mergeCell ref="L208:M208"/>
    <mergeCell ref="N208:Q208"/>
    <mergeCell ref="F203:I203"/>
    <mergeCell ref="L203:M203"/>
    <mergeCell ref="N203:Q203"/>
    <mergeCell ref="F204:I204"/>
    <mergeCell ref="L204:M204"/>
    <mergeCell ref="N204:Q204"/>
    <mergeCell ref="F205:I205"/>
    <mergeCell ref="L205:M205"/>
    <mergeCell ref="N205:Q205"/>
    <mergeCell ref="F206:I206"/>
    <mergeCell ref="L206:M206"/>
    <mergeCell ref="N206:Q206"/>
    <mergeCell ref="F207:I207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6:I186"/>
    <mergeCell ref="L186:M186"/>
    <mergeCell ref="N186:Q186"/>
    <mergeCell ref="F187:I187"/>
    <mergeCell ref="L187:M187"/>
    <mergeCell ref="N187:Q187"/>
    <mergeCell ref="F188:I188"/>
    <mergeCell ref="L188:M188"/>
    <mergeCell ref="N188:Q188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77:I177"/>
    <mergeCell ref="L177:M177"/>
    <mergeCell ref="N177:Q177"/>
    <mergeCell ref="F178:I178"/>
    <mergeCell ref="L178:M178"/>
    <mergeCell ref="N178:Q178"/>
    <mergeCell ref="F179:I179"/>
    <mergeCell ref="L179:M179"/>
    <mergeCell ref="N179:Q179"/>
    <mergeCell ref="F171:I171"/>
    <mergeCell ref="L171:M171"/>
    <mergeCell ref="N171:Q171"/>
    <mergeCell ref="F172:I172"/>
    <mergeCell ref="L172:M172"/>
    <mergeCell ref="N172:Q172"/>
    <mergeCell ref="F175:I175"/>
    <mergeCell ref="L175:M175"/>
    <mergeCell ref="N175:Q175"/>
    <mergeCell ref="N173:Q173"/>
    <mergeCell ref="N174:Q174"/>
    <mergeCell ref="F170:I170"/>
    <mergeCell ref="L170:M170"/>
    <mergeCell ref="N170:Q170"/>
    <mergeCell ref="F168:I168"/>
    <mergeCell ref="L168:M168"/>
    <mergeCell ref="N168:Q168"/>
    <mergeCell ref="F169:I169"/>
    <mergeCell ref="L169:M169"/>
    <mergeCell ref="N169:Q169"/>
    <mergeCell ref="F164:I164"/>
    <mergeCell ref="L164:M164"/>
    <mergeCell ref="N164:Q164"/>
    <mergeCell ref="F166:I166"/>
    <mergeCell ref="L166:M166"/>
    <mergeCell ref="N166:Q166"/>
    <mergeCell ref="N165:Q165"/>
    <mergeCell ref="F167:I167"/>
    <mergeCell ref="L167:M167"/>
    <mergeCell ref="N167:Q167"/>
    <mergeCell ref="F161:I161"/>
    <mergeCell ref="L161:M161"/>
    <mergeCell ref="N161:Q161"/>
    <mergeCell ref="F162:I162"/>
    <mergeCell ref="L162:M162"/>
    <mergeCell ref="N162:Q162"/>
    <mergeCell ref="N163:Q163"/>
    <mergeCell ref="N156:Q156"/>
    <mergeCell ref="N158:Q158"/>
    <mergeCell ref="L149:M149"/>
    <mergeCell ref="N149:Q149"/>
    <mergeCell ref="F151:I151"/>
    <mergeCell ref="L151:M151"/>
    <mergeCell ref="N151:Q151"/>
    <mergeCell ref="F153:I153"/>
    <mergeCell ref="L153:M153"/>
    <mergeCell ref="N153:Q153"/>
    <mergeCell ref="N157:Q157"/>
    <mergeCell ref="F154:I154"/>
    <mergeCell ref="L154:M154"/>
    <mergeCell ref="N154:Q154"/>
    <mergeCell ref="F152:I152"/>
    <mergeCell ref="L152:M152"/>
    <mergeCell ref="N152:Q152"/>
    <mergeCell ref="L146:M146"/>
    <mergeCell ref="N146:Q146"/>
    <mergeCell ref="F133:I133"/>
    <mergeCell ref="L133:M133"/>
    <mergeCell ref="N133:Q133"/>
    <mergeCell ref="F134:I134"/>
    <mergeCell ref="L134:M134"/>
    <mergeCell ref="N134:Q134"/>
    <mergeCell ref="F135:I135"/>
    <mergeCell ref="L135:M135"/>
    <mergeCell ref="N135:Q135"/>
    <mergeCell ref="N142:Q142"/>
    <mergeCell ref="F144:I144"/>
    <mergeCell ref="L144:M144"/>
    <mergeCell ref="N144:Q144"/>
    <mergeCell ref="F143:I143"/>
    <mergeCell ref="L143:M143"/>
    <mergeCell ref="N143:Q143"/>
    <mergeCell ref="F136:I136"/>
    <mergeCell ref="L136:M136"/>
    <mergeCell ref="N136:Q136"/>
    <mergeCell ref="F137:I137"/>
    <mergeCell ref="L137:M137"/>
    <mergeCell ref="N137:Q137"/>
    <mergeCell ref="F130:I130"/>
    <mergeCell ref="L130:M130"/>
    <mergeCell ref="N130:Q130"/>
    <mergeCell ref="F131:I131"/>
    <mergeCell ref="L131:M131"/>
    <mergeCell ref="N131:Q131"/>
    <mergeCell ref="F132:I132"/>
    <mergeCell ref="L132:M132"/>
    <mergeCell ref="N132:Q132"/>
    <mergeCell ref="F127:I127"/>
    <mergeCell ref="L127:M127"/>
    <mergeCell ref="N127:Q127"/>
    <mergeCell ref="F128:I128"/>
    <mergeCell ref="L128:M128"/>
    <mergeCell ref="N128:Q128"/>
    <mergeCell ref="F129:I129"/>
    <mergeCell ref="L129:M129"/>
    <mergeCell ref="N129:Q129"/>
    <mergeCell ref="F115:P115"/>
    <mergeCell ref="M117:P117"/>
    <mergeCell ref="M119:Q119"/>
    <mergeCell ref="M120:Q120"/>
    <mergeCell ref="F122:I122"/>
    <mergeCell ref="L122:M122"/>
    <mergeCell ref="N122:Q122"/>
    <mergeCell ref="F126:I126"/>
    <mergeCell ref="L126:M126"/>
    <mergeCell ref="N126:Q126"/>
    <mergeCell ref="N97:Q97"/>
    <mergeCell ref="N98:Q98"/>
    <mergeCell ref="N99:Q99"/>
    <mergeCell ref="N100:Q100"/>
    <mergeCell ref="N102:Q102"/>
    <mergeCell ref="L104:Q104"/>
    <mergeCell ref="C110:Q110"/>
    <mergeCell ref="F112:P112"/>
    <mergeCell ref="F114:P114"/>
    <mergeCell ref="F113:P113"/>
    <mergeCell ref="C88:G88"/>
    <mergeCell ref="N88:Q88"/>
    <mergeCell ref="N90:Q90"/>
    <mergeCell ref="N91:Q91"/>
    <mergeCell ref="N92:Q92"/>
    <mergeCell ref="N93:Q93"/>
    <mergeCell ref="N94:Q94"/>
    <mergeCell ref="N95:Q95"/>
    <mergeCell ref="N96:Q96"/>
    <mergeCell ref="L40:P40"/>
    <mergeCell ref="C76:Q76"/>
    <mergeCell ref="F78:P78"/>
    <mergeCell ref="F80:P80"/>
    <mergeCell ref="F79:P79"/>
    <mergeCell ref="F81:P81"/>
    <mergeCell ref="M83:P83"/>
    <mergeCell ref="M85:Q85"/>
    <mergeCell ref="M86:Q86"/>
    <mergeCell ref="H34:J34"/>
    <mergeCell ref="M34:P34"/>
    <mergeCell ref="H35:J35"/>
    <mergeCell ref="M35:P35"/>
    <mergeCell ref="H36:J36"/>
    <mergeCell ref="M36:P36"/>
    <mergeCell ref="H37:J37"/>
    <mergeCell ref="M37:P37"/>
    <mergeCell ref="H38:J38"/>
    <mergeCell ref="M38:P38"/>
    <mergeCell ref="L184:M184"/>
    <mergeCell ref="N184:Q184"/>
    <mergeCell ref="F185:I185"/>
    <mergeCell ref="L185:M185"/>
    <mergeCell ref="N185:Q185"/>
    <mergeCell ref="C2:Q2"/>
    <mergeCell ref="C4:Q4"/>
    <mergeCell ref="F6:P6"/>
    <mergeCell ref="F8:P8"/>
    <mergeCell ref="F7:P7"/>
    <mergeCell ref="F9:P9"/>
    <mergeCell ref="O11:P11"/>
    <mergeCell ref="O13:P13"/>
    <mergeCell ref="O14:P14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M32:P32"/>
    <mergeCell ref="F176:I176"/>
    <mergeCell ref="L176:M176"/>
    <mergeCell ref="N176:Q176"/>
    <mergeCell ref="F209:I209"/>
    <mergeCell ref="L209:M209"/>
    <mergeCell ref="N209:Q209"/>
    <mergeCell ref="F148:I148"/>
    <mergeCell ref="L148:M148"/>
    <mergeCell ref="N148:Q148"/>
    <mergeCell ref="F159:I159"/>
    <mergeCell ref="L159:M159"/>
    <mergeCell ref="N159:Q159"/>
    <mergeCell ref="F160:I160"/>
    <mergeCell ref="L160:M160"/>
    <mergeCell ref="N160:Q160"/>
    <mergeCell ref="F155:I155"/>
    <mergeCell ref="L155:M155"/>
    <mergeCell ref="N155:Q155"/>
    <mergeCell ref="F157:I157"/>
    <mergeCell ref="L157:M157"/>
    <mergeCell ref="F183:I183"/>
    <mergeCell ref="L183:M183"/>
    <mergeCell ref="N183:Q183"/>
    <mergeCell ref="F184:I184"/>
  </mergeCells>
  <hyperlinks>
    <hyperlink ref="F1:G1" location="C2" display="1) Krycí list rozpočtu"/>
    <hyperlink ref="H1:K1" location="C88" display="2) Rekapitulace rozpočtu"/>
    <hyperlink ref="L1" location="C122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4"/>
  <sheetViews>
    <sheetView showGridLines="0" workbookViewId="0">
      <pane ySplit="1" topLeftCell="A117" activePane="bottomLeft" state="frozen"/>
      <selection pane="bottomLeft" activeCell="F133" sqref="F133:I13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238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1409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1570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N96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ROUND((SUM(BE96:BE97)+SUM(BE117:BE133)), 2)</f>
        <v>0</v>
      </c>
      <c r="I34" s="249"/>
      <c r="J34" s="249"/>
      <c r="K34" s="34"/>
      <c r="L34" s="34"/>
      <c r="M34" s="252">
        <f>ROUND(ROUND((SUM(BE96:BE97)+SUM(BE117:BE133)),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ROUND((SUM(BF96:BF97)+SUM(BF117:BF133)), 2)</f>
        <v>0</v>
      </c>
      <c r="I35" s="249"/>
      <c r="J35" s="249"/>
      <c r="K35" s="34"/>
      <c r="L35" s="34"/>
      <c r="M35" s="252">
        <f>ROUND(ROUND((SUM(BF96:BF97)+SUM(BF117:BF133)),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ROUND((SUM(BG96:BG97)+SUM(BG117:BG133)),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ROUND((SUM(BH96:BH97)+SUM(BH117:BH133)),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ROUND((SUM(BI96:BI97)+SUM(BI117:BI133)),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1409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VRNTZ1118.1 - VRN TZ 11 -  Vedlejší rozpočtové náklady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N117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597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N118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598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N119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599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N125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600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N130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ROUND(SUM(N90+N96),2)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1408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ht="30" customHeight="1" x14ac:dyDescent="0.3">
      <c r="B108" s="23"/>
      <c r="C108" s="30" t="s">
        <v>285</v>
      </c>
      <c r="D108" s="26"/>
      <c r="E108" s="26"/>
      <c r="F108" s="247" t="s">
        <v>1409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18" s="1" customFormat="1" ht="36.950000000000003" customHeight="1" x14ac:dyDescent="0.3">
      <c r="B109" s="33"/>
      <c r="C109" s="67" t="s">
        <v>1410</v>
      </c>
      <c r="D109" s="34"/>
      <c r="E109" s="34"/>
      <c r="F109" s="221" t="str">
        <f>F9</f>
        <v>VRNTZ1118.1 - VRN TZ 11 -  Vedlejší rozpočtové náklady</v>
      </c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8" customHeight="1" x14ac:dyDescent="0.3">
      <c r="B111" s="33"/>
      <c r="C111" s="30" t="s">
        <v>21</v>
      </c>
      <c r="D111" s="34"/>
      <c r="E111" s="34"/>
      <c r="F111" s="28" t="str">
        <f>F11</f>
        <v>Slatinice</v>
      </c>
      <c r="G111" s="34"/>
      <c r="H111" s="34"/>
      <c r="I111" s="34"/>
      <c r="J111" s="34"/>
      <c r="K111" s="30" t="s">
        <v>23</v>
      </c>
      <c r="L111" s="34"/>
      <c r="M111" s="250">
        <f>IF(O11="","",O11)</f>
        <v>43193</v>
      </c>
      <c r="N111" s="250"/>
      <c r="O111" s="250"/>
      <c r="P111" s="250"/>
      <c r="Q111" s="34"/>
      <c r="R111" s="35"/>
    </row>
    <row r="112" spans="2:18" s="1" customFormat="1" ht="6.95" customHeight="1" x14ac:dyDescent="0.3">
      <c r="B112" s="33"/>
      <c r="C112" s="34"/>
      <c r="D112" s="34"/>
      <c r="E112" s="34"/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5"/>
    </row>
    <row r="113" spans="2:65" s="1" customFormat="1" ht="15" x14ac:dyDescent="0.3">
      <c r="B113" s="33"/>
      <c r="C113" s="30" t="s">
        <v>24</v>
      </c>
      <c r="D113" s="34"/>
      <c r="E113" s="34"/>
      <c r="F113" s="28" t="str">
        <f>E14</f>
        <v>Vršanská uhelná a.s.</v>
      </c>
      <c r="G113" s="34"/>
      <c r="H113" s="34"/>
      <c r="I113" s="34"/>
      <c r="J113" s="34"/>
      <c r="K113" s="30" t="s">
        <v>30</v>
      </c>
      <c r="L113" s="34"/>
      <c r="M113" s="207" t="str">
        <f>E20</f>
        <v>PipeTech Project s.r.o.</v>
      </c>
      <c r="N113" s="207"/>
      <c r="O113" s="207"/>
      <c r="P113" s="207"/>
      <c r="Q113" s="207"/>
      <c r="R113" s="35"/>
    </row>
    <row r="114" spans="2:65" s="1" customFormat="1" ht="14.45" customHeight="1" x14ac:dyDescent="0.3">
      <c r="B114" s="33"/>
      <c r="C114" s="30" t="s">
        <v>28</v>
      </c>
      <c r="D114" s="34"/>
      <c r="E114" s="34"/>
      <c r="F114" s="28" t="str">
        <f>IF(E17="","",E17)</f>
        <v xml:space="preserve"> </v>
      </c>
      <c r="G114" s="34"/>
      <c r="H114" s="34"/>
      <c r="I114" s="34"/>
      <c r="J114" s="34"/>
      <c r="K114" s="30" t="s">
        <v>33</v>
      </c>
      <c r="L114" s="34"/>
      <c r="M114" s="207" t="str">
        <f>E23</f>
        <v>Ing. Orságová, Ing. Kessler, Ing. Vosáhlo</v>
      </c>
      <c r="N114" s="207"/>
      <c r="O114" s="207"/>
      <c r="P114" s="207"/>
      <c r="Q114" s="207"/>
      <c r="R114" s="35"/>
    </row>
    <row r="115" spans="2:65" s="1" customFormat="1" ht="10.35" customHeight="1" x14ac:dyDescent="0.3"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5"/>
    </row>
    <row r="116" spans="2:65" s="9" customFormat="1" ht="29.25" customHeight="1" x14ac:dyDescent="0.3">
      <c r="B116" s="128"/>
      <c r="C116" s="129" t="s">
        <v>300</v>
      </c>
      <c r="D116" s="130" t="s">
        <v>301</v>
      </c>
      <c r="E116" s="130" t="s">
        <v>56</v>
      </c>
      <c r="F116" s="272" t="s">
        <v>302</v>
      </c>
      <c r="G116" s="272"/>
      <c r="H116" s="272"/>
      <c r="I116" s="272"/>
      <c r="J116" s="130" t="s">
        <v>303</v>
      </c>
      <c r="K116" s="130" t="s">
        <v>304</v>
      </c>
      <c r="L116" s="273" t="s">
        <v>305</v>
      </c>
      <c r="M116" s="273"/>
      <c r="N116" s="272" t="s">
        <v>291</v>
      </c>
      <c r="O116" s="272"/>
      <c r="P116" s="272"/>
      <c r="Q116" s="274"/>
      <c r="R116" s="131"/>
      <c r="T116" s="74" t="s">
        <v>306</v>
      </c>
      <c r="U116" s="75" t="s">
        <v>38</v>
      </c>
      <c r="V116" s="75" t="s">
        <v>307</v>
      </c>
      <c r="W116" s="75" t="s">
        <v>308</v>
      </c>
      <c r="X116" s="75" t="s">
        <v>309</v>
      </c>
      <c r="Y116" s="75" t="s">
        <v>310</v>
      </c>
      <c r="Z116" s="75" t="s">
        <v>311</v>
      </c>
      <c r="AA116" s="76" t="s">
        <v>312</v>
      </c>
    </row>
    <row r="117" spans="2:65" s="1" customFormat="1" ht="29.25" customHeight="1" x14ac:dyDescent="0.35">
      <c r="B117" s="33"/>
      <c r="C117" s="78" t="s">
        <v>287</v>
      </c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275">
        <f>BK117</f>
        <v>0</v>
      </c>
      <c r="O117" s="276"/>
      <c r="P117" s="276"/>
      <c r="Q117" s="276"/>
      <c r="R117" s="35"/>
      <c r="T117" s="77"/>
      <c r="U117" s="49"/>
      <c r="V117" s="49"/>
      <c r="W117" s="132">
        <f>W118</f>
        <v>0</v>
      </c>
      <c r="X117" s="49"/>
      <c r="Y117" s="132">
        <f>Y118</f>
        <v>0</v>
      </c>
      <c r="Z117" s="49"/>
      <c r="AA117" s="133">
        <f>AA118</f>
        <v>0</v>
      </c>
      <c r="AT117" s="19" t="s">
        <v>73</v>
      </c>
      <c r="AU117" s="19" t="s">
        <v>293</v>
      </c>
      <c r="BK117" s="134">
        <f>BK118</f>
        <v>0</v>
      </c>
    </row>
    <row r="118" spans="2:65" s="10" customFormat="1" ht="37.35" customHeight="1" x14ac:dyDescent="0.35">
      <c r="B118" s="135"/>
      <c r="C118" s="136"/>
      <c r="D118" s="137" t="s">
        <v>597</v>
      </c>
      <c r="E118" s="137"/>
      <c r="F118" s="137"/>
      <c r="G118" s="137"/>
      <c r="H118" s="137"/>
      <c r="I118" s="137"/>
      <c r="J118" s="137"/>
      <c r="K118" s="137"/>
      <c r="L118" s="137"/>
      <c r="M118" s="137"/>
      <c r="N118" s="277">
        <f>BK118</f>
        <v>0</v>
      </c>
      <c r="O118" s="258"/>
      <c r="P118" s="258"/>
      <c r="Q118" s="258"/>
      <c r="R118" s="138"/>
      <c r="T118" s="139"/>
      <c r="U118" s="136"/>
      <c r="V118" s="136"/>
      <c r="W118" s="140">
        <f>W119+W125+W130</f>
        <v>0</v>
      </c>
      <c r="X118" s="136"/>
      <c r="Y118" s="140">
        <f>Y119+Y125+Y130</f>
        <v>0</v>
      </c>
      <c r="Z118" s="136"/>
      <c r="AA118" s="141">
        <f>AA119+AA125+AA130</f>
        <v>0</v>
      </c>
      <c r="AR118" s="142" t="s">
        <v>326</v>
      </c>
      <c r="AT118" s="143" t="s">
        <v>73</v>
      </c>
      <c r="AU118" s="143" t="s">
        <v>74</v>
      </c>
      <c r="AY118" s="142" t="s">
        <v>313</v>
      </c>
      <c r="BK118" s="144">
        <f>BK119+BK125+BK130</f>
        <v>0</v>
      </c>
    </row>
    <row r="119" spans="2:65" s="10" customFormat="1" ht="19.899999999999999" customHeight="1" x14ac:dyDescent="0.3">
      <c r="B119" s="135"/>
      <c r="C119" s="136"/>
      <c r="D119" s="145" t="s">
        <v>598</v>
      </c>
      <c r="E119" s="145"/>
      <c r="F119" s="145"/>
      <c r="G119" s="145"/>
      <c r="H119" s="145"/>
      <c r="I119" s="145"/>
      <c r="J119" s="145"/>
      <c r="K119" s="145"/>
      <c r="L119" s="145"/>
      <c r="M119" s="145"/>
      <c r="N119" s="269">
        <f>BK119</f>
        <v>0</v>
      </c>
      <c r="O119" s="270"/>
      <c r="P119" s="270"/>
      <c r="Q119" s="270"/>
      <c r="R119" s="138"/>
      <c r="T119" s="139"/>
      <c r="U119" s="136"/>
      <c r="V119" s="136"/>
      <c r="W119" s="140">
        <f>SUM(W120:W124)</f>
        <v>0</v>
      </c>
      <c r="X119" s="136"/>
      <c r="Y119" s="140">
        <f>SUM(Y120:Y124)</f>
        <v>0</v>
      </c>
      <c r="Z119" s="136"/>
      <c r="AA119" s="141">
        <f>SUM(AA120:AA124)</f>
        <v>0</v>
      </c>
      <c r="AR119" s="142" t="s">
        <v>326</v>
      </c>
      <c r="AT119" s="143" t="s">
        <v>73</v>
      </c>
      <c r="AU119" s="143" t="s">
        <v>81</v>
      </c>
      <c r="AY119" s="142" t="s">
        <v>313</v>
      </c>
      <c r="BK119" s="144">
        <f>SUM(BK120:BK124)</f>
        <v>0</v>
      </c>
    </row>
    <row r="120" spans="2:65" s="1" customFormat="1" ht="22.5" customHeight="1" x14ac:dyDescent="0.3">
      <c r="B120" s="146"/>
      <c r="C120" s="147" t="s">
        <v>81</v>
      </c>
      <c r="D120" s="147" t="s">
        <v>314</v>
      </c>
      <c r="E120" s="148" t="s">
        <v>601</v>
      </c>
      <c r="F120" s="245" t="s">
        <v>602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1571</v>
      </c>
    </row>
    <row r="121" spans="2:65" s="1" customFormat="1" ht="22.5" customHeight="1" x14ac:dyDescent="0.3">
      <c r="B121" s="146"/>
      <c r="C121" s="147" t="s">
        <v>86</v>
      </c>
      <c r="D121" s="147" t="s">
        <v>314</v>
      </c>
      <c r="E121" s="148" t="s">
        <v>604</v>
      </c>
      <c r="F121" s="245" t="s">
        <v>605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1572</v>
      </c>
    </row>
    <row r="122" spans="2:65" s="1" customFormat="1" ht="22.5" customHeight="1" x14ac:dyDescent="0.3">
      <c r="B122" s="146"/>
      <c r="C122" s="147" t="s">
        <v>210</v>
      </c>
      <c r="D122" s="147" t="s">
        <v>314</v>
      </c>
      <c r="E122" s="148" t="s">
        <v>607</v>
      </c>
      <c r="F122" s="245" t="s">
        <v>608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1573</v>
      </c>
    </row>
    <row r="123" spans="2:65" s="1" customFormat="1" ht="38.25" customHeight="1" x14ac:dyDescent="0.3">
      <c r="B123" s="146"/>
      <c r="C123" s="147" t="s">
        <v>318</v>
      </c>
      <c r="D123" s="147" t="s">
        <v>314</v>
      </c>
      <c r="E123" s="148" t="s">
        <v>610</v>
      </c>
      <c r="F123" s="288" t="s">
        <v>2005</v>
      </c>
      <c r="G123" s="288"/>
      <c r="H123" s="288"/>
      <c r="I123" s="288"/>
      <c r="J123" s="149" t="s">
        <v>317</v>
      </c>
      <c r="K123" s="150">
        <v>1</v>
      </c>
      <c r="L123" s="246"/>
      <c r="M123" s="246"/>
      <c r="N123" s="246"/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>V123*K123</f>
        <v>0</v>
      </c>
      <c r="X123" s="153">
        <v>0</v>
      </c>
      <c r="Y123" s="153">
        <f>X123*K123</f>
        <v>0</v>
      </c>
      <c r="Z123" s="153">
        <v>0</v>
      </c>
      <c r="AA123" s="154">
        <f>Z123*K123</f>
        <v>0</v>
      </c>
      <c r="AR123" s="19" t="s">
        <v>579</v>
      </c>
      <c r="AT123" s="19" t="s">
        <v>314</v>
      </c>
      <c r="AU123" s="19" t="s">
        <v>86</v>
      </c>
      <c r="AY123" s="19" t="s">
        <v>313</v>
      </c>
      <c r="BE123" s="155">
        <f>IF(U123="základní",N123,0)</f>
        <v>0</v>
      </c>
      <c r="BF123" s="155">
        <f>IF(U123="snížená",N123,0)</f>
        <v>0</v>
      </c>
      <c r="BG123" s="155">
        <f>IF(U123="zákl. přenesená",N123,0)</f>
        <v>0</v>
      </c>
      <c r="BH123" s="155">
        <f>IF(U123="sníž. přenesená",N123,0)</f>
        <v>0</v>
      </c>
      <c r="BI123" s="155">
        <f>IF(U123="nulová",N123,0)</f>
        <v>0</v>
      </c>
      <c r="BJ123" s="19" t="s">
        <v>81</v>
      </c>
      <c r="BK123" s="155">
        <f>ROUND(L123*K123,2)</f>
        <v>0</v>
      </c>
      <c r="BL123" s="19" t="s">
        <v>579</v>
      </c>
      <c r="BM123" s="19" t="s">
        <v>1574</v>
      </c>
    </row>
    <row r="124" spans="2:65" s="1" customFormat="1" ht="31.5" customHeight="1" x14ac:dyDescent="0.3">
      <c r="B124" s="146"/>
      <c r="C124" s="147" t="s">
        <v>326</v>
      </c>
      <c r="D124" s="147" t="s">
        <v>314</v>
      </c>
      <c r="E124" s="148" t="s">
        <v>612</v>
      </c>
      <c r="F124" s="245" t="s">
        <v>613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1575</v>
      </c>
    </row>
    <row r="125" spans="2:65" s="10" customFormat="1" ht="29.85" customHeight="1" x14ac:dyDescent="0.3">
      <c r="B125" s="135"/>
      <c r="C125" s="136"/>
      <c r="D125" s="145" t="s">
        <v>599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81">
        <f>BK125</f>
        <v>0</v>
      </c>
      <c r="O125" s="282"/>
      <c r="P125" s="282"/>
      <c r="Q125" s="282"/>
      <c r="R125" s="138"/>
      <c r="T125" s="139"/>
      <c r="U125" s="136"/>
      <c r="V125" s="136"/>
      <c r="W125" s="140">
        <f>SUM(W126:W129)</f>
        <v>0</v>
      </c>
      <c r="X125" s="136"/>
      <c r="Y125" s="140">
        <f>SUM(Y126:Y129)</f>
        <v>0</v>
      </c>
      <c r="Z125" s="136"/>
      <c r="AA125" s="141">
        <f>SUM(AA126:AA129)</f>
        <v>0</v>
      </c>
      <c r="AR125" s="142" t="s">
        <v>326</v>
      </c>
      <c r="AT125" s="143" t="s">
        <v>73</v>
      </c>
      <c r="AU125" s="143" t="s">
        <v>81</v>
      </c>
      <c r="AY125" s="142" t="s">
        <v>313</v>
      </c>
      <c r="BK125" s="144">
        <f>SUM(BK126:BK129)</f>
        <v>0</v>
      </c>
    </row>
    <row r="126" spans="2:65" s="1" customFormat="1" ht="31.5" customHeight="1" x14ac:dyDescent="0.3">
      <c r="B126" s="146"/>
      <c r="C126" s="147" t="s">
        <v>368</v>
      </c>
      <c r="D126" s="147" t="s">
        <v>314</v>
      </c>
      <c r="E126" s="148" t="s">
        <v>615</v>
      </c>
      <c r="F126" s="245" t="s">
        <v>616</v>
      </c>
      <c r="G126" s="245"/>
      <c r="H126" s="245"/>
      <c r="I126" s="245"/>
      <c r="J126" s="149" t="s">
        <v>317</v>
      </c>
      <c r="K126" s="150">
        <v>1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1576</v>
      </c>
    </row>
    <row r="127" spans="2:65" s="1" customFormat="1" ht="22.5" customHeight="1" x14ac:dyDescent="0.3">
      <c r="B127" s="146"/>
      <c r="C127" s="147" t="s">
        <v>372</v>
      </c>
      <c r="D127" s="147" t="s">
        <v>314</v>
      </c>
      <c r="E127" s="148" t="s">
        <v>618</v>
      </c>
      <c r="F127" s="245" t="s">
        <v>619</v>
      </c>
      <c r="G127" s="245"/>
      <c r="H127" s="245"/>
      <c r="I127" s="245"/>
      <c r="J127" s="149" t="s">
        <v>317</v>
      </c>
      <c r="K127" s="150">
        <v>1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>V127*K127</f>
        <v>0</v>
      </c>
      <c r="X127" s="153">
        <v>0</v>
      </c>
      <c r="Y127" s="153">
        <f>X127*K127</f>
        <v>0</v>
      </c>
      <c r="Z127" s="153">
        <v>0</v>
      </c>
      <c r="AA127" s="154">
        <f>Z127*K127</f>
        <v>0</v>
      </c>
      <c r="AR127" s="19" t="s">
        <v>579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579</v>
      </c>
      <c r="BM127" s="19" t="s">
        <v>1577</v>
      </c>
    </row>
    <row r="128" spans="2:65" s="1" customFormat="1" ht="22.5" customHeight="1" x14ac:dyDescent="0.3">
      <c r="B128" s="146"/>
      <c r="C128" s="147" t="s">
        <v>376</v>
      </c>
      <c r="D128" s="147" t="s">
        <v>314</v>
      </c>
      <c r="E128" s="148" t="s">
        <v>1400</v>
      </c>
      <c r="F128" s="283" t="s">
        <v>1983</v>
      </c>
      <c r="G128" s="283"/>
      <c r="H128" s="283"/>
      <c r="I128" s="283"/>
      <c r="J128" s="149" t="s">
        <v>317</v>
      </c>
      <c r="K128" s="150">
        <v>2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>V128*K128</f>
        <v>0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579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579</v>
      </c>
      <c r="BM128" s="19" t="s">
        <v>1402</v>
      </c>
    </row>
    <row r="129" spans="2:65" s="1" customFormat="1" ht="22.5" customHeight="1" x14ac:dyDescent="0.3">
      <c r="B129" s="146"/>
      <c r="C129" s="147" t="s">
        <v>376</v>
      </c>
      <c r="D129" s="147" t="s">
        <v>314</v>
      </c>
      <c r="E129" s="148" t="s">
        <v>621</v>
      </c>
      <c r="F129" s="245" t="s">
        <v>622</v>
      </c>
      <c r="G129" s="245"/>
      <c r="H129" s="245"/>
      <c r="I129" s="245"/>
      <c r="J129" s="149" t="s">
        <v>317</v>
      </c>
      <c r="K129" s="150">
        <v>1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>V129*K129</f>
        <v>0</v>
      </c>
      <c r="X129" s="153">
        <v>0</v>
      </c>
      <c r="Y129" s="153">
        <f>X129*K129</f>
        <v>0</v>
      </c>
      <c r="Z129" s="153">
        <v>0</v>
      </c>
      <c r="AA129" s="154">
        <f>Z129*K129</f>
        <v>0</v>
      </c>
      <c r="AR129" s="19" t="s">
        <v>579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579</v>
      </c>
      <c r="BM129" s="19" t="s">
        <v>1578</v>
      </c>
    </row>
    <row r="130" spans="2:65" s="10" customFormat="1" ht="29.85" customHeight="1" x14ac:dyDescent="0.3">
      <c r="B130" s="135"/>
      <c r="C130" s="136"/>
      <c r="D130" s="145" t="s">
        <v>600</v>
      </c>
      <c r="E130" s="145"/>
      <c r="F130" s="145"/>
      <c r="G130" s="145"/>
      <c r="H130" s="145"/>
      <c r="I130" s="145"/>
      <c r="J130" s="145"/>
      <c r="K130" s="145"/>
      <c r="L130" s="145"/>
      <c r="M130" s="145"/>
      <c r="N130" s="281">
        <f>BK130</f>
        <v>0</v>
      </c>
      <c r="O130" s="282"/>
      <c r="P130" s="282"/>
      <c r="Q130" s="282"/>
      <c r="R130" s="138"/>
      <c r="T130" s="139"/>
      <c r="U130" s="136"/>
      <c r="V130" s="136"/>
      <c r="W130" s="140">
        <f>SUM(W131:W133)</f>
        <v>0</v>
      </c>
      <c r="X130" s="136"/>
      <c r="Y130" s="140">
        <f>SUM(Y131:Y133)</f>
        <v>0</v>
      </c>
      <c r="Z130" s="136"/>
      <c r="AA130" s="141">
        <f>SUM(AA131:AA133)</f>
        <v>0</v>
      </c>
      <c r="AR130" s="142" t="s">
        <v>326</v>
      </c>
      <c r="AT130" s="143" t="s">
        <v>73</v>
      </c>
      <c r="AU130" s="143" t="s">
        <v>81</v>
      </c>
      <c r="AY130" s="142" t="s">
        <v>313</v>
      </c>
      <c r="BK130" s="144">
        <f>SUM(BK131:BK133)</f>
        <v>0</v>
      </c>
    </row>
    <row r="131" spans="2:65" s="1" customFormat="1" ht="44.25" customHeight="1" x14ac:dyDescent="0.3">
      <c r="B131" s="146"/>
      <c r="C131" s="147" t="s">
        <v>402</v>
      </c>
      <c r="D131" s="147" t="s">
        <v>314</v>
      </c>
      <c r="E131" s="148" t="s">
        <v>624</v>
      </c>
      <c r="F131" s="245" t="s">
        <v>625</v>
      </c>
      <c r="G131" s="245"/>
      <c r="H131" s="245"/>
      <c r="I131" s="245"/>
      <c r="J131" s="149" t="s">
        <v>317</v>
      </c>
      <c r="K131" s="150">
        <v>1</v>
      </c>
      <c r="L131" s="246">
        <v>0</v>
      </c>
      <c r="M131" s="246"/>
      <c r="N131" s="246">
        <f>ROUND(L131*K131,2)</f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>V131*K131</f>
        <v>0</v>
      </c>
      <c r="X131" s="153">
        <v>0</v>
      </c>
      <c r="Y131" s="153">
        <f>X131*K131</f>
        <v>0</v>
      </c>
      <c r="Z131" s="153">
        <v>0</v>
      </c>
      <c r="AA131" s="154">
        <f>Z131*K131</f>
        <v>0</v>
      </c>
      <c r="AR131" s="19" t="s">
        <v>579</v>
      </c>
      <c r="AT131" s="19" t="s">
        <v>314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579</v>
      </c>
      <c r="BM131" s="19" t="s">
        <v>1579</v>
      </c>
    </row>
    <row r="132" spans="2:65" s="1" customFormat="1" ht="22.5" customHeight="1" x14ac:dyDescent="0.3">
      <c r="B132" s="146"/>
      <c r="C132" s="147" t="s">
        <v>405</v>
      </c>
      <c r="D132" s="147" t="s">
        <v>314</v>
      </c>
      <c r="E132" s="148" t="s">
        <v>627</v>
      </c>
      <c r="F132" s="288" t="s">
        <v>2006</v>
      </c>
      <c r="G132" s="288"/>
      <c r="H132" s="288"/>
      <c r="I132" s="288"/>
      <c r="J132" s="149" t="s">
        <v>317</v>
      </c>
      <c r="K132" s="150">
        <v>1</v>
      </c>
      <c r="L132" s="246"/>
      <c r="M132" s="246"/>
      <c r="N132" s="246"/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>V132*K132</f>
        <v>0</v>
      </c>
      <c r="X132" s="153">
        <v>0</v>
      </c>
      <c r="Y132" s="153">
        <f>X132*K132</f>
        <v>0</v>
      </c>
      <c r="Z132" s="153">
        <v>0</v>
      </c>
      <c r="AA132" s="154">
        <f>Z132*K132</f>
        <v>0</v>
      </c>
      <c r="AR132" s="19" t="s">
        <v>579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579</v>
      </c>
      <c r="BM132" s="19" t="s">
        <v>1580</v>
      </c>
    </row>
    <row r="133" spans="2:65" s="1" customFormat="1" ht="22.5" customHeight="1" x14ac:dyDescent="0.3">
      <c r="B133" s="146"/>
      <c r="C133" s="147" t="s">
        <v>406</v>
      </c>
      <c r="D133" s="147" t="s">
        <v>314</v>
      </c>
      <c r="E133" s="148" t="s">
        <v>632</v>
      </c>
      <c r="F133" s="245" t="s">
        <v>633</v>
      </c>
      <c r="G133" s="245"/>
      <c r="H133" s="245"/>
      <c r="I133" s="245"/>
      <c r="J133" s="149" t="s">
        <v>317</v>
      </c>
      <c r="K133" s="150">
        <v>1</v>
      </c>
      <c r="L133" s="246">
        <v>0</v>
      </c>
      <c r="M133" s="246"/>
      <c r="N133" s="246">
        <f>ROUND(L133*K133,2)</f>
        <v>0</v>
      </c>
      <c r="O133" s="246"/>
      <c r="P133" s="246"/>
      <c r="Q133" s="246"/>
      <c r="R133" s="151"/>
      <c r="T133" s="152" t="s">
        <v>5</v>
      </c>
      <c r="U133" s="156" t="s">
        <v>39</v>
      </c>
      <c r="V133" s="157">
        <v>0</v>
      </c>
      <c r="W133" s="157">
        <f>V133*K133</f>
        <v>0</v>
      </c>
      <c r="X133" s="157">
        <v>0</v>
      </c>
      <c r="Y133" s="157">
        <f>X133*K133</f>
        <v>0</v>
      </c>
      <c r="Z133" s="157">
        <v>0</v>
      </c>
      <c r="AA133" s="158">
        <f>Z133*K133</f>
        <v>0</v>
      </c>
      <c r="AR133" s="19" t="s">
        <v>579</v>
      </c>
      <c r="AT133" s="19" t="s">
        <v>314</v>
      </c>
      <c r="AU133" s="19" t="s">
        <v>86</v>
      </c>
      <c r="AY133" s="19" t="s">
        <v>313</v>
      </c>
      <c r="BE133" s="155">
        <f>IF(U133="základní",N133,0)</f>
        <v>0</v>
      </c>
      <c r="BF133" s="155">
        <f>IF(U133="snížená",N133,0)</f>
        <v>0</v>
      </c>
      <c r="BG133" s="155">
        <f>IF(U133="zákl. přenesená",N133,0)</f>
        <v>0</v>
      </c>
      <c r="BH133" s="155">
        <f>IF(U133="sníž. přenesená",N133,0)</f>
        <v>0</v>
      </c>
      <c r="BI133" s="155">
        <f>IF(U133="nulová",N133,0)</f>
        <v>0</v>
      </c>
      <c r="BJ133" s="19" t="s">
        <v>81</v>
      </c>
      <c r="BK133" s="155">
        <f>ROUND(L133*K133,2)</f>
        <v>0</v>
      </c>
      <c r="BL133" s="19" t="s">
        <v>579</v>
      </c>
      <c r="BM133" s="19" t="s">
        <v>1581</v>
      </c>
    </row>
    <row r="134" spans="2:65" s="1" customFormat="1" ht="6.95" customHeight="1" x14ac:dyDescent="0.3"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9"/>
    </row>
  </sheetData>
  <mergeCells count="101">
    <mergeCell ref="H1:K1"/>
    <mergeCell ref="S2:AC2"/>
    <mergeCell ref="F133:I133"/>
    <mergeCell ref="L133:M133"/>
    <mergeCell ref="N133:Q133"/>
    <mergeCell ref="N117:Q117"/>
    <mergeCell ref="N118:Q118"/>
    <mergeCell ref="N119:Q119"/>
    <mergeCell ref="N125:Q125"/>
    <mergeCell ref="N130:Q130"/>
    <mergeCell ref="F131:I131"/>
    <mergeCell ref="L131:M131"/>
    <mergeCell ref="N131:Q131"/>
    <mergeCell ref="F132:I132"/>
    <mergeCell ref="L132:M132"/>
    <mergeCell ref="N132:Q132"/>
    <mergeCell ref="F126:I126"/>
    <mergeCell ref="L126:M126"/>
    <mergeCell ref="N126:Q126"/>
    <mergeCell ref="F127:I127"/>
    <mergeCell ref="L127:M127"/>
    <mergeCell ref="N127:Q127"/>
    <mergeCell ref="F129:I129"/>
    <mergeCell ref="L129:M129"/>
    <mergeCell ref="N129:Q129"/>
    <mergeCell ref="F128:I128"/>
    <mergeCell ref="L128:M128"/>
    <mergeCell ref="N128:Q128"/>
    <mergeCell ref="F122:I122"/>
    <mergeCell ref="L122:M122"/>
    <mergeCell ref="N122:Q122"/>
    <mergeCell ref="F123:I123"/>
    <mergeCell ref="L123:M123"/>
    <mergeCell ref="N123:Q123"/>
    <mergeCell ref="F124:I124"/>
    <mergeCell ref="L124:M124"/>
    <mergeCell ref="N124:Q124"/>
    <mergeCell ref="M114:Q114"/>
    <mergeCell ref="F116:I116"/>
    <mergeCell ref="L116:M116"/>
    <mergeCell ref="N116:Q116"/>
    <mergeCell ref="F120:I120"/>
    <mergeCell ref="L120:M120"/>
    <mergeCell ref="N120:Q120"/>
    <mergeCell ref="F121:I121"/>
    <mergeCell ref="L121:M121"/>
    <mergeCell ref="N121:Q121"/>
    <mergeCell ref="N96:Q96"/>
    <mergeCell ref="L98:Q98"/>
    <mergeCell ref="C104:Q104"/>
    <mergeCell ref="F106:P106"/>
    <mergeCell ref="F108:P108"/>
    <mergeCell ref="F107:P107"/>
    <mergeCell ref="F109:P109"/>
    <mergeCell ref="M111:P111"/>
    <mergeCell ref="M113:Q113"/>
    <mergeCell ref="M85:Q85"/>
    <mergeCell ref="M86:Q86"/>
    <mergeCell ref="C88:G88"/>
    <mergeCell ref="N88:Q88"/>
    <mergeCell ref="N90:Q90"/>
    <mergeCell ref="N91:Q91"/>
    <mergeCell ref="N92:Q92"/>
    <mergeCell ref="N93:Q93"/>
    <mergeCell ref="N94:Q94"/>
    <mergeCell ref="H38:J38"/>
    <mergeCell ref="M38:P38"/>
    <mergeCell ref="L40:P40"/>
    <mergeCell ref="C76:Q76"/>
    <mergeCell ref="F78:P78"/>
    <mergeCell ref="F80:P80"/>
    <mergeCell ref="F79:P79"/>
    <mergeCell ref="F81:P81"/>
    <mergeCell ref="M83:P83"/>
    <mergeCell ref="M32:P32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C2:Q2"/>
    <mergeCell ref="C4:Q4"/>
    <mergeCell ref="F6:P6"/>
    <mergeCell ref="F8:P8"/>
    <mergeCell ref="F7:P7"/>
    <mergeCell ref="F9:P9"/>
    <mergeCell ref="O11:P11"/>
    <mergeCell ref="O13:P13"/>
    <mergeCell ref="O14:P14"/>
  </mergeCells>
  <hyperlinks>
    <hyperlink ref="F1:G1" location="C2" display="1) Krycí list rozpočtu"/>
    <hyperlink ref="H1:K1" location="C88" display="2) Rekapitulace rozpočtu"/>
    <hyperlink ref="L1" location="C116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0"/>
  <sheetViews>
    <sheetView showGridLines="0" workbookViewId="0">
      <pane ySplit="1" topLeftCell="A108" activePane="bottomLeft" state="frozen"/>
      <selection pane="bottomLeft" activeCell="L120" sqref="L12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243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1583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ROUND((SUM(BE94:BE95)+SUM(BE115:BE119)), 2)</f>
        <v>0</v>
      </c>
      <c r="I34" s="249"/>
      <c r="J34" s="249"/>
      <c r="K34" s="34"/>
      <c r="L34" s="34"/>
      <c r="M34" s="252">
        <f>ROUND(ROUND((SUM(BE94:BE95)+SUM(BE115:BE119)),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ROUND((SUM(BF94:BF95)+SUM(BF115:BF119)), 2)</f>
        <v>0</v>
      </c>
      <c r="I35" s="249"/>
      <c r="J35" s="249"/>
      <c r="K35" s="34"/>
      <c r="L35" s="34"/>
      <c r="M35" s="252">
        <f>ROUND(ROUND((SUM(BF94:BF95)+SUM(BF115:BF119)),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ROUND((SUM(BG94:BG95)+SUM(BG115:BG119)),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ROUND((SUM(BH94:BH95)+SUM(BH115:BH119)),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ROUND((SUM(BI94:BI95)+SUM(BI115:BI119)),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PS110118.2 - PS 11-01 - Strojní část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294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295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1582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PS110118.2 - PS 11-01 - Strojní část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294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295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SUM(W118:W119)</f>
        <v>0</v>
      </c>
      <c r="X117" s="136"/>
      <c r="Y117" s="140">
        <f>SUM(Y118:Y119)</f>
        <v>0</v>
      </c>
      <c r="Z117" s="136"/>
      <c r="AA117" s="141">
        <f>SUM(AA118:AA119)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SUM(BK118:BK119)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637</v>
      </c>
      <c r="F118" s="245" t="s">
        <v>638</v>
      </c>
      <c r="G118" s="245"/>
      <c r="H118" s="245"/>
      <c r="I118" s="245"/>
      <c r="J118" s="149" t="s">
        <v>317</v>
      </c>
      <c r="K118" s="150">
        <v>2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318</v>
      </c>
      <c r="BM118" s="19" t="s">
        <v>1412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914</v>
      </c>
      <c r="F119" s="245" t="s">
        <v>915</v>
      </c>
      <c r="G119" s="245"/>
      <c r="H119" s="245"/>
      <c r="I119" s="245"/>
      <c r="J119" s="149" t="s">
        <v>317</v>
      </c>
      <c r="K119" s="150">
        <v>2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156" t="s">
        <v>39</v>
      </c>
      <c r="V119" s="157">
        <v>0</v>
      </c>
      <c r="W119" s="157">
        <f>V119*K119</f>
        <v>0</v>
      </c>
      <c r="X119" s="157">
        <v>0</v>
      </c>
      <c r="Y119" s="157">
        <f>X119*K119</f>
        <v>0</v>
      </c>
      <c r="Z119" s="157">
        <v>0</v>
      </c>
      <c r="AA119" s="158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1413</v>
      </c>
    </row>
    <row r="120" spans="2:65" s="1" customFormat="1" ht="6.95" customHeight="1" x14ac:dyDescent="0.3"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9"/>
    </row>
  </sheetData>
  <mergeCells count="67">
    <mergeCell ref="H1:K1"/>
    <mergeCell ref="S2:AC2"/>
    <mergeCell ref="F119:I119"/>
    <mergeCell ref="L119:M119"/>
    <mergeCell ref="N119:Q119"/>
    <mergeCell ref="N115:Q115"/>
    <mergeCell ref="N116:Q116"/>
    <mergeCell ref="N117:Q117"/>
    <mergeCell ref="M112:Q112"/>
    <mergeCell ref="F114:I114"/>
    <mergeCell ref="L114:M114"/>
    <mergeCell ref="N114:Q114"/>
    <mergeCell ref="F118:I118"/>
    <mergeCell ref="L118:M118"/>
    <mergeCell ref="N118:Q118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3"/>
  <sheetViews>
    <sheetView showGridLines="0" workbookViewId="0">
      <pane ySplit="1" topLeftCell="A105" activePane="bottomLeft" state="frozen"/>
      <selection pane="bottomLeft" activeCell="L123" sqref="L12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245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1584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ROUND((SUM(BE94:BE95)+SUM(BE115:BE122)), 2)</f>
        <v>0</v>
      </c>
      <c r="I34" s="249"/>
      <c r="J34" s="249"/>
      <c r="K34" s="34"/>
      <c r="L34" s="34"/>
      <c r="M34" s="252">
        <f>ROUND(ROUND((SUM(BE94:BE95)+SUM(BE115:BE122)),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ROUND((SUM(BF94:BF95)+SUM(BF115:BF122)), 2)</f>
        <v>0</v>
      </c>
      <c r="I35" s="249"/>
      <c r="J35" s="249"/>
      <c r="K35" s="34"/>
      <c r="L35" s="34"/>
      <c r="M35" s="252">
        <f>ROUND(ROUND((SUM(BF94:BF95)+SUM(BF115:BF122)),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ROUND((SUM(BG94:BG95)+SUM(BG115:BG122)),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ROUND((SUM(BH94:BH95)+SUM(BH115:BH122)),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ROUND((SUM(BI94:BI95)+SUM(BI115:BI122)),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PS110218.2 - PS 11-02 - Motorové rozvody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331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332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1582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PS110218.2 - PS 11-02 - Motorové rozvody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331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86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332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86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31.5" customHeight="1" x14ac:dyDescent="0.3">
      <c r="B118" s="146"/>
      <c r="C118" s="147" t="s">
        <v>86</v>
      </c>
      <c r="D118" s="147" t="s">
        <v>314</v>
      </c>
      <c r="E118" s="148" t="s">
        <v>919</v>
      </c>
      <c r="F118" s="245" t="s">
        <v>920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ref="N118:N122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ref="W118:W122" si="1">V118*K118</f>
        <v>0</v>
      </c>
      <c r="X118" s="153">
        <v>0</v>
      </c>
      <c r="Y118" s="153">
        <f t="shared" ref="Y118:Y122" si="2">X118*K118</f>
        <v>0</v>
      </c>
      <c r="Z118" s="153">
        <v>0</v>
      </c>
      <c r="AA118" s="154">
        <f t="shared" ref="AA118:AA122" si="3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22" si="4">IF(U118="základní",N118,0)</f>
        <v>0</v>
      </c>
      <c r="BF118" s="155">
        <f t="shared" ref="BF118:BF122" si="5">IF(U118="snížená",N118,0)</f>
        <v>0</v>
      </c>
      <c r="BG118" s="155">
        <f t="shared" ref="BG118:BG122" si="6">IF(U118="zákl. přenesená",N118,0)</f>
        <v>0</v>
      </c>
      <c r="BH118" s="155">
        <f t="shared" ref="BH118:BH122" si="7">IF(U118="sníž. přenesená",N118,0)</f>
        <v>0</v>
      </c>
      <c r="BI118" s="155">
        <f t="shared" ref="BI118:BI122" si="8">IF(U118="nulová",N118,0)</f>
        <v>0</v>
      </c>
      <c r="BJ118" s="19" t="s">
        <v>81</v>
      </c>
      <c r="BK118" s="155">
        <f t="shared" ref="BK118:BK122" si="9">ROUND(L118*K118,2)</f>
        <v>0</v>
      </c>
      <c r="BL118" s="19" t="s">
        <v>335</v>
      </c>
      <c r="BM118" s="19" t="s">
        <v>1415</v>
      </c>
    </row>
    <row r="119" spans="2:65" s="1" customFormat="1" ht="44.25" customHeight="1" x14ac:dyDescent="0.3">
      <c r="B119" s="146"/>
      <c r="C119" s="147" t="s">
        <v>210</v>
      </c>
      <c r="D119" s="147" t="s">
        <v>314</v>
      </c>
      <c r="E119" s="148" t="s">
        <v>922</v>
      </c>
      <c r="F119" s="245" t="s">
        <v>1981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1416</v>
      </c>
    </row>
    <row r="120" spans="2:65" s="1" customFormat="1" ht="31.5" customHeight="1" x14ac:dyDescent="0.3">
      <c r="B120" s="146"/>
      <c r="C120" s="147" t="s">
        <v>318</v>
      </c>
      <c r="D120" s="147" t="s">
        <v>314</v>
      </c>
      <c r="E120" s="148" t="s">
        <v>925</v>
      </c>
      <c r="F120" s="245" t="s">
        <v>926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1417</v>
      </c>
    </row>
    <row r="121" spans="2:65" s="1" customFormat="1" ht="22.5" customHeight="1" x14ac:dyDescent="0.3">
      <c r="B121" s="146"/>
      <c r="C121" s="147" t="s">
        <v>326</v>
      </c>
      <c r="D121" s="147" t="s">
        <v>314</v>
      </c>
      <c r="E121" s="148" t="s">
        <v>340</v>
      </c>
      <c r="F121" s="245" t="s">
        <v>341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1418</v>
      </c>
    </row>
    <row r="122" spans="2:65" s="1" customFormat="1" ht="22.5" customHeight="1" x14ac:dyDescent="0.3">
      <c r="B122" s="146"/>
      <c r="C122" s="147" t="s">
        <v>368</v>
      </c>
      <c r="D122" s="147" t="s">
        <v>314</v>
      </c>
      <c r="E122" s="148" t="s">
        <v>343</v>
      </c>
      <c r="F122" s="245" t="s">
        <v>344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156" t="s">
        <v>39</v>
      </c>
      <c r="V122" s="157">
        <v>0</v>
      </c>
      <c r="W122" s="157">
        <f t="shared" si="1"/>
        <v>0</v>
      </c>
      <c r="X122" s="157">
        <v>0</v>
      </c>
      <c r="Y122" s="157">
        <f t="shared" si="2"/>
        <v>0</v>
      </c>
      <c r="Z122" s="157">
        <v>0</v>
      </c>
      <c r="AA122" s="158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1419</v>
      </c>
    </row>
    <row r="123" spans="2:65" s="1" customFormat="1" ht="6.95" customHeight="1" x14ac:dyDescent="0.3"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9"/>
    </row>
  </sheetData>
  <mergeCells count="76">
    <mergeCell ref="H1:K1"/>
    <mergeCell ref="S2:AC2"/>
    <mergeCell ref="F122:I122"/>
    <mergeCell ref="L122:M122"/>
    <mergeCell ref="N122:Q122"/>
    <mergeCell ref="N115:Q115"/>
    <mergeCell ref="N116:Q116"/>
    <mergeCell ref="N117:Q117"/>
    <mergeCell ref="F120:I120"/>
    <mergeCell ref="L120:M120"/>
    <mergeCell ref="N120:Q120"/>
    <mergeCell ref="F121:I121"/>
    <mergeCell ref="L121:M121"/>
    <mergeCell ref="N121:Q121"/>
    <mergeCell ref="F118:I118"/>
    <mergeCell ref="L118:M118"/>
    <mergeCell ref="N118:Q118"/>
    <mergeCell ref="F119:I119"/>
    <mergeCell ref="L119:M119"/>
    <mergeCell ref="N119:Q119"/>
    <mergeCell ref="M112:Q112"/>
    <mergeCell ref="F114:I114"/>
    <mergeCell ref="L114:M114"/>
    <mergeCell ref="N114:Q114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4"/>
  <sheetViews>
    <sheetView showGridLines="0" workbookViewId="0">
      <pane ySplit="1" topLeftCell="A105" activePane="bottomLeft" state="frozen"/>
      <selection pane="bottomLeft" activeCell="L123" sqref="L123:M123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247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1585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ROUND((SUM(BE94:BE95)+SUM(BE115:BE123)), 2)</f>
        <v>0</v>
      </c>
      <c r="I34" s="249"/>
      <c r="J34" s="249"/>
      <c r="K34" s="34"/>
      <c r="L34" s="34"/>
      <c r="M34" s="252">
        <f>ROUND(ROUND((SUM(BE94:BE95)+SUM(BE115:BE123)),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ROUND((SUM(BF94:BF95)+SUM(BF115:BF123)), 2)</f>
        <v>0</v>
      </c>
      <c r="I35" s="249"/>
      <c r="J35" s="249"/>
      <c r="K35" s="34"/>
      <c r="L35" s="34"/>
      <c r="M35" s="252">
        <f>ROUND(ROUND((SUM(BF94:BF95)+SUM(BF115:BF123)),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ROUND((SUM(BG94:BG95)+SUM(BG115:BG123)),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ROUND((SUM(BH94:BH95)+SUM(BH115:BH123)),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ROUND((SUM(BI94:BI95)+SUM(BI115:BI123)),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PS110318.2 - PS 11-03 - Stavební elektroinstalace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331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332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1582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PS110318.2 - PS 11-03 - Stavební elektroinstalace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331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86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332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SUM(W118:W123)</f>
        <v>0</v>
      </c>
      <c r="X117" s="136"/>
      <c r="Y117" s="140">
        <f>SUM(Y118:Y123)</f>
        <v>0</v>
      </c>
      <c r="Z117" s="136"/>
      <c r="AA117" s="141">
        <f>SUM(AA118:AA123)</f>
        <v>0</v>
      </c>
      <c r="AR117" s="142" t="s">
        <v>86</v>
      </c>
      <c r="AT117" s="143" t="s">
        <v>73</v>
      </c>
      <c r="AU117" s="143" t="s">
        <v>81</v>
      </c>
      <c r="AY117" s="142" t="s">
        <v>313</v>
      </c>
      <c r="BK117" s="144">
        <f>SUM(BK118:BK123)</f>
        <v>0</v>
      </c>
    </row>
    <row r="118" spans="2:65" s="1" customFormat="1" ht="31.5" customHeight="1" x14ac:dyDescent="0.3">
      <c r="B118" s="146"/>
      <c r="C118" s="147" t="s">
        <v>86</v>
      </c>
      <c r="D118" s="147" t="s">
        <v>314</v>
      </c>
      <c r="E118" s="148" t="s">
        <v>932</v>
      </c>
      <c r="F118" s="245" t="s">
        <v>1885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 t="shared" ref="N118:N123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ref="W118:W123" si="1">V118*K118</f>
        <v>0</v>
      </c>
      <c r="X118" s="153">
        <v>0</v>
      </c>
      <c r="Y118" s="153">
        <f t="shared" ref="Y118:Y123" si="2">X118*K118</f>
        <v>0</v>
      </c>
      <c r="Z118" s="153">
        <v>0</v>
      </c>
      <c r="AA118" s="154">
        <f t="shared" ref="AA118:AA123" si="3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23" si="4">IF(U118="základní",N118,0)</f>
        <v>0</v>
      </c>
      <c r="BF118" s="155">
        <f t="shared" ref="BF118:BF123" si="5">IF(U118="snížená",N118,0)</f>
        <v>0</v>
      </c>
      <c r="BG118" s="155">
        <f t="shared" ref="BG118:BG123" si="6">IF(U118="zákl. přenesená",N118,0)</f>
        <v>0</v>
      </c>
      <c r="BH118" s="155">
        <f t="shared" ref="BH118:BH123" si="7">IF(U118="sníž. přenesená",N118,0)</f>
        <v>0</v>
      </c>
      <c r="BI118" s="155">
        <f t="shared" ref="BI118:BI123" si="8">IF(U118="nulová",N118,0)</f>
        <v>0</v>
      </c>
      <c r="BJ118" s="19" t="s">
        <v>81</v>
      </c>
      <c r="BK118" s="155">
        <f t="shared" ref="BK118:BK123" si="9">ROUND(L118*K118,2)</f>
        <v>0</v>
      </c>
      <c r="BL118" s="19" t="s">
        <v>335</v>
      </c>
      <c r="BM118" s="19" t="s">
        <v>1421</v>
      </c>
    </row>
    <row r="119" spans="2:65" s="1" customFormat="1" ht="31.5" customHeight="1" x14ac:dyDescent="0.3">
      <c r="B119" s="146"/>
      <c r="C119" s="147" t="s">
        <v>210</v>
      </c>
      <c r="D119" s="147" t="s">
        <v>314</v>
      </c>
      <c r="E119" s="148" t="s">
        <v>660</v>
      </c>
      <c r="F119" s="245" t="s">
        <v>661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1422</v>
      </c>
    </row>
    <row r="120" spans="2:65" s="1" customFormat="1" ht="44.25" customHeight="1" x14ac:dyDescent="0.3">
      <c r="B120" s="146"/>
      <c r="C120" s="147" t="s">
        <v>318</v>
      </c>
      <c r="D120" s="147" t="s">
        <v>314</v>
      </c>
      <c r="E120" s="148" t="s">
        <v>936</v>
      </c>
      <c r="F120" s="245" t="s">
        <v>937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1423</v>
      </c>
    </row>
    <row r="121" spans="2:65" s="1" customFormat="1" ht="44.25" customHeight="1" x14ac:dyDescent="0.3">
      <c r="B121" s="146"/>
      <c r="C121" s="147" t="s">
        <v>326</v>
      </c>
      <c r="D121" s="147" t="s">
        <v>314</v>
      </c>
      <c r="E121" s="148" t="s">
        <v>939</v>
      </c>
      <c r="F121" s="245" t="s">
        <v>940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1424</v>
      </c>
    </row>
    <row r="122" spans="2:65" s="1" customFormat="1" ht="44.25" customHeight="1" x14ac:dyDescent="0.3">
      <c r="B122" s="146"/>
      <c r="C122" s="147" t="s">
        <v>368</v>
      </c>
      <c r="D122" s="147" t="s">
        <v>314</v>
      </c>
      <c r="E122" s="148" t="s">
        <v>942</v>
      </c>
      <c r="F122" s="245" t="s">
        <v>1886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1425</v>
      </c>
    </row>
    <row r="123" spans="2:65" s="1" customFormat="1" ht="22.5" customHeight="1" x14ac:dyDescent="0.3">
      <c r="B123" s="146"/>
      <c r="C123" s="147" t="s">
        <v>372</v>
      </c>
      <c r="D123" s="147" t="s">
        <v>314</v>
      </c>
      <c r="E123" s="148" t="s">
        <v>669</v>
      </c>
      <c r="F123" s="245" t="s">
        <v>344</v>
      </c>
      <c r="G123" s="245"/>
      <c r="H123" s="245"/>
      <c r="I123" s="245"/>
      <c r="J123" s="149" t="s">
        <v>317</v>
      </c>
      <c r="K123" s="150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156" t="s">
        <v>39</v>
      </c>
      <c r="V123" s="157">
        <v>0</v>
      </c>
      <c r="W123" s="157">
        <f t="shared" si="1"/>
        <v>0</v>
      </c>
      <c r="X123" s="157">
        <v>0</v>
      </c>
      <c r="Y123" s="157">
        <f t="shared" si="2"/>
        <v>0</v>
      </c>
      <c r="Z123" s="157">
        <v>0</v>
      </c>
      <c r="AA123" s="158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1426</v>
      </c>
    </row>
    <row r="124" spans="2:65" s="1" customFormat="1" ht="6.95" customHeight="1" x14ac:dyDescent="0.3"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9"/>
    </row>
  </sheetData>
  <mergeCells count="79">
    <mergeCell ref="H1:K1"/>
    <mergeCell ref="S2:AC2"/>
    <mergeCell ref="F123:I123"/>
    <mergeCell ref="L123:M123"/>
    <mergeCell ref="N123:Q123"/>
    <mergeCell ref="N115:Q115"/>
    <mergeCell ref="N116:Q116"/>
    <mergeCell ref="N117:Q117"/>
    <mergeCell ref="F121:I121"/>
    <mergeCell ref="L121:M121"/>
    <mergeCell ref="N121:Q121"/>
    <mergeCell ref="F122:I122"/>
    <mergeCell ref="L122:M122"/>
    <mergeCell ref="N122:Q122"/>
    <mergeCell ref="L119:M119"/>
    <mergeCell ref="F120:I120"/>
    <mergeCell ref="L120:M120"/>
    <mergeCell ref="N120:Q120"/>
    <mergeCell ref="F119:I119"/>
    <mergeCell ref="F118:I118"/>
    <mergeCell ref="L118:M118"/>
    <mergeCell ref="N118:Q118"/>
    <mergeCell ref="M112:Q112"/>
    <mergeCell ref="F114:I114"/>
    <mergeCell ref="L114:M114"/>
    <mergeCell ref="N114:Q114"/>
    <mergeCell ref="N119:Q119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2"/>
  <sheetViews>
    <sheetView showGridLines="0" workbookViewId="0">
      <pane ySplit="1" topLeftCell="A127" activePane="bottomLeft" state="frozen"/>
      <selection pane="bottomLeft" activeCell="L142" sqref="L14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249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1586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N99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ROUND((SUM(BE99:BE100)+SUM(BE120:BE141)), 2)</f>
        <v>0</v>
      </c>
      <c r="I34" s="249"/>
      <c r="J34" s="249"/>
      <c r="K34" s="34"/>
      <c r="L34" s="34"/>
      <c r="M34" s="252">
        <f>ROUND(ROUND((SUM(BE99:BE100)+SUM(BE120:BE141)),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ROUND((SUM(BF99:BF100)+SUM(BF120:BF141)), 2)</f>
        <v>0</v>
      </c>
      <c r="I35" s="249"/>
      <c r="J35" s="249"/>
      <c r="K35" s="34"/>
      <c r="L35" s="34"/>
      <c r="M35" s="252">
        <f>ROUND(ROUND((SUM(BF99:BF100)+SUM(BF120:BF141)),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ROUND((SUM(BG99:BG100)+SUM(BG120:BG141)),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ROUND((SUM(BH99:BH100)+SUM(BH120:BH141)),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ROUND((SUM(BI99:BI100)+SUM(BI120:BI141)),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SO110118.2 - SO 11-01 - Armaturní stanice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N120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N121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N122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947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N131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N133</f>
        <v>0</v>
      </c>
      <c r="O95" s="237"/>
      <c r="P95" s="237"/>
      <c r="Q95" s="237"/>
      <c r="R95" s="125"/>
    </row>
    <row r="96" spans="2:47" s="7" customFormat="1" ht="24.95" customHeight="1" x14ac:dyDescent="0.3">
      <c r="B96" s="119"/>
      <c r="C96" s="120"/>
      <c r="D96" s="121" t="s">
        <v>296</v>
      </c>
      <c r="E96" s="120"/>
      <c r="F96" s="120"/>
      <c r="G96" s="120"/>
      <c r="H96" s="120"/>
      <c r="I96" s="120"/>
      <c r="J96" s="120"/>
      <c r="K96" s="120"/>
      <c r="L96" s="120"/>
      <c r="M96" s="120"/>
      <c r="N96" s="258">
        <f>N135</f>
        <v>0</v>
      </c>
      <c r="O96" s="259"/>
      <c r="P96" s="259"/>
      <c r="Q96" s="259"/>
      <c r="R96" s="122"/>
    </row>
    <row r="97" spans="2:21" s="8" customFormat="1" ht="19.899999999999999" customHeight="1" x14ac:dyDescent="0.3">
      <c r="B97" s="123"/>
      <c r="C97" s="97"/>
      <c r="D97" s="124" t="s">
        <v>297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N136</f>
        <v>0</v>
      </c>
      <c r="O97" s="237"/>
      <c r="P97" s="237"/>
      <c r="Q97" s="237"/>
      <c r="R97" s="125"/>
    </row>
    <row r="98" spans="2:21" s="1" customFormat="1" ht="21.75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18" t="s">
        <v>298</v>
      </c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257">
        <v>0</v>
      </c>
      <c r="O99" s="260"/>
      <c r="P99" s="260"/>
      <c r="Q99" s="260"/>
      <c r="R99" s="35"/>
      <c r="T99" s="126"/>
      <c r="U99" s="127" t="s">
        <v>38</v>
      </c>
    </row>
    <row r="100" spans="2:21" s="1" customFormat="1" ht="18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09" t="s">
        <v>276</v>
      </c>
      <c r="D101" s="110"/>
      <c r="E101" s="110"/>
      <c r="F101" s="110"/>
      <c r="G101" s="110"/>
      <c r="H101" s="110"/>
      <c r="I101" s="110"/>
      <c r="J101" s="110"/>
      <c r="K101" s="110"/>
      <c r="L101" s="240">
        <f>ROUND(SUM(N90+N99),2)</f>
        <v>0</v>
      </c>
      <c r="M101" s="240"/>
      <c r="N101" s="240"/>
      <c r="O101" s="240"/>
      <c r="P101" s="240"/>
      <c r="Q101" s="240"/>
      <c r="R101" s="35"/>
    </row>
    <row r="102" spans="2:21" s="1" customFormat="1" ht="6.95" customHeight="1" x14ac:dyDescent="0.3">
      <c r="B102" s="57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9"/>
    </row>
    <row r="106" spans="2:21" s="1" customFormat="1" ht="6.95" customHeight="1" x14ac:dyDescent="0.3"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2"/>
    </row>
    <row r="107" spans="2:21" s="1" customFormat="1" ht="36.950000000000003" customHeight="1" x14ac:dyDescent="0.3">
      <c r="B107" s="33"/>
      <c r="C107" s="205" t="s">
        <v>299</v>
      </c>
      <c r="D107" s="249"/>
      <c r="E107" s="249"/>
      <c r="F107" s="249"/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249"/>
      <c r="R107" s="35"/>
    </row>
    <row r="108" spans="2:21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21" s="1" customFormat="1" ht="30" customHeight="1" x14ac:dyDescent="0.3">
      <c r="B109" s="33"/>
      <c r="C109" s="30" t="s">
        <v>17</v>
      </c>
      <c r="D109" s="34"/>
      <c r="E109" s="34"/>
      <c r="F109" s="247" t="str">
        <f>F6</f>
        <v>Výstavba inženýrských sítí v prostoru Slatinice</v>
      </c>
      <c r="G109" s="248"/>
      <c r="H109" s="248"/>
      <c r="I109" s="248"/>
      <c r="J109" s="248"/>
      <c r="K109" s="248"/>
      <c r="L109" s="248"/>
      <c r="M109" s="248"/>
      <c r="N109" s="248"/>
      <c r="O109" s="248"/>
      <c r="P109" s="248"/>
      <c r="Q109" s="34"/>
      <c r="R109" s="35"/>
    </row>
    <row r="110" spans="2:21" ht="30" customHeight="1" x14ac:dyDescent="0.3">
      <c r="B110" s="23"/>
      <c r="C110" s="30" t="s">
        <v>283</v>
      </c>
      <c r="D110" s="26"/>
      <c r="E110" s="26"/>
      <c r="F110" s="247" t="s">
        <v>1408</v>
      </c>
      <c r="G110" s="208"/>
      <c r="H110" s="208"/>
      <c r="I110" s="208"/>
      <c r="J110" s="208"/>
      <c r="K110" s="208"/>
      <c r="L110" s="208"/>
      <c r="M110" s="208"/>
      <c r="N110" s="208"/>
      <c r="O110" s="208"/>
      <c r="P110" s="208"/>
      <c r="Q110" s="26"/>
      <c r="R110" s="24"/>
    </row>
    <row r="111" spans="2:21" ht="30" customHeight="1" x14ac:dyDescent="0.3">
      <c r="B111" s="23"/>
      <c r="C111" s="30" t="s">
        <v>285</v>
      </c>
      <c r="D111" s="26"/>
      <c r="E111" s="26"/>
      <c r="F111" s="247" t="s">
        <v>1582</v>
      </c>
      <c r="G111" s="208"/>
      <c r="H111" s="208"/>
      <c r="I111" s="208"/>
      <c r="J111" s="208"/>
      <c r="K111" s="208"/>
      <c r="L111" s="208"/>
      <c r="M111" s="208"/>
      <c r="N111" s="208"/>
      <c r="O111" s="208"/>
      <c r="P111" s="208"/>
      <c r="Q111" s="26"/>
      <c r="R111" s="24"/>
    </row>
    <row r="112" spans="2:21" s="1" customFormat="1" ht="36.950000000000003" customHeight="1" x14ac:dyDescent="0.3">
      <c r="B112" s="33"/>
      <c r="C112" s="67" t="s">
        <v>1410</v>
      </c>
      <c r="D112" s="34"/>
      <c r="E112" s="34"/>
      <c r="F112" s="221" t="str">
        <f>F9</f>
        <v>SO110118.2 - SO 11-01 - Armaturní stanice</v>
      </c>
      <c r="G112" s="249"/>
      <c r="H112" s="249"/>
      <c r="I112" s="249"/>
      <c r="J112" s="249"/>
      <c r="K112" s="249"/>
      <c r="L112" s="249"/>
      <c r="M112" s="249"/>
      <c r="N112" s="249"/>
      <c r="O112" s="249"/>
      <c r="P112" s="249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8" customHeight="1" x14ac:dyDescent="0.3">
      <c r="B114" s="33"/>
      <c r="C114" s="30" t="s">
        <v>21</v>
      </c>
      <c r="D114" s="34"/>
      <c r="E114" s="34"/>
      <c r="F114" s="28" t="str">
        <f>F11</f>
        <v>Slatinice</v>
      </c>
      <c r="G114" s="34"/>
      <c r="H114" s="34"/>
      <c r="I114" s="34"/>
      <c r="J114" s="34"/>
      <c r="K114" s="30" t="s">
        <v>23</v>
      </c>
      <c r="L114" s="34"/>
      <c r="M114" s="250">
        <f>IF(O11="","",O11)</f>
        <v>43193</v>
      </c>
      <c r="N114" s="250"/>
      <c r="O114" s="250"/>
      <c r="P114" s="250"/>
      <c r="Q114" s="34"/>
      <c r="R114" s="35"/>
    </row>
    <row r="115" spans="2:65" s="1" customFormat="1" ht="6.95" customHeight="1" x14ac:dyDescent="0.3"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5"/>
    </row>
    <row r="116" spans="2:65" s="1" customFormat="1" ht="15" x14ac:dyDescent="0.3">
      <c r="B116" s="33"/>
      <c r="C116" s="30" t="s">
        <v>24</v>
      </c>
      <c r="D116" s="34"/>
      <c r="E116" s="34"/>
      <c r="F116" s="28" t="str">
        <f>E14</f>
        <v>Vršanská uhelná a.s.</v>
      </c>
      <c r="G116" s="34"/>
      <c r="H116" s="34"/>
      <c r="I116" s="34"/>
      <c r="J116" s="34"/>
      <c r="K116" s="30" t="s">
        <v>30</v>
      </c>
      <c r="L116" s="34"/>
      <c r="M116" s="207" t="str">
        <f>E20</f>
        <v>PipeTech Project s.r.o.</v>
      </c>
      <c r="N116" s="207"/>
      <c r="O116" s="207"/>
      <c r="P116" s="207"/>
      <c r="Q116" s="207"/>
      <c r="R116" s="35"/>
    </row>
    <row r="117" spans="2:65" s="1" customFormat="1" ht="14.45" customHeight="1" x14ac:dyDescent="0.3">
      <c r="B117" s="33"/>
      <c r="C117" s="30" t="s">
        <v>28</v>
      </c>
      <c r="D117" s="34"/>
      <c r="E117" s="34"/>
      <c r="F117" s="28" t="str">
        <f>IF(E17="","",E17)</f>
        <v xml:space="preserve"> </v>
      </c>
      <c r="G117" s="34"/>
      <c r="H117" s="34"/>
      <c r="I117" s="34"/>
      <c r="J117" s="34"/>
      <c r="K117" s="30" t="s">
        <v>33</v>
      </c>
      <c r="L117" s="34"/>
      <c r="M117" s="207" t="str">
        <f>E23</f>
        <v>Ing. Orságová, Ing. Kessler, Ing. Vosáhlo</v>
      </c>
      <c r="N117" s="207"/>
      <c r="O117" s="207"/>
      <c r="P117" s="207"/>
      <c r="Q117" s="207"/>
      <c r="R117" s="35"/>
    </row>
    <row r="118" spans="2:65" s="1" customFormat="1" ht="10.35" customHeight="1" x14ac:dyDescent="0.3">
      <c r="B118" s="33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5"/>
    </row>
    <row r="119" spans="2:65" s="9" customFormat="1" ht="29.25" customHeight="1" x14ac:dyDescent="0.3">
      <c r="B119" s="128"/>
      <c r="C119" s="129" t="s">
        <v>300</v>
      </c>
      <c r="D119" s="130" t="s">
        <v>301</v>
      </c>
      <c r="E119" s="130" t="s">
        <v>56</v>
      </c>
      <c r="F119" s="272" t="s">
        <v>302</v>
      </c>
      <c r="G119" s="272"/>
      <c r="H119" s="272"/>
      <c r="I119" s="272"/>
      <c r="J119" s="130" t="s">
        <v>303</v>
      </c>
      <c r="K119" s="130" t="s">
        <v>304</v>
      </c>
      <c r="L119" s="273" t="s">
        <v>305</v>
      </c>
      <c r="M119" s="273"/>
      <c r="N119" s="272" t="s">
        <v>291</v>
      </c>
      <c r="O119" s="272"/>
      <c r="P119" s="272"/>
      <c r="Q119" s="274"/>
      <c r="R119" s="131"/>
      <c r="T119" s="74" t="s">
        <v>306</v>
      </c>
      <c r="U119" s="75" t="s">
        <v>38</v>
      </c>
      <c r="V119" s="75" t="s">
        <v>307</v>
      </c>
      <c r="W119" s="75" t="s">
        <v>308</v>
      </c>
      <c r="X119" s="75" t="s">
        <v>309</v>
      </c>
      <c r="Y119" s="75" t="s">
        <v>310</v>
      </c>
      <c r="Z119" s="75" t="s">
        <v>311</v>
      </c>
      <c r="AA119" s="76" t="s">
        <v>312</v>
      </c>
    </row>
    <row r="120" spans="2:65" s="1" customFormat="1" ht="29.25" customHeight="1" x14ac:dyDescent="0.35">
      <c r="B120" s="33"/>
      <c r="C120" s="78" t="s">
        <v>287</v>
      </c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275">
        <f>BK120</f>
        <v>0</v>
      </c>
      <c r="O120" s="276"/>
      <c r="P120" s="276"/>
      <c r="Q120" s="276"/>
      <c r="R120" s="35"/>
      <c r="T120" s="77"/>
      <c r="U120" s="49"/>
      <c r="V120" s="49"/>
      <c r="W120" s="132">
        <f>W121+W135</f>
        <v>310.40355999999997</v>
      </c>
      <c r="X120" s="49"/>
      <c r="Y120" s="132">
        <f>Y121+Y135</f>
        <v>2.16</v>
      </c>
      <c r="Z120" s="49"/>
      <c r="AA120" s="133">
        <f>AA121+AA135</f>
        <v>0</v>
      </c>
      <c r="AT120" s="19" t="s">
        <v>73</v>
      </c>
      <c r="AU120" s="19" t="s">
        <v>293</v>
      </c>
      <c r="BK120" s="134">
        <f>BK121+BK135</f>
        <v>0</v>
      </c>
    </row>
    <row r="121" spans="2:65" s="10" customFormat="1" ht="37.35" customHeight="1" x14ac:dyDescent="0.35">
      <c r="B121" s="135"/>
      <c r="C121" s="136"/>
      <c r="D121" s="137" t="s">
        <v>347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277">
        <f>BK121</f>
        <v>0</v>
      </c>
      <c r="O121" s="258"/>
      <c r="P121" s="258"/>
      <c r="Q121" s="258"/>
      <c r="R121" s="138"/>
      <c r="T121" s="139"/>
      <c r="U121" s="136"/>
      <c r="V121" s="136"/>
      <c r="W121" s="140">
        <f>W122+W129+W131+W133</f>
        <v>310.40355999999997</v>
      </c>
      <c r="X121" s="136"/>
      <c r="Y121" s="140">
        <f>Y122+Y129+Y131+Y133</f>
        <v>2.16</v>
      </c>
      <c r="Z121" s="136"/>
      <c r="AA121" s="141">
        <f>AA122+AA129+AA131+AA133</f>
        <v>0</v>
      </c>
      <c r="AR121" s="142" t="s">
        <v>81</v>
      </c>
      <c r="AT121" s="143" t="s">
        <v>73</v>
      </c>
      <c r="AU121" s="143" t="s">
        <v>74</v>
      </c>
      <c r="AY121" s="142" t="s">
        <v>313</v>
      </c>
      <c r="BK121" s="144">
        <f>BK122+BK129+BK131+BK133</f>
        <v>0</v>
      </c>
    </row>
    <row r="122" spans="2:65" s="10" customFormat="1" ht="19.899999999999999" customHeight="1" x14ac:dyDescent="0.3">
      <c r="B122" s="135"/>
      <c r="C122" s="136"/>
      <c r="D122" s="145" t="s">
        <v>348</v>
      </c>
      <c r="E122" s="145"/>
      <c r="F122" s="145"/>
      <c r="G122" s="145"/>
      <c r="H122" s="145"/>
      <c r="I122" s="145"/>
      <c r="J122" s="145"/>
      <c r="K122" s="145"/>
      <c r="L122" s="145"/>
      <c r="M122" s="145"/>
      <c r="N122" s="269">
        <f>BK122</f>
        <v>0</v>
      </c>
      <c r="O122" s="270"/>
      <c r="P122" s="270"/>
      <c r="Q122" s="270"/>
      <c r="R122" s="138"/>
      <c r="T122" s="139"/>
      <c r="U122" s="136"/>
      <c r="V122" s="136"/>
      <c r="W122" s="140">
        <f>SUM(W123:W128)</f>
        <v>308.48</v>
      </c>
      <c r="X122" s="136"/>
      <c r="Y122" s="140">
        <f>SUM(Y123:Y128)</f>
        <v>0</v>
      </c>
      <c r="Z122" s="136"/>
      <c r="AA122" s="141">
        <f>SUM(AA123:AA128)</f>
        <v>0</v>
      </c>
      <c r="AR122" s="142" t="s">
        <v>81</v>
      </c>
      <c r="AT122" s="143" t="s">
        <v>73</v>
      </c>
      <c r="AU122" s="143" t="s">
        <v>81</v>
      </c>
      <c r="AY122" s="142" t="s">
        <v>313</v>
      </c>
      <c r="BK122" s="144">
        <f>SUM(BK123:BK128)</f>
        <v>0</v>
      </c>
    </row>
    <row r="123" spans="2:65" s="1" customFormat="1" ht="31.5" customHeight="1" x14ac:dyDescent="0.3">
      <c r="B123" s="146"/>
      <c r="C123" s="147" t="s">
        <v>81</v>
      </c>
      <c r="D123" s="147" t="s">
        <v>314</v>
      </c>
      <c r="E123" s="148" t="s">
        <v>351</v>
      </c>
      <c r="F123" s="245" t="s">
        <v>352</v>
      </c>
      <c r="G123" s="245"/>
      <c r="H123" s="245"/>
      <c r="I123" s="245"/>
      <c r="J123" s="149" t="s">
        <v>353</v>
      </c>
      <c r="K123" s="150">
        <v>216</v>
      </c>
      <c r="L123" s="246">
        <v>0</v>
      </c>
      <c r="M123" s="246"/>
      <c r="N123" s="246">
        <f t="shared" ref="N123:N128" si="0"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0.46700000000000003</v>
      </c>
      <c r="W123" s="153">
        <f t="shared" ref="W123:W128" si="1">V123*K123</f>
        <v>100.872</v>
      </c>
      <c r="X123" s="153">
        <v>0</v>
      </c>
      <c r="Y123" s="153">
        <f t="shared" ref="Y123:Y128" si="2">X123*K123</f>
        <v>0</v>
      </c>
      <c r="Z123" s="153">
        <v>0</v>
      </c>
      <c r="AA123" s="154">
        <f t="shared" ref="AA123:AA128" si="3"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ref="BE123:BE128" si="4">IF(U123="základní",N123,0)</f>
        <v>0</v>
      </c>
      <c r="BF123" s="155">
        <f t="shared" ref="BF123:BF128" si="5">IF(U123="snížená",N123,0)</f>
        <v>0</v>
      </c>
      <c r="BG123" s="155">
        <f t="shared" ref="BG123:BG128" si="6">IF(U123="zákl. přenesená",N123,0)</f>
        <v>0</v>
      </c>
      <c r="BH123" s="155">
        <f t="shared" ref="BH123:BH128" si="7">IF(U123="sníž. přenesená",N123,0)</f>
        <v>0</v>
      </c>
      <c r="BI123" s="155">
        <f t="shared" ref="BI123:BI128" si="8">IF(U123="nulová",N123,0)</f>
        <v>0</v>
      </c>
      <c r="BJ123" s="19" t="s">
        <v>81</v>
      </c>
      <c r="BK123" s="155">
        <f t="shared" ref="BK123:BK128" si="9">ROUND(L123*K123,2)</f>
        <v>0</v>
      </c>
      <c r="BL123" s="19" t="s">
        <v>318</v>
      </c>
      <c r="BM123" s="19" t="s">
        <v>1428</v>
      </c>
    </row>
    <row r="124" spans="2:65" s="1" customFormat="1" ht="31.5" customHeight="1" x14ac:dyDescent="0.3">
      <c r="B124" s="146"/>
      <c r="C124" s="147" t="s">
        <v>86</v>
      </c>
      <c r="D124" s="147" t="s">
        <v>314</v>
      </c>
      <c r="E124" s="148" t="s">
        <v>356</v>
      </c>
      <c r="F124" s="245" t="s">
        <v>357</v>
      </c>
      <c r="G124" s="245"/>
      <c r="H124" s="245"/>
      <c r="I124" s="245"/>
      <c r="J124" s="149" t="s">
        <v>353</v>
      </c>
      <c r="K124" s="150">
        <v>152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0.107</v>
      </c>
      <c r="W124" s="153">
        <f t="shared" si="1"/>
        <v>16.263999999999999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1429</v>
      </c>
    </row>
    <row r="125" spans="2:65" s="1" customFormat="1" ht="31.5" customHeight="1" x14ac:dyDescent="0.3">
      <c r="B125" s="146"/>
      <c r="C125" s="147" t="s">
        <v>210</v>
      </c>
      <c r="D125" s="147" t="s">
        <v>314</v>
      </c>
      <c r="E125" s="148" t="s">
        <v>359</v>
      </c>
      <c r="F125" s="245" t="s">
        <v>360</v>
      </c>
      <c r="G125" s="245"/>
      <c r="H125" s="245"/>
      <c r="I125" s="245"/>
      <c r="J125" s="149" t="s">
        <v>353</v>
      </c>
      <c r="K125" s="150">
        <v>396.8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4.3999999999999997E-2</v>
      </c>
      <c r="W125" s="153">
        <f t="shared" si="1"/>
        <v>17.459199999999999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1430</v>
      </c>
    </row>
    <row r="126" spans="2:65" s="1" customFormat="1" ht="31.5" customHeight="1" x14ac:dyDescent="0.3">
      <c r="B126" s="146"/>
      <c r="C126" s="147" t="s">
        <v>318</v>
      </c>
      <c r="D126" s="147" t="s">
        <v>314</v>
      </c>
      <c r="E126" s="148" t="s">
        <v>760</v>
      </c>
      <c r="F126" s="245" t="s">
        <v>761</v>
      </c>
      <c r="G126" s="245"/>
      <c r="H126" s="245"/>
      <c r="I126" s="245"/>
      <c r="J126" s="149" t="s">
        <v>353</v>
      </c>
      <c r="K126" s="150">
        <v>180.8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0.65200000000000002</v>
      </c>
      <c r="W126" s="153">
        <f t="shared" si="1"/>
        <v>117.88160000000001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1431</v>
      </c>
    </row>
    <row r="127" spans="2:65" s="1" customFormat="1" ht="22.5" customHeight="1" x14ac:dyDescent="0.3">
      <c r="B127" s="146"/>
      <c r="C127" s="147" t="s">
        <v>326</v>
      </c>
      <c r="D127" s="147" t="s">
        <v>314</v>
      </c>
      <c r="E127" s="148" t="s">
        <v>365</v>
      </c>
      <c r="F127" s="245" t="s">
        <v>366</v>
      </c>
      <c r="G127" s="245"/>
      <c r="H127" s="245"/>
      <c r="I127" s="245"/>
      <c r="J127" s="149" t="s">
        <v>353</v>
      </c>
      <c r="K127" s="150">
        <v>216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8.9999999999999993E-3</v>
      </c>
      <c r="W127" s="153">
        <f t="shared" si="1"/>
        <v>1.944</v>
      </c>
      <c r="X127" s="153">
        <v>0</v>
      </c>
      <c r="Y127" s="153">
        <f t="shared" si="2"/>
        <v>0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1432</v>
      </c>
    </row>
    <row r="128" spans="2:65" s="1" customFormat="1" ht="31.5" customHeight="1" x14ac:dyDescent="0.3">
      <c r="B128" s="146"/>
      <c r="C128" s="147" t="s">
        <v>368</v>
      </c>
      <c r="D128" s="147" t="s">
        <v>314</v>
      </c>
      <c r="E128" s="148" t="s">
        <v>369</v>
      </c>
      <c r="F128" s="245" t="s">
        <v>370</v>
      </c>
      <c r="G128" s="245"/>
      <c r="H128" s="245"/>
      <c r="I128" s="245"/>
      <c r="J128" s="149" t="s">
        <v>353</v>
      </c>
      <c r="K128" s="150">
        <v>180.8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0.29899999999999999</v>
      </c>
      <c r="W128" s="153">
        <f t="shared" si="1"/>
        <v>54.059200000000004</v>
      </c>
      <c r="X128" s="153">
        <v>0</v>
      </c>
      <c r="Y128" s="153">
        <f t="shared" si="2"/>
        <v>0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1433</v>
      </c>
    </row>
    <row r="129" spans="2:65" s="10" customFormat="1" ht="29.85" customHeight="1" x14ac:dyDescent="0.3">
      <c r="B129" s="135"/>
      <c r="C129" s="136"/>
      <c r="D129" s="145" t="s">
        <v>349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SUM(W130:W130)</f>
        <v>1.0249999999999999</v>
      </c>
      <c r="X129" s="136"/>
      <c r="Y129" s="140">
        <f>SUM(Y130:Y130)</f>
        <v>2.16</v>
      </c>
      <c r="Z129" s="136"/>
      <c r="AA129" s="141">
        <f>SUM(AA130:AA130)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SUM(BK130:BK130)</f>
        <v>0</v>
      </c>
    </row>
    <row r="130" spans="2:65" s="1" customFormat="1" ht="31.5" customHeight="1" x14ac:dyDescent="0.3">
      <c r="B130" s="146"/>
      <c r="C130" s="147" t="s">
        <v>372</v>
      </c>
      <c r="D130" s="147" t="s">
        <v>314</v>
      </c>
      <c r="E130" s="148" t="s">
        <v>687</v>
      </c>
      <c r="F130" s="245" t="s">
        <v>688</v>
      </c>
      <c r="G130" s="245"/>
      <c r="H130" s="245"/>
      <c r="I130" s="245"/>
      <c r="J130" s="149" t="s">
        <v>353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1.0249999999999999</v>
      </c>
      <c r="W130" s="153">
        <f>V130*K130</f>
        <v>1.0249999999999999</v>
      </c>
      <c r="X130" s="153">
        <v>2.16</v>
      </c>
      <c r="Y130" s="153">
        <f>X130*K130</f>
        <v>2.16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1434</v>
      </c>
    </row>
    <row r="131" spans="2:65" s="10" customFormat="1" ht="29.85" customHeight="1" x14ac:dyDescent="0.3">
      <c r="B131" s="135"/>
      <c r="C131" s="136"/>
      <c r="D131" s="145" t="s">
        <v>947</v>
      </c>
      <c r="E131" s="145"/>
      <c r="F131" s="145"/>
      <c r="G131" s="145"/>
      <c r="H131" s="145"/>
      <c r="I131" s="145"/>
      <c r="J131" s="145"/>
      <c r="K131" s="145"/>
      <c r="L131" s="145"/>
      <c r="M131" s="145"/>
      <c r="N131" s="269">
        <f>BK131</f>
        <v>0</v>
      </c>
      <c r="O131" s="270"/>
      <c r="P131" s="270"/>
      <c r="Q131" s="270"/>
      <c r="R131" s="138"/>
      <c r="T131" s="139"/>
      <c r="U131" s="136"/>
      <c r="V131" s="136"/>
      <c r="W131" s="140">
        <f>SUM(W132:W132)</f>
        <v>0</v>
      </c>
      <c r="X131" s="136"/>
      <c r="Y131" s="140">
        <f>SUM(Y132:Y132)</f>
        <v>0</v>
      </c>
      <c r="Z131" s="136"/>
      <c r="AA131" s="141">
        <f>SUM(AA132:AA132)</f>
        <v>0</v>
      </c>
      <c r="AR131" s="142" t="s">
        <v>81</v>
      </c>
      <c r="AT131" s="143" t="s">
        <v>73</v>
      </c>
      <c r="AU131" s="143" t="s">
        <v>81</v>
      </c>
      <c r="AY131" s="142" t="s">
        <v>313</v>
      </c>
      <c r="BK131" s="144">
        <f>SUM(BK132:BK132)</f>
        <v>0</v>
      </c>
    </row>
    <row r="132" spans="2:65" s="1" customFormat="1" ht="69.75" customHeight="1" x14ac:dyDescent="0.3">
      <c r="B132" s="146"/>
      <c r="C132" s="147" t="s">
        <v>376</v>
      </c>
      <c r="D132" s="147" t="s">
        <v>314</v>
      </c>
      <c r="E132" s="148" t="s">
        <v>1435</v>
      </c>
      <c r="F132" s="245" t="s">
        <v>956</v>
      </c>
      <c r="G132" s="245"/>
      <c r="H132" s="245"/>
      <c r="I132" s="245"/>
      <c r="J132" s="149" t="s">
        <v>957</v>
      </c>
      <c r="K132" s="150">
        <v>1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>V132*K132</f>
        <v>0</v>
      </c>
      <c r="X132" s="153">
        <v>0</v>
      </c>
      <c r="Y132" s="153">
        <f>X132*K132</f>
        <v>0</v>
      </c>
      <c r="Z132" s="153">
        <v>0</v>
      </c>
      <c r="AA132" s="154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1436</v>
      </c>
    </row>
    <row r="133" spans="2:65" s="10" customFormat="1" ht="29.85" customHeight="1" x14ac:dyDescent="0.3">
      <c r="B133" s="135"/>
      <c r="C133" s="136"/>
      <c r="D133" s="145" t="s">
        <v>350</v>
      </c>
      <c r="E133" s="145"/>
      <c r="F133" s="145"/>
      <c r="G133" s="145"/>
      <c r="H133" s="145"/>
      <c r="I133" s="145"/>
      <c r="J133" s="145"/>
      <c r="K133" s="145"/>
      <c r="L133" s="145"/>
      <c r="M133" s="145"/>
      <c r="N133" s="269">
        <f>BK133</f>
        <v>0</v>
      </c>
      <c r="O133" s="270"/>
      <c r="P133" s="270"/>
      <c r="Q133" s="270"/>
      <c r="R133" s="138"/>
      <c r="T133" s="139"/>
      <c r="U133" s="136"/>
      <c r="V133" s="136"/>
      <c r="W133" s="140">
        <f>W134</f>
        <v>0.89856000000000003</v>
      </c>
      <c r="X133" s="136"/>
      <c r="Y133" s="140">
        <f>Y134</f>
        <v>0</v>
      </c>
      <c r="Z133" s="136"/>
      <c r="AA133" s="141">
        <f>AA134</f>
        <v>0</v>
      </c>
      <c r="AR133" s="142" t="s">
        <v>81</v>
      </c>
      <c r="AT133" s="143" t="s">
        <v>73</v>
      </c>
      <c r="AU133" s="143" t="s">
        <v>81</v>
      </c>
      <c r="AY133" s="142" t="s">
        <v>313</v>
      </c>
      <c r="BK133" s="144">
        <f>BK134</f>
        <v>0</v>
      </c>
    </row>
    <row r="134" spans="2:65" s="1" customFormat="1" ht="31.5" customHeight="1" x14ac:dyDescent="0.3">
      <c r="B134" s="146"/>
      <c r="C134" s="147" t="s">
        <v>402</v>
      </c>
      <c r="D134" s="147" t="s">
        <v>314</v>
      </c>
      <c r="E134" s="148" t="s">
        <v>377</v>
      </c>
      <c r="F134" s="245" t="s">
        <v>378</v>
      </c>
      <c r="G134" s="245"/>
      <c r="H134" s="245"/>
      <c r="I134" s="245"/>
      <c r="J134" s="149" t="s">
        <v>379</v>
      </c>
      <c r="K134" s="150">
        <v>2.16</v>
      </c>
      <c r="L134" s="246">
        <v>0</v>
      </c>
      <c r="M134" s="246"/>
      <c r="N134" s="246">
        <f>ROUND(L134*K134,2)</f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0.41599999999999998</v>
      </c>
      <c r="W134" s="153">
        <f>V134*K134</f>
        <v>0.89856000000000003</v>
      </c>
      <c r="X134" s="153">
        <v>0</v>
      </c>
      <c r="Y134" s="153">
        <f>X134*K134</f>
        <v>0</v>
      </c>
      <c r="Z134" s="153">
        <v>0</v>
      </c>
      <c r="AA134" s="154">
        <f>Z134*K134</f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>IF(U134="základní",N134,0)</f>
        <v>0</v>
      </c>
      <c r="BF134" s="155">
        <f>IF(U134="snížená",N134,0)</f>
        <v>0</v>
      </c>
      <c r="BG134" s="155">
        <f>IF(U134="zákl. přenesená",N134,0)</f>
        <v>0</v>
      </c>
      <c r="BH134" s="155">
        <f>IF(U134="sníž. přenesená",N134,0)</f>
        <v>0</v>
      </c>
      <c r="BI134" s="155">
        <f>IF(U134="nulová",N134,0)</f>
        <v>0</v>
      </c>
      <c r="BJ134" s="19" t="s">
        <v>81</v>
      </c>
      <c r="BK134" s="155">
        <f>ROUND(L134*K134,2)</f>
        <v>0</v>
      </c>
      <c r="BL134" s="19" t="s">
        <v>318</v>
      </c>
      <c r="BM134" s="19" t="s">
        <v>1437</v>
      </c>
    </row>
    <row r="135" spans="2:65" s="10" customFormat="1" ht="37.35" customHeight="1" x14ac:dyDescent="0.35">
      <c r="B135" s="135"/>
      <c r="C135" s="136"/>
      <c r="D135" s="137" t="s">
        <v>296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267">
        <f>BK135</f>
        <v>0</v>
      </c>
      <c r="O135" s="268"/>
      <c r="P135" s="268"/>
      <c r="Q135" s="268"/>
      <c r="R135" s="138"/>
      <c r="T135" s="139"/>
      <c r="U135" s="136"/>
      <c r="V135" s="136"/>
      <c r="W135" s="140">
        <f>W136</f>
        <v>0</v>
      </c>
      <c r="X135" s="136"/>
      <c r="Y135" s="140">
        <f>Y136</f>
        <v>0</v>
      </c>
      <c r="Z135" s="136"/>
      <c r="AA135" s="141">
        <f>AA136</f>
        <v>0</v>
      </c>
      <c r="AR135" s="142" t="s">
        <v>210</v>
      </c>
      <c r="AT135" s="143" t="s">
        <v>73</v>
      </c>
      <c r="AU135" s="143" t="s">
        <v>74</v>
      </c>
      <c r="AY135" s="142" t="s">
        <v>313</v>
      </c>
      <c r="BK135" s="144">
        <f>BK136</f>
        <v>0</v>
      </c>
    </row>
    <row r="136" spans="2:65" s="10" customFormat="1" ht="19.899999999999999" customHeight="1" x14ac:dyDescent="0.3">
      <c r="B136" s="135"/>
      <c r="C136" s="136"/>
      <c r="D136" s="145" t="s">
        <v>297</v>
      </c>
      <c r="E136" s="145"/>
      <c r="F136" s="145"/>
      <c r="G136" s="145"/>
      <c r="H136" s="145"/>
      <c r="I136" s="145"/>
      <c r="J136" s="145"/>
      <c r="K136" s="145"/>
      <c r="L136" s="145"/>
      <c r="M136" s="145"/>
      <c r="N136" s="269">
        <f>BK136</f>
        <v>0</v>
      </c>
      <c r="O136" s="270"/>
      <c r="P136" s="270"/>
      <c r="Q136" s="270"/>
      <c r="R136" s="138"/>
      <c r="T136" s="139"/>
      <c r="U136" s="136"/>
      <c r="V136" s="136"/>
      <c r="W136" s="140">
        <f>SUM(W137:W141)</f>
        <v>0</v>
      </c>
      <c r="X136" s="136"/>
      <c r="Y136" s="140">
        <f>SUM(Y137:Y141)</f>
        <v>0</v>
      </c>
      <c r="Z136" s="136"/>
      <c r="AA136" s="141">
        <f>SUM(AA137:AA141)</f>
        <v>0</v>
      </c>
      <c r="AR136" s="142" t="s">
        <v>210</v>
      </c>
      <c r="AT136" s="143" t="s">
        <v>73</v>
      </c>
      <c r="AU136" s="143" t="s">
        <v>81</v>
      </c>
      <c r="AY136" s="142" t="s">
        <v>313</v>
      </c>
      <c r="BK136" s="144">
        <f>SUM(BK137:BK141)</f>
        <v>0</v>
      </c>
    </row>
    <row r="137" spans="2:65" s="1" customFormat="1" ht="57" customHeight="1" x14ac:dyDescent="0.3">
      <c r="B137" s="146"/>
      <c r="C137" s="147" t="s">
        <v>405</v>
      </c>
      <c r="D137" s="147" t="s">
        <v>314</v>
      </c>
      <c r="E137" s="148" t="s">
        <v>963</v>
      </c>
      <c r="F137" s="245" t="s">
        <v>1976</v>
      </c>
      <c r="G137" s="245"/>
      <c r="H137" s="245"/>
      <c r="I137" s="245"/>
      <c r="J137" s="149" t="s">
        <v>317</v>
      </c>
      <c r="K137" s="150">
        <v>4</v>
      </c>
      <c r="L137" s="246">
        <v>0</v>
      </c>
      <c r="M137" s="246"/>
      <c r="N137" s="246">
        <f>ROUND(L137*K137,2)</f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</v>
      </c>
      <c r="W137" s="153">
        <f>V137*K137</f>
        <v>0</v>
      </c>
      <c r="X137" s="153">
        <v>0</v>
      </c>
      <c r="Y137" s="153">
        <f>X137*K137</f>
        <v>0</v>
      </c>
      <c r="Z137" s="153">
        <v>0</v>
      </c>
      <c r="AA137" s="154">
        <f>Z137*K137</f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>IF(U137="základní",N137,0)</f>
        <v>0</v>
      </c>
      <c r="BF137" s="155">
        <f>IF(U137="snížená",N137,0)</f>
        <v>0</v>
      </c>
      <c r="BG137" s="155">
        <f>IF(U137="zákl. přenesená",N137,0)</f>
        <v>0</v>
      </c>
      <c r="BH137" s="155">
        <f>IF(U137="sníž. přenesená",N137,0)</f>
        <v>0</v>
      </c>
      <c r="BI137" s="155">
        <f>IF(U137="nulová",N137,0)</f>
        <v>0</v>
      </c>
      <c r="BJ137" s="19" t="s">
        <v>81</v>
      </c>
      <c r="BK137" s="155">
        <f>ROUND(L137*K137,2)</f>
        <v>0</v>
      </c>
      <c r="BL137" s="19" t="s">
        <v>318</v>
      </c>
      <c r="BM137" s="19" t="s">
        <v>1438</v>
      </c>
    </row>
    <row r="138" spans="2:65" s="1" customFormat="1" ht="22.5" customHeight="1" x14ac:dyDescent="0.3">
      <c r="B138" s="146"/>
      <c r="C138" s="147" t="s">
        <v>406</v>
      </c>
      <c r="D138" s="147" t="s">
        <v>314</v>
      </c>
      <c r="E138" s="148" t="s">
        <v>965</v>
      </c>
      <c r="F138" s="245" t="s">
        <v>1980</v>
      </c>
      <c r="G138" s="245"/>
      <c r="H138" s="245"/>
      <c r="I138" s="245"/>
      <c r="J138" s="149" t="s">
        <v>317</v>
      </c>
      <c r="K138" s="150">
        <v>1</v>
      </c>
      <c r="L138" s="292">
        <v>0</v>
      </c>
      <c r="M138" s="292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>V138*K138</f>
        <v>0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1439</v>
      </c>
    </row>
    <row r="139" spans="2:65" s="1" customFormat="1" ht="22.5" customHeight="1" x14ac:dyDescent="0.3">
      <c r="B139" s="146"/>
      <c r="C139" s="147" t="s">
        <v>407</v>
      </c>
      <c r="D139" s="147" t="s">
        <v>314</v>
      </c>
      <c r="E139" s="148" t="s">
        <v>327</v>
      </c>
      <c r="F139" s="245" t="s">
        <v>328</v>
      </c>
      <c r="G139" s="245"/>
      <c r="H139" s="245"/>
      <c r="I139" s="245"/>
      <c r="J139" s="149" t="s">
        <v>317</v>
      </c>
      <c r="K139" s="150">
        <v>1</v>
      </c>
      <c r="L139" s="246">
        <v>0</v>
      </c>
      <c r="M139" s="246"/>
      <c r="N139" s="246">
        <f>ROUND(L139*K139,2)</f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>V139*K139</f>
        <v>0</v>
      </c>
      <c r="X139" s="153">
        <v>0</v>
      </c>
      <c r="Y139" s="153">
        <f>X139*K139</f>
        <v>0</v>
      </c>
      <c r="Z139" s="153">
        <v>0</v>
      </c>
      <c r="AA139" s="154">
        <f>Z139*K139</f>
        <v>0</v>
      </c>
      <c r="AR139" s="19" t="s">
        <v>318</v>
      </c>
      <c r="AT139" s="19" t="s">
        <v>314</v>
      </c>
      <c r="AU139" s="19" t="s">
        <v>86</v>
      </c>
      <c r="AY139" s="19" t="s">
        <v>313</v>
      </c>
      <c r="BE139" s="155">
        <f>IF(U139="základní",N139,0)</f>
        <v>0</v>
      </c>
      <c r="BF139" s="155">
        <f>IF(U139="snížená",N139,0)</f>
        <v>0</v>
      </c>
      <c r="BG139" s="155">
        <f>IF(U139="zákl. přenesená",N139,0)</f>
        <v>0</v>
      </c>
      <c r="BH139" s="155">
        <f>IF(U139="sníž. přenesená",N139,0)</f>
        <v>0</v>
      </c>
      <c r="BI139" s="155">
        <f>IF(U139="nulová",N139,0)</f>
        <v>0</v>
      </c>
      <c r="BJ139" s="19" t="s">
        <v>81</v>
      </c>
      <c r="BK139" s="155">
        <f>ROUND(L139*K139,2)</f>
        <v>0</v>
      </c>
      <c r="BL139" s="19" t="s">
        <v>318</v>
      </c>
      <c r="BM139" s="19" t="s">
        <v>1440</v>
      </c>
    </row>
    <row r="140" spans="2:65" s="1" customFormat="1" ht="30.75" customHeight="1" x14ac:dyDescent="0.3">
      <c r="B140" s="146"/>
      <c r="C140" s="147">
        <v>71</v>
      </c>
      <c r="D140" s="147" t="s">
        <v>314</v>
      </c>
      <c r="E140" s="198" t="s">
        <v>568</v>
      </c>
      <c r="F140" s="283" t="s">
        <v>1988</v>
      </c>
      <c r="G140" s="283"/>
      <c r="H140" s="283"/>
      <c r="I140" s="283"/>
      <c r="J140" s="199" t="s">
        <v>511</v>
      </c>
      <c r="K140" s="194">
        <v>2</v>
      </c>
      <c r="L140" s="246">
        <v>0</v>
      </c>
      <c r="M140" s="246"/>
      <c r="N140" s="246">
        <f t="shared" ref="N140" si="10">ROUND(L140*K140,2)</f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</v>
      </c>
      <c r="W140" s="153">
        <f t="shared" ref="W140" si="11">V140*K140</f>
        <v>0</v>
      </c>
      <c r="X140" s="153">
        <v>0</v>
      </c>
      <c r="Y140" s="153">
        <f t="shared" ref="Y140" si="12">X140*K140</f>
        <v>0</v>
      </c>
      <c r="Z140" s="153">
        <v>0</v>
      </c>
      <c r="AA140" s="154">
        <f t="shared" ref="AA140" si="13">Z140*K140</f>
        <v>0</v>
      </c>
      <c r="AR140" s="19" t="s">
        <v>490</v>
      </c>
      <c r="AT140" s="19" t="s">
        <v>314</v>
      </c>
      <c r="AU140" s="19" t="s">
        <v>86</v>
      </c>
      <c r="AY140" s="19" t="s">
        <v>313</v>
      </c>
      <c r="BE140" s="155">
        <f t="shared" ref="BE140" si="14">IF(U140="základní",N140,0)</f>
        <v>0</v>
      </c>
      <c r="BF140" s="155">
        <f t="shared" ref="BF140" si="15">IF(U140="snížená",N140,0)</f>
        <v>0</v>
      </c>
      <c r="BG140" s="155">
        <f t="shared" ref="BG140" si="16">IF(U140="zákl. přenesená",N140,0)</f>
        <v>0</v>
      </c>
      <c r="BH140" s="155">
        <f t="shared" ref="BH140" si="17">IF(U140="sníž. přenesená",N140,0)</f>
        <v>0</v>
      </c>
      <c r="BI140" s="155">
        <f t="shared" ref="BI140" si="18">IF(U140="nulová",N140,0)</f>
        <v>0</v>
      </c>
      <c r="BJ140" s="19" t="s">
        <v>81</v>
      </c>
      <c r="BK140" s="155">
        <f t="shared" ref="BK140" si="19">ROUND(L140*K140,2)</f>
        <v>0</v>
      </c>
      <c r="BL140" s="19" t="s">
        <v>490</v>
      </c>
      <c r="BM140" s="19" t="s">
        <v>1808</v>
      </c>
    </row>
    <row r="141" spans="2:65" s="1" customFormat="1" ht="22.5" customHeight="1" x14ac:dyDescent="0.3">
      <c r="B141" s="146"/>
      <c r="C141" s="147" t="s">
        <v>409</v>
      </c>
      <c r="D141" s="147" t="s">
        <v>314</v>
      </c>
      <c r="E141" s="148" t="s">
        <v>1441</v>
      </c>
      <c r="F141" s="245" t="s">
        <v>1442</v>
      </c>
      <c r="G141" s="245"/>
      <c r="H141" s="245"/>
      <c r="I141" s="245"/>
      <c r="J141" s="149" t="s">
        <v>317</v>
      </c>
      <c r="K141" s="150">
        <v>1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156" t="s">
        <v>39</v>
      </c>
      <c r="V141" s="157">
        <v>0</v>
      </c>
      <c r="W141" s="157">
        <f>V141*K141</f>
        <v>0</v>
      </c>
      <c r="X141" s="157">
        <v>0</v>
      </c>
      <c r="Y141" s="157">
        <f>X141*K141</f>
        <v>0</v>
      </c>
      <c r="Z141" s="157">
        <v>0</v>
      </c>
      <c r="AA141" s="158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1443</v>
      </c>
    </row>
    <row r="142" spans="2:65" s="1" customFormat="1" ht="6.95" customHeight="1" x14ac:dyDescent="0.3">
      <c r="B142" s="57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9"/>
    </row>
  </sheetData>
  <mergeCells count="113">
    <mergeCell ref="S2:AC2"/>
    <mergeCell ref="F141:I141"/>
    <mergeCell ref="L141:M141"/>
    <mergeCell ref="N141:Q141"/>
    <mergeCell ref="N120:Q120"/>
    <mergeCell ref="N121:Q121"/>
    <mergeCell ref="N122:Q122"/>
    <mergeCell ref="N129:Q129"/>
    <mergeCell ref="N131:Q131"/>
    <mergeCell ref="N133:Q133"/>
    <mergeCell ref="N135:Q135"/>
    <mergeCell ref="N136:Q136"/>
    <mergeCell ref="F138:I138"/>
    <mergeCell ref="L138:M138"/>
    <mergeCell ref="N138:Q138"/>
    <mergeCell ref="F139:I139"/>
    <mergeCell ref="L139:M139"/>
    <mergeCell ref="N139:Q139"/>
    <mergeCell ref="F132:I132"/>
    <mergeCell ref="L132:M132"/>
    <mergeCell ref="N132:Q132"/>
    <mergeCell ref="F134:I134"/>
    <mergeCell ref="L134:M134"/>
    <mergeCell ref="N134:Q134"/>
    <mergeCell ref="F137:I137"/>
    <mergeCell ref="L137:M137"/>
    <mergeCell ref="N137:Q137"/>
    <mergeCell ref="H1:K1"/>
    <mergeCell ref="F127:I127"/>
    <mergeCell ref="L127:M127"/>
    <mergeCell ref="N127:Q127"/>
    <mergeCell ref="F128:I128"/>
    <mergeCell ref="L128:M128"/>
    <mergeCell ref="N128:Q128"/>
    <mergeCell ref="F130:I130"/>
    <mergeCell ref="L130:M130"/>
    <mergeCell ref="N130:Q130"/>
    <mergeCell ref="F124:I124"/>
    <mergeCell ref="L124:M124"/>
    <mergeCell ref="N124:Q124"/>
    <mergeCell ref="F125:I125"/>
    <mergeCell ref="L125:M125"/>
    <mergeCell ref="N125:Q125"/>
    <mergeCell ref="F126:I126"/>
    <mergeCell ref="L126:M126"/>
    <mergeCell ref="N126:Q126"/>
    <mergeCell ref="F112:P112"/>
    <mergeCell ref="M114:P114"/>
    <mergeCell ref="F123:I123"/>
    <mergeCell ref="L123:M123"/>
    <mergeCell ref="N123:Q123"/>
    <mergeCell ref="N95:Q95"/>
    <mergeCell ref="N96:Q96"/>
    <mergeCell ref="N97:Q97"/>
    <mergeCell ref="N99:Q99"/>
    <mergeCell ref="L101:Q101"/>
    <mergeCell ref="C107:Q107"/>
    <mergeCell ref="F109:P109"/>
    <mergeCell ref="F111:P111"/>
    <mergeCell ref="F110:P110"/>
    <mergeCell ref="N90:Q90"/>
    <mergeCell ref="N91:Q91"/>
    <mergeCell ref="N92:Q92"/>
    <mergeCell ref="N93:Q93"/>
    <mergeCell ref="N94:Q94"/>
    <mergeCell ref="M116:Q116"/>
    <mergeCell ref="M117:Q117"/>
    <mergeCell ref="F119:I119"/>
    <mergeCell ref="L119:M119"/>
    <mergeCell ref="N119:Q119"/>
    <mergeCell ref="C76:Q76"/>
    <mergeCell ref="F78:P78"/>
    <mergeCell ref="F80:P80"/>
    <mergeCell ref="F79:P79"/>
    <mergeCell ref="F81:P81"/>
    <mergeCell ref="M83:P83"/>
    <mergeCell ref="M85:Q85"/>
    <mergeCell ref="M86:Q86"/>
    <mergeCell ref="C88:G88"/>
    <mergeCell ref="N88:Q88"/>
    <mergeCell ref="H35:J35"/>
    <mergeCell ref="M35:P35"/>
    <mergeCell ref="H36:J36"/>
    <mergeCell ref="M36:P36"/>
    <mergeCell ref="H37:J37"/>
    <mergeCell ref="M37:P37"/>
    <mergeCell ref="H38:J38"/>
    <mergeCell ref="M38:P38"/>
    <mergeCell ref="L40:P40"/>
    <mergeCell ref="F140:I140"/>
    <mergeCell ref="L140:M140"/>
    <mergeCell ref="N140:Q140"/>
    <mergeCell ref="C2:Q2"/>
    <mergeCell ref="C4:Q4"/>
    <mergeCell ref="F6:P6"/>
    <mergeCell ref="F8:P8"/>
    <mergeCell ref="F7:P7"/>
    <mergeCell ref="F9:P9"/>
    <mergeCell ref="O11:P11"/>
    <mergeCell ref="O13:P13"/>
    <mergeCell ref="O14:P14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M32:P32"/>
    <mergeCell ref="H34:J34"/>
    <mergeCell ref="M34:P34"/>
  </mergeCells>
  <hyperlinks>
    <hyperlink ref="F1:G1" location="C2" display="1) Krycí list rozpočtu"/>
    <hyperlink ref="H1:K1" location="C88" display="2) Rekapitulace rozpočtu"/>
    <hyperlink ref="L1" location="C119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3"/>
  <sheetViews>
    <sheetView showGridLines="0" workbookViewId="0">
      <pane ySplit="1" topLeftCell="A118" activePane="bottomLeft" state="frozen"/>
      <selection pane="bottomLeft" activeCell="L134" sqref="L13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251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1890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N97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ROUND((SUM(BE97:BE98)+SUM(BE118:BE132)), 2)</f>
        <v>0</v>
      </c>
      <c r="I34" s="249"/>
      <c r="J34" s="249"/>
      <c r="K34" s="34"/>
      <c r="L34" s="34"/>
      <c r="M34" s="252">
        <f>ROUND(ROUND((SUM(BE97:BE98)+SUM(BE118:BE132)),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ROUND((SUM(BF97:BF98)+SUM(BF118:BF132)), 2)</f>
        <v>0</v>
      </c>
      <c r="I35" s="249"/>
      <c r="J35" s="249"/>
      <c r="K35" s="34"/>
      <c r="L35" s="34"/>
      <c r="M35" s="252">
        <f>ROUND(ROUND((SUM(BF97:BF98)+SUM(BF118:BF132)),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ROUND((SUM(BG97:BG98)+SUM(BG118:BG132)),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ROUND((SUM(BH97:BH98)+SUM(BH118:BH132)),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ROUND((SUM(BI97:BI98)+SUM(BI118:BI132)),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SO110218.2 - SO 11-02 - Elektropilíř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N118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N119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N120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681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N129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N131</f>
        <v>0</v>
      </c>
      <c r="O95" s="237"/>
      <c r="P95" s="237"/>
      <c r="Q95" s="237"/>
      <c r="R95" s="125"/>
    </row>
    <row r="96" spans="2:47" s="1" customFormat="1" ht="21.75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21" s="1" customFormat="1" ht="29.25" customHeight="1" x14ac:dyDescent="0.3">
      <c r="B97" s="33"/>
      <c r="C97" s="118" t="s">
        <v>298</v>
      </c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257">
        <v>0</v>
      </c>
      <c r="O97" s="260"/>
      <c r="P97" s="260"/>
      <c r="Q97" s="260"/>
      <c r="R97" s="35"/>
      <c r="T97" s="126"/>
      <c r="U97" s="127" t="s">
        <v>38</v>
      </c>
    </row>
    <row r="98" spans="2:21" s="1" customFormat="1" ht="18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09" t="s">
        <v>276</v>
      </c>
      <c r="D99" s="110"/>
      <c r="E99" s="110"/>
      <c r="F99" s="110"/>
      <c r="G99" s="110"/>
      <c r="H99" s="110"/>
      <c r="I99" s="110"/>
      <c r="J99" s="110"/>
      <c r="K99" s="110"/>
      <c r="L99" s="240">
        <f>ROUND(SUM(N90+N97),2)</f>
        <v>0</v>
      </c>
      <c r="M99" s="240"/>
      <c r="N99" s="240"/>
      <c r="O99" s="240"/>
      <c r="P99" s="240"/>
      <c r="Q99" s="240"/>
      <c r="R99" s="35"/>
    </row>
    <row r="100" spans="2:21" s="1" customFormat="1" ht="6.95" customHeight="1" x14ac:dyDescent="0.3"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9"/>
    </row>
    <row r="104" spans="2:21" s="1" customFormat="1" ht="6.95" customHeight="1" x14ac:dyDescent="0.3"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2"/>
    </row>
    <row r="105" spans="2:21" s="1" customFormat="1" ht="36.950000000000003" customHeight="1" x14ac:dyDescent="0.3">
      <c r="B105" s="33"/>
      <c r="C105" s="205" t="s">
        <v>299</v>
      </c>
      <c r="D105" s="249"/>
      <c r="E105" s="249"/>
      <c r="F105" s="249"/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249"/>
      <c r="R105" s="35"/>
    </row>
    <row r="106" spans="2:21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1" s="1" customFormat="1" ht="30" customHeight="1" x14ac:dyDescent="0.3">
      <c r="B107" s="33"/>
      <c r="C107" s="30" t="s">
        <v>17</v>
      </c>
      <c r="D107" s="34"/>
      <c r="E107" s="34"/>
      <c r="F107" s="247" t="str">
        <f>F6</f>
        <v>Výstavba inženýrských sítí v prostoru Slatinice</v>
      </c>
      <c r="G107" s="248"/>
      <c r="H107" s="248"/>
      <c r="I107" s="248"/>
      <c r="J107" s="248"/>
      <c r="K107" s="248"/>
      <c r="L107" s="248"/>
      <c r="M107" s="248"/>
      <c r="N107" s="248"/>
      <c r="O107" s="248"/>
      <c r="P107" s="248"/>
      <c r="Q107" s="34"/>
      <c r="R107" s="35"/>
    </row>
    <row r="108" spans="2:21" ht="30" customHeight="1" x14ac:dyDescent="0.3">
      <c r="B108" s="23"/>
      <c r="C108" s="30" t="s">
        <v>283</v>
      </c>
      <c r="D108" s="26"/>
      <c r="E108" s="26"/>
      <c r="F108" s="247" t="s">
        <v>1408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21" ht="30" customHeight="1" x14ac:dyDescent="0.3">
      <c r="B109" s="23"/>
      <c r="C109" s="30" t="s">
        <v>285</v>
      </c>
      <c r="D109" s="26"/>
      <c r="E109" s="26"/>
      <c r="F109" s="247" t="s">
        <v>1582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1410</v>
      </c>
      <c r="D110" s="34"/>
      <c r="E110" s="34"/>
      <c r="F110" s="221" t="str">
        <f>F9</f>
        <v>SO110218.2 - SO 11-02 - Elektropilíř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F11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IF(O11="","",O11)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E14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E20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IF(E17="","",E17)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E23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</f>
        <v>3.2201500000000007</v>
      </c>
      <c r="X118" s="49"/>
      <c r="Y118" s="132">
        <f>Y119</f>
        <v>1.08</v>
      </c>
      <c r="Z118" s="49"/>
      <c r="AA118" s="133">
        <f>AA119</f>
        <v>0</v>
      </c>
      <c r="AT118" s="19" t="s">
        <v>73</v>
      </c>
      <c r="AU118" s="19" t="s">
        <v>293</v>
      </c>
      <c r="BK118" s="134">
        <f>BK119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W120+W127+W129+W131</f>
        <v>3.2201500000000007</v>
      </c>
      <c r="X119" s="136"/>
      <c r="Y119" s="140">
        <f>Y120+Y127+Y129+Y131</f>
        <v>1.08</v>
      </c>
      <c r="Z119" s="136"/>
      <c r="AA119" s="141">
        <f>AA120+AA127+AA129+AA131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BK120+BK127+BK129+BK131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SUM(W121:W126)</f>
        <v>2.5912500000000005</v>
      </c>
      <c r="X120" s="136"/>
      <c r="Y120" s="140">
        <f>SUM(Y121:Y126)</f>
        <v>0</v>
      </c>
      <c r="Z120" s="136"/>
      <c r="AA120" s="141">
        <f>SUM(AA121:AA126)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SUM(BK121:BK126)</f>
        <v>0</v>
      </c>
    </row>
    <row r="121" spans="2:65" s="1" customFormat="1" ht="31.5" customHeight="1" x14ac:dyDescent="0.3">
      <c r="B121" s="146"/>
      <c r="C121" s="147" t="s">
        <v>81</v>
      </c>
      <c r="D121" s="147" t="s">
        <v>314</v>
      </c>
      <c r="E121" s="148" t="s">
        <v>756</v>
      </c>
      <c r="F121" s="245" t="s">
        <v>757</v>
      </c>
      <c r="G121" s="245"/>
      <c r="H121" s="245"/>
      <c r="I121" s="245"/>
      <c r="J121" s="149" t="s">
        <v>353</v>
      </c>
      <c r="K121" s="150">
        <v>1.5</v>
      </c>
      <c r="L121" s="246">
        <v>0</v>
      </c>
      <c r="M121" s="246"/>
      <c r="N121" s="246">
        <f t="shared" ref="N121:N126" si="0"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0.871</v>
      </c>
      <c r="W121" s="153">
        <f t="shared" ref="W121:W126" si="1">V121*K121</f>
        <v>1.3065</v>
      </c>
      <c r="X121" s="153">
        <v>0</v>
      </c>
      <c r="Y121" s="153">
        <f t="shared" ref="Y121:Y126" si="2">X121*K121</f>
        <v>0</v>
      </c>
      <c r="Z121" s="153">
        <v>0</v>
      </c>
      <c r="AA121" s="154">
        <f t="shared" ref="AA121:AA126" si="3"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 t="shared" ref="BE121:BE126" si="4">IF(U121="základní",N121,0)</f>
        <v>0</v>
      </c>
      <c r="BF121" s="155">
        <f t="shared" ref="BF121:BF126" si="5">IF(U121="snížená",N121,0)</f>
        <v>0</v>
      </c>
      <c r="BG121" s="155">
        <f t="shared" ref="BG121:BG126" si="6">IF(U121="zákl. přenesená",N121,0)</f>
        <v>0</v>
      </c>
      <c r="BH121" s="155">
        <f t="shared" ref="BH121:BH126" si="7">IF(U121="sníž. přenesená",N121,0)</f>
        <v>0</v>
      </c>
      <c r="BI121" s="155">
        <f t="shared" ref="BI121:BI126" si="8">IF(U121="nulová",N121,0)</f>
        <v>0</v>
      </c>
      <c r="BJ121" s="19" t="s">
        <v>81</v>
      </c>
      <c r="BK121" s="155">
        <f t="shared" ref="BK121:BK126" si="9">ROUND(L121*K121,2)</f>
        <v>0</v>
      </c>
      <c r="BL121" s="19" t="s">
        <v>318</v>
      </c>
      <c r="BM121" s="19" t="s">
        <v>1444</v>
      </c>
    </row>
    <row r="122" spans="2:65" s="1" customFormat="1" ht="31.5" customHeight="1" x14ac:dyDescent="0.3">
      <c r="B122" s="146"/>
      <c r="C122" s="147" t="s">
        <v>86</v>
      </c>
      <c r="D122" s="147" t="s">
        <v>314</v>
      </c>
      <c r="E122" s="148" t="s">
        <v>356</v>
      </c>
      <c r="F122" s="245" t="s">
        <v>357</v>
      </c>
      <c r="G122" s="245"/>
      <c r="H122" s="245"/>
      <c r="I122" s="245"/>
      <c r="J122" s="149" t="s">
        <v>353</v>
      </c>
      <c r="K122" s="150">
        <v>1.5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0.107</v>
      </c>
      <c r="W122" s="153">
        <f t="shared" si="1"/>
        <v>0.1605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318</v>
      </c>
      <c r="BM122" s="19" t="s">
        <v>1445</v>
      </c>
    </row>
    <row r="123" spans="2:65" s="1" customFormat="1" ht="31.5" customHeight="1" x14ac:dyDescent="0.3">
      <c r="B123" s="146"/>
      <c r="C123" s="147" t="s">
        <v>210</v>
      </c>
      <c r="D123" s="147" t="s">
        <v>314</v>
      </c>
      <c r="E123" s="148" t="s">
        <v>359</v>
      </c>
      <c r="F123" s="245" t="s">
        <v>360</v>
      </c>
      <c r="G123" s="245"/>
      <c r="H123" s="245"/>
      <c r="I123" s="245"/>
      <c r="J123" s="149" t="s">
        <v>353</v>
      </c>
      <c r="K123" s="150">
        <v>2.5499999999999998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4.3999999999999997E-2</v>
      </c>
      <c r="W123" s="153">
        <f t="shared" si="1"/>
        <v>0.11219999999999998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318</v>
      </c>
      <c r="BM123" s="19" t="s">
        <v>1446</v>
      </c>
    </row>
    <row r="124" spans="2:65" s="1" customFormat="1" ht="31.5" customHeight="1" x14ac:dyDescent="0.3">
      <c r="B124" s="146"/>
      <c r="C124" s="147" t="s">
        <v>318</v>
      </c>
      <c r="D124" s="147" t="s">
        <v>314</v>
      </c>
      <c r="E124" s="148" t="s">
        <v>760</v>
      </c>
      <c r="F124" s="245" t="s">
        <v>761</v>
      </c>
      <c r="G124" s="245"/>
      <c r="H124" s="245"/>
      <c r="I124" s="245"/>
      <c r="J124" s="149" t="s">
        <v>353</v>
      </c>
      <c r="K124" s="150">
        <v>1.05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0.65200000000000002</v>
      </c>
      <c r="W124" s="153">
        <f t="shared" si="1"/>
        <v>0.6846000000000001</v>
      </c>
      <c r="X124" s="153">
        <v>0</v>
      </c>
      <c r="Y124" s="153">
        <f t="shared" si="2"/>
        <v>0</v>
      </c>
      <c r="Z124" s="153">
        <v>0</v>
      </c>
      <c r="AA124" s="154">
        <f t="shared" si="3"/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318</v>
      </c>
      <c r="BM124" s="19" t="s">
        <v>1447</v>
      </c>
    </row>
    <row r="125" spans="2:65" s="1" customFormat="1" ht="22.5" customHeight="1" x14ac:dyDescent="0.3">
      <c r="B125" s="146"/>
      <c r="C125" s="147" t="s">
        <v>326</v>
      </c>
      <c r="D125" s="147" t="s">
        <v>314</v>
      </c>
      <c r="E125" s="148" t="s">
        <v>365</v>
      </c>
      <c r="F125" s="245" t="s">
        <v>366</v>
      </c>
      <c r="G125" s="245"/>
      <c r="H125" s="245"/>
      <c r="I125" s="245"/>
      <c r="J125" s="149" t="s">
        <v>353</v>
      </c>
      <c r="K125" s="150">
        <v>1.5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8.9999999999999993E-3</v>
      </c>
      <c r="W125" s="153">
        <f t="shared" si="1"/>
        <v>1.3499999999999998E-2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1448</v>
      </c>
    </row>
    <row r="126" spans="2:65" s="1" customFormat="1" ht="31.5" customHeight="1" x14ac:dyDescent="0.3">
      <c r="B126" s="146"/>
      <c r="C126" s="147" t="s">
        <v>368</v>
      </c>
      <c r="D126" s="147" t="s">
        <v>314</v>
      </c>
      <c r="E126" s="148" t="s">
        <v>369</v>
      </c>
      <c r="F126" s="245" t="s">
        <v>370</v>
      </c>
      <c r="G126" s="245"/>
      <c r="H126" s="245"/>
      <c r="I126" s="245"/>
      <c r="J126" s="149" t="s">
        <v>353</v>
      </c>
      <c r="K126" s="150">
        <v>1.05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0.29899999999999999</v>
      </c>
      <c r="W126" s="153">
        <f t="shared" si="1"/>
        <v>0.31395000000000001</v>
      </c>
      <c r="X126" s="153">
        <v>0</v>
      </c>
      <c r="Y126" s="153">
        <f t="shared" si="2"/>
        <v>0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1449</v>
      </c>
    </row>
    <row r="127" spans="2:65" s="10" customFormat="1" ht="29.85" customHeight="1" x14ac:dyDescent="0.3">
      <c r="B127" s="135"/>
      <c r="C127" s="136"/>
      <c r="D127" s="145" t="s">
        <v>349</v>
      </c>
      <c r="E127" s="145"/>
      <c r="F127" s="145"/>
      <c r="G127" s="145"/>
      <c r="H127" s="145"/>
      <c r="I127" s="145"/>
      <c r="J127" s="145"/>
      <c r="K127" s="145"/>
      <c r="L127" s="145"/>
      <c r="M127" s="145"/>
      <c r="N127" s="269">
        <f>BK127</f>
        <v>0</v>
      </c>
      <c r="O127" s="270"/>
      <c r="P127" s="270"/>
      <c r="Q127" s="270"/>
      <c r="R127" s="138"/>
      <c r="T127" s="139"/>
      <c r="U127" s="136"/>
      <c r="V127" s="136"/>
      <c r="W127" s="140">
        <f>SUM(W128:W128)</f>
        <v>0.51249999999999996</v>
      </c>
      <c r="X127" s="136"/>
      <c r="Y127" s="140">
        <f>SUM(Y128:Y128)</f>
        <v>1.08</v>
      </c>
      <c r="Z127" s="136"/>
      <c r="AA127" s="141">
        <f>SUM(AA128:AA128)</f>
        <v>0</v>
      </c>
      <c r="AR127" s="142" t="s">
        <v>81</v>
      </c>
      <c r="AT127" s="143" t="s">
        <v>73</v>
      </c>
      <c r="AU127" s="143" t="s">
        <v>81</v>
      </c>
      <c r="AY127" s="142" t="s">
        <v>313</v>
      </c>
      <c r="BK127" s="144">
        <f>SUM(BK128:BK128)</f>
        <v>0</v>
      </c>
    </row>
    <row r="128" spans="2:65" s="1" customFormat="1" ht="31.5" customHeight="1" x14ac:dyDescent="0.3">
      <c r="B128" s="146"/>
      <c r="C128" s="147" t="s">
        <v>372</v>
      </c>
      <c r="D128" s="147" t="s">
        <v>314</v>
      </c>
      <c r="E128" s="148" t="s">
        <v>687</v>
      </c>
      <c r="F128" s="245" t="s">
        <v>688</v>
      </c>
      <c r="G128" s="245"/>
      <c r="H128" s="245"/>
      <c r="I128" s="245"/>
      <c r="J128" s="149" t="s">
        <v>353</v>
      </c>
      <c r="K128" s="150">
        <v>0.5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1.0249999999999999</v>
      </c>
      <c r="W128" s="153">
        <f>V128*K128</f>
        <v>0.51249999999999996</v>
      </c>
      <c r="X128" s="153">
        <v>2.16</v>
      </c>
      <c r="Y128" s="153">
        <f>X128*K128</f>
        <v>1.08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1450</v>
      </c>
    </row>
    <row r="129" spans="2:65" s="10" customFormat="1" ht="29.85" customHeight="1" x14ac:dyDescent="0.3">
      <c r="B129" s="135"/>
      <c r="C129" s="136"/>
      <c r="D129" s="145" t="s">
        <v>681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W130</f>
        <v>0</v>
      </c>
      <c r="X129" s="136"/>
      <c r="Y129" s="140">
        <f>Y130</f>
        <v>0</v>
      </c>
      <c r="Z129" s="136"/>
      <c r="AA129" s="141">
        <f>AA130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BK130</f>
        <v>0</v>
      </c>
    </row>
    <row r="130" spans="2:65" s="1" customFormat="1" ht="44.25" customHeight="1" x14ac:dyDescent="0.3">
      <c r="B130" s="146"/>
      <c r="C130" s="147" t="s">
        <v>376</v>
      </c>
      <c r="D130" s="147" t="s">
        <v>314</v>
      </c>
      <c r="E130" s="148" t="s">
        <v>1451</v>
      </c>
      <c r="F130" s="245" t="s">
        <v>1889</v>
      </c>
      <c r="G130" s="245"/>
      <c r="H130" s="245"/>
      <c r="I130" s="245"/>
      <c r="J130" s="149" t="s">
        <v>317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1452</v>
      </c>
    </row>
    <row r="131" spans="2:65" s="10" customFormat="1" ht="29.85" customHeight="1" x14ac:dyDescent="0.3">
      <c r="B131" s="135"/>
      <c r="C131" s="136"/>
      <c r="D131" s="145" t="s">
        <v>350</v>
      </c>
      <c r="E131" s="145"/>
      <c r="F131" s="145"/>
      <c r="G131" s="145"/>
      <c r="H131" s="145"/>
      <c r="I131" s="145"/>
      <c r="J131" s="145"/>
      <c r="K131" s="145"/>
      <c r="L131" s="145"/>
      <c r="M131" s="145"/>
      <c r="N131" s="281">
        <f>BK131</f>
        <v>0</v>
      </c>
      <c r="O131" s="282"/>
      <c r="P131" s="282"/>
      <c r="Q131" s="282"/>
      <c r="R131" s="138"/>
      <c r="T131" s="139"/>
      <c r="U131" s="136"/>
      <c r="V131" s="136"/>
      <c r="W131" s="140">
        <f>W132</f>
        <v>0.1164</v>
      </c>
      <c r="X131" s="136"/>
      <c r="Y131" s="140">
        <f>Y132</f>
        <v>0</v>
      </c>
      <c r="Z131" s="136"/>
      <c r="AA131" s="141">
        <f>AA132</f>
        <v>0</v>
      </c>
      <c r="AR131" s="142" t="s">
        <v>81</v>
      </c>
      <c r="AT131" s="143" t="s">
        <v>73</v>
      </c>
      <c r="AU131" s="143" t="s">
        <v>81</v>
      </c>
      <c r="AY131" s="142" t="s">
        <v>313</v>
      </c>
      <c r="BK131" s="144">
        <f>BK132</f>
        <v>0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980</v>
      </c>
      <c r="F132" s="245" t="s">
        <v>981</v>
      </c>
      <c r="G132" s="245"/>
      <c r="H132" s="245"/>
      <c r="I132" s="245"/>
      <c r="J132" s="149" t="s">
        <v>379</v>
      </c>
      <c r="K132" s="150">
        <v>1.2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156" t="s">
        <v>39</v>
      </c>
      <c r="V132" s="157">
        <v>9.7000000000000003E-2</v>
      </c>
      <c r="W132" s="157">
        <f>V132*K132</f>
        <v>0.1164</v>
      </c>
      <c r="X132" s="157">
        <v>0</v>
      </c>
      <c r="Y132" s="157">
        <f>X132*K132</f>
        <v>0</v>
      </c>
      <c r="Z132" s="157">
        <v>0</v>
      </c>
      <c r="AA132" s="158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1453</v>
      </c>
    </row>
    <row r="133" spans="2:65" s="1" customFormat="1" ht="6.95" customHeight="1" x14ac:dyDescent="0.3"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9"/>
    </row>
  </sheetData>
  <mergeCells count="94">
    <mergeCell ref="N130:Q130"/>
    <mergeCell ref="F125:I125"/>
    <mergeCell ref="L125:M125"/>
    <mergeCell ref="H1:K1"/>
    <mergeCell ref="S2:AC2"/>
    <mergeCell ref="N121:Q121"/>
    <mergeCell ref="N125:Q125"/>
    <mergeCell ref="F126:I126"/>
    <mergeCell ref="L126:M126"/>
    <mergeCell ref="N126:Q126"/>
    <mergeCell ref="F122:I122"/>
    <mergeCell ref="L122:M122"/>
    <mergeCell ref="N122:Q122"/>
    <mergeCell ref="F123:I123"/>
    <mergeCell ref="L123:M123"/>
    <mergeCell ref="N123:Q123"/>
    <mergeCell ref="F132:I132"/>
    <mergeCell ref="L132:M132"/>
    <mergeCell ref="N132:Q132"/>
    <mergeCell ref="N118:Q118"/>
    <mergeCell ref="N119:Q119"/>
    <mergeCell ref="N120:Q120"/>
    <mergeCell ref="N127:Q127"/>
    <mergeCell ref="N129:Q129"/>
    <mergeCell ref="N131:Q131"/>
    <mergeCell ref="F128:I128"/>
    <mergeCell ref="L128:M128"/>
    <mergeCell ref="N128:Q128"/>
    <mergeCell ref="F130:I130"/>
    <mergeCell ref="L130:M130"/>
    <mergeCell ref="F121:I121"/>
    <mergeCell ref="L121:M121"/>
    <mergeCell ref="F124:I124"/>
    <mergeCell ref="L124:M124"/>
    <mergeCell ref="N124:Q124"/>
    <mergeCell ref="F110:P110"/>
    <mergeCell ref="M112:P112"/>
    <mergeCell ref="M114:Q114"/>
    <mergeCell ref="M115:Q115"/>
    <mergeCell ref="F117:I117"/>
    <mergeCell ref="L117:M117"/>
    <mergeCell ref="N117:Q117"/>
    <mergeCell ref="L99:Q99"/>
    <mergeCell ref="C105:Q105"/>
    <mergeCell ref="F107:P107"/>
    <mergeCell ref="F109:P109"/>
    <mergeCell ref="F108:P108"/>
    <mergeCell ref="N92:Q92"/>
    <mergeCell ref="N93:Q93"/>
    <mergeCell ref="N94:Q94"/>
    <mergeCell ref="N95:Q95"/>
    <mergeCell ref="N97:Q97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1"/>
  <sheetViews>
    <sheetView showGridLines="0" workbookViewId="0">
      <pane ySplit="1" topLeftCell="A140" activePane="bottomLeft" state="frozen"/>
      <selection pane="bottomLeft" activeCell="P145" sqref="P14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253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1587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N97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ROUND((SUM(BE97:BE98)+SUM(BE118:BE140)), 2)</f>
        <v>0</v>
      </c>
      <c r="I34" s="249"/>
      <c r="J34" s="249"/>
      <c r="K34" s="34"/>
      <c r="L34" s="34"/>
      <c r="M34" s="252">
        <f>ROUND(ROUND((SUM(BE97:BE98)+SUM(BE118:BE140)),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ROUND((SUM(BF97:BF98)+SUM(BF118:BF140)), 2)</f>
        <v>0</v>
      </c>
      <c r="I35" s="249"/>
      <c r="J35" s="249"/>
      <c r="K35" s="34"/>
      <c r="L35" s="34"/>
      <c r="M35" s="252">
        <f>ROUND(ROUND((SUM(BF97:BF98)+SUM(BF118:BF140)),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ROUND((SUM(BG97:BG98)+SUM(BG118:BG140)),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ROUND((SUM(BH97:BH98)+SUM(BH118:BH140)),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ROUND((SUM(BI97:BI98)+SUM(BI118:BI140)),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SO110318.2 - SO 11-03 - Zpevněné plochy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N118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N119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N120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383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N123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385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N137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N139</f>
        <v>0</v>
      </c>
      <c r="O95" s="237"/>
      <c r="P95" s="237"/>
      <c r="Q95" s="237"/>
      <c r="R95" s="125"/>
    </row>
    <row r="96" spans="2:47" s="1" customFormat="1" ht="21.75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21" s="1" customFormat="1" ht="29.25" customHeight="1" x14ac:dyDescent="0.3">
      <c r="B97" s="33"/>
      <c r="C97" s="118" t="s">
        <v>298</v>
      </c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257">
        <v>0</v>
      </c>
      <c r="O97" s="260"/>
      <c r="P97" s="260"/>
      <c r="Q97" s="260"/>
      <c r="R97" s="35"/>
      <c r="T97" s="126"/>
      <c r="U97" s="127" t="s">
        <v>38</v>
      </c>
    </row>
    <row r="98" spans="2:21" s="1" customFormat="1" ht="18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09" t="s">
        <v>276</v>
      </c>
      <c r="D99" s="110"/>
      <c r="E99" s="110"/>
      <c r="F99" s="110"/>
      <c r="G99" s="110"/>
      <c r="H99" s="110"/>
      <c r="I99" s="110"/>
      <c r="J99" s="110"/>
      <c r="K99" s="110"/>
      <c r="L99" s="240">
        <f>ROUND(SUM(N90+N97),2)</f>
        <v>0</v>
      </c>
      <c r="M99" s="240"/>
      <c r="N99" s="240"/>
      <c r="O99" s="240"/>
      <c r="P99" s="240"/>
      <c r="Q99" s="240"/>
      <c r="R99" s="35"/>
    </row>
    <row r="100" spans="2:21" s="1" customFormat="1" ht="6.95" customHeight="1" x14ac:dyDescent="0.3"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9"/>
    </row>
    <row r="104" spans="2:21" s="1" customFormat="1" ht="6.95" customHeight="1" x14ac:dyDescent="0.3"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2"/>
    </row>
    <row r="105" spans="2:21" s="1" customFormat="1" ht="36.950000000000003" customHeight="1" x14ac:dyDescent="0.3">
      <c r="B105" s="33"/>
      <c r="C105" s="205" t="s">
        <v>299</v>
      </c>
      <c r="D105" s="249"/>
      <c r="E105" s="249"/>
      <c r="F105" s="249"/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249"/>
      <c r="R105" s="35"/>
    </row>
    <row r="106" spans="2:21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1" s="1" customFormat="1" ht="30" customHeight="1" x14ac:dyDescent="0.3">
      <c r="B107" s="33"/>
      <c r="C107" s="30" t="s">
        <v>17</v>
      </c>
      <c r="D107" s="34"/>
      <c r="E107" s="34"/>
      <c r="F107" s="247" t="str">
        <f>F6</f>
        <v>Výstavba inženýrských sítí v prostoru Slatinice</v>
      </c>
      <c r="G107" s="248"/>
      <c r="H107" s="248"/>
      <c r="I107" s="248"/>
      <c r="J107" s="248"/>
      <c r="K107" s="248"/>
      <c r="L107" s="248"/>
      <c r="M107" s="248"/>
      <c r="N107" s="248"/>
      <c r="O107" s="248"/>
      <c r="P107" s="248"/>
      <c r="Q107" s="34"/>
      <c r="R107" s="35"/>
    </row>
    <row r="108" spans="2:21" ht="30" customHeight="1" x14ac:dyDescent="0.3">
      <c r="B108" s="23"/>
      <c r="C108" s="30" t="s">
        <v>283</v>
      </c>
      <c r="D108" s="26"/>
      <c r="E108" s="26"/>
      <c r="F108" s="247" t="s">
        <v>1408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21" ht="30" customHeight="1" x14ac:dyDescent="0.3">
      <c r="B109" s="23"/>
      <c r="C109" s="30" t="s">
        <v>285</v>
      </c>
      <c r="D109" s="26"/>
      <c r="E109" s="26"/>
      <c r="F109" s="247" t="s">
        <v>1582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1410</v>
      </c>
      <c r="D110" s="34"/>
      <c r="E110" s="34"/>
      <c r="F110" s="221" t="str">
        <f>F9</f>
        <v>SO110318.2 - SO 11-03 - Zpevněné plochy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F11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IF(O11="","",O11)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E14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E20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IF(E17="","",E17)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E23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</f>
        <v>49.458743999999996</v>
      </c>
      <c r="X118" s="49"/>
      <c r="Y118" s="132">
        <f>Y119</f>
        <v>54.547389999999993</v>
      </c>
      <c r="Z118" s="49"/>
      <c r="AA118" s="133">
        <f>AA119</f>
        <v>0</v>
      </c>
      <c r="AT118" s="19" t="s">
        <v>73</v>
      </c>
      <c r="AU118" s="19" t="s">
        <v>293</v>
      </c>
      <c r="BK118" s="134">
        <f>BK119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W120+W123+W137+W139</f>
        <v>49.458743999999996</v>
      </c>
      <c r="X119" s="136"/>
      <c r="Y119" s="140">
        <f>Y120+Y123+Y137+Y139</f>
        <v>54.547389999999993</v>
      </c>
      <c r="Z119" s="136"/>
      <c r="AA119" s="141">
        <f>AA120+AA123+AA137+AA139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BK120+BK123+BK137+BK139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SUM(W121:W122)</f>
        <v>8.5540000000000003</v>
      </c>
      <c r="X120" s="136"/>
      <c r="Y120" s="140">
        <f>SUM(Y121:Y122)</f>
        <v>0</v>
      </c>
      <c r="Z120" s="136"/>
      <c r="AA120" s="141">
        <f>SUM(AA121:AA122)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SUM(BK121:BK122)</f>
        <v>0</v>
      </c>
    </row>
    <row r="121" spans="2:65" s="1" customFormat="1" ht="22.5" customHeight="1" x14ac:dyDescent="0.3">
      <c r="B121" s="146"/>
      <c r="C121" s="147" t="s">
        <v>81</v>
      </c>
      <c r="D121" s="147" t="s">
        <v>314</v>
      </c>
      <c r="E121" s="148" t="s">
        <v>705</v>
      </c>
      <c r="F121" s="245" t="s">
        <v>706</v>
      </c>
      <c r="G121" s="245"/>
      <c r="H121" s="245"/>
      <c r="I121" s="245"/>
      <c r="J121" s="149" t="s">
        <v>387</v>
      </c>
      <c r="K121" s="150">
        <v>45.5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3.5000000000000003E-2</v>
      </c>
      <c r="W121" s="153">
        <f>V121*K121</f>
        <v>1.5925000000000002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1588</v>
      </c>
    </row>
    <row r="122" spans="2:65" s="1" customFormat="1" ht="44.25" customHeight="1" x14ac:dyDescent="0.3">
      <c r="B122" s="146"/>
      <c r="C122" s="147" t="s">
        <v>86</v>
      </c>
      <c r="D122" s="147" t="s">
        <v>314</v>
      </c>
      <c r="E122" s="148" t="s">
        <v>708</v>
      </c>
      <c r="F122" s="245" t="s">
        <v>709</v>
      </c>
      <c r="G122" s="245"/>
      <c r="H122" s="245"/>
      <c r="I122" s="245"/>
      <c r="J122" s="149" t="s">
        <v>387</v>
      </c>
      <c r="K122" s="150">
        <v>45.5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0.153</v>
      </c>
      <c r="W122" s="153">
        <f>V122*K122</f>
        <v>6.9615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1589</v>
      </c>
    </row>
    <row r="123" spans="2:65" s="10" customFormat="1" ht="29.85" customHeight="1" x14ac:dyDescent="0.3">
      <c r="B123" s="135"/>
      <c r="C123" s="136"/>
      <c r="D123" s="145" t="s">
        <v>383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SUM(W124:W136)</f>
        <v>40.805999999999997</v>
      </c>
      <c r="X123" s="136"/>
      <c r="Y123" s="140">
        <f>SUM(Y124:Y136)</f>
        <v>54.546699999999994</v>
      </c>
      <c r="Z123" s="136"/>
      <c r="AA123" s="141">
        <f>SUM(AA124:AA136)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SUM(BK124:BK136)</f>
        <v>0</v>
      </c>
    </row>
    <row r="124" spans="2:65" s="1" customFormat="1" ht="31.5" customHeight="1" x14ac:dyDescent="0.3">
      <c r="B124" s="146"/>
      <c r="C124" s="147" t="s">
        <v>210</v>
      </c>
      <c r="D124" s="147" t="s">
        <v>314</v>
      </c>
      <c r="E124" s="148" t="s">
        <v>1590</v>
      </c>
      <c r="F124" s="245" t="s">
        <v>1591</v>
      </c>
      <c r="G124" s="245"/>
      <c r="H124" s="245"/>
      <c r="I124" s="245"/>
      <c r="J124" s="149" t="s">
        <v>387</v>
      </c>
      <c r="K124" s="150">
        <v>105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1.6E-2</v>
      </c>
      <c r="W124" s="153">
        <f>V124*K124</f>
        <v>1.68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1592</v>
      </c>
    </row>
    <row r="125" spans="2:65" s="1" customFormat="1" ht="22.5" customHeight="1" x14ac:dyDescent="0.3">
      <c r="B125" s="33"/>
      <c r="C125" s="196"/>
      <c r="D125" s="196"/>
      <c r="E125" s="196"/>
      <c r="F125" s="294" t="s">
        <v>714</v>
      </c>
      <c r="G125" s="295"/>
      <c r="H125" s="295"/>
      <c r="I125" s="295"/>
      <c r="J125" s="196"/>
      <c r="K125" s="196"/>
      <c r="L125" s="196"/>
      <c r="M125" s="196"/>
      <c r="N125" s="196"/>
      <c r="O125" s="196"/>
      <c r="P125" s="196"/>
      <c r="Q125" s="196"/>
      <c r="R125" s="35"/>
      <c r="T125" s="171"/>
      <c r="U125" s="196"/>
      <c r="V125" s="196"/>
      <c r="W125" s="196"/>
      <c r="X125" s="196"/>
      <c r="Y125" s="196"/>
      <c r="Z125" s="196"/>
      <c r="AA125" s="72"/>
      <c r="AT125" s="19" t="s">
        <v>445</v>
      </c>
      <c r="AU125" s="19" t="s">
        <v>86</v>
      </c>
    </row>
    <row r="126" spans="2:65" s="1" customFormat="1" ht="22.5" customHeight="1" x14ac:dyDescent="0.3">
      <c r="B126" s="146"/>
      <c r="C126" s="147" t="s">
        <v>318</v>
      </c>
      <c r="D126" s="147" t="s">
        <v>314</v>
      </c>
      <c r="E126" s="148" t="s">
        <v>711</v>
      </c>
      <c r="F126" s="245" t="s">
        <v>712</v>
      </c>
      <c r="G126" s="245"/>
      <c r="H126" s="245"/>
      <c r="I126" s="245"/>
      <c r="J126" s="149" t="s">
        <v>387</v>
      </c>
      <c r="K126" s="150">
        <v>35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2.5999999999999999E-2</v>
      </c>
      <c r="W126" s="153">
        <f>V126*K126</f>
        <v>0.90999999999999992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1593</v>
      </c>
    </row>
    <row r="127" spans="2:65" s="1" customFormat="1" ht="22.5" customHeight="1" x14ac:dyDescent="0.3">
      <c r="B127" s="33"/>
      <c r="C127" s="196"/>
      <c r="D127" s="196"/>
      <c r="E127" s="196"/>
      <c r="F127" s="297" t="s">
        <v>716</v>
      </c>
      <c r="G127" s="297"/>
      <c r="H127" s="297"/>
      <c r="I127" s="297"/>
      <c r="J127" s="196"/>
      <c r="K127" s="196"/>
      <c r="L127" s="196"/>
      <c r="M127" s="196"/>
      <c r="N127" s="196"/>
      <c r="O127" s="196"/>
      <c r="P127" s="196"/>
      <c r="Q127" s="196"/>
      <c r="R127" s="35"/>
      <c r="T127" s="171"/>
      <c r="U127" s="196"/>
      <c r="V127" s="196"/>
      <c r="W127" s="196"/>
      <c r="X127" s="196"/>
      <c r="Y127" s="196"/>
      <c r="Z127" s="196"/>
      <c r="AA127" s="72"/>
      <c r="AT127" s="19" t="s">
        <v>445</v>
      </c>
      <c r="AU127" s="19" t="s">
        <v>86</v>
      </c>
    </row>
    <row r="128" spans="2:65" s="1" customFormat="1" ht="22.5" customHeight="1" x14ac:dyDescent="0.3">
      <c r="B128" s="146"/>
      <c r="C128" s="147" t="s">
        <v>326</v>
      </c>
      <c r="D128" s="147" t="s">
        <v>314</v>
      </c>
      <c r="E128" s="148" t="s">
        <v>715</v>
      </c>
      <c r="F128" s="245" t="s">
        <v>712</v>
      </c>
      <c r="G128" s="245"/>
      <c r="H128" s="245"/>
      <c r="I128" s="245"/>
      <c r="J128" s="149" t="s">
        <v>387</v>
      </c>
      <c r="K128" s="150">
        <v>35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2.5999999999999999E-2</v>
      </c>
      <c r="W128" s="153">
        <f>V128*K128</f>
        <v>0.90999999999999992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1594</v>
      </c>
    </row>
    <row r="129" spans="2:65" s="1" customFormat="1" ht="22.5" customHeight="1" x14ac:dyDescent="0.3">
      <c r="B129" s="33"/>
      <c r="C129" s="34"/>
      <c r="D129" s="34"/>
      <c r="E129" s="34"/>
      <c r="F129" s="294" t="s">
        <v>716</v>
      </c>
      <c r="G129" s="295"/>
      <c r="H129" s="295"/>
      <c r="I129" s="295"/>
      <c r="J129" s="34"/>
      <c r="K129" s="34"/>
      <c r="L129" s="34"/>
      <c r="M129" s="34"/>
      <c r="N129" s="34"/>
      <c r="O129" s="34"/>
      <c r="P129" s="34"/>
      <c r="Q129" s="34"/>
      <c r="R129" s="35"/>
      <c r="T129" s="171"/>
      <c r="U129" s="34"/>
      <c r="V129" s="34"/>
      <c r="W129" s="34"/>
      <c r="X129" s="34"/>
      <c r="Y129" s="34"/>
      <c r="Z129" s="34"/>
      <c r="AA129" s="72"/>
      <c r="AT129" s="19" t="s">
        <v>445</v>
      </c>
      <c r="AU129" s="19" t="s">
        <v>86</v>
      </c>
    </row>
    <row r="130" spans="2:65" s="1" customFormat="1" ht="22.5" customHeight="1" x14ac:dyDescent="0.3">
      <c r="B130" s="146"/>
      <c r="C130" s="147" t="s">
        <v>368</v>
      </c>
      <c r="D130" s="147" t="s">
        <v>314</v>
      </c>
      <c r="E130" s="148" t="s">
        <v>717</v>
      </c>
      <c r="F130" s="245" t="s">
        <v>718</v>
      </c>
      <c r="G130" s="245"/>
      <c r="H130" s="245"/>
      <c r="I130" s="245"/>
      <c r="J130" s="149" t="s">
        <v>387</v>
      </c>
      <c r="K130" s="150">
        <v>1</v>
      </c>
      <c r="L130" s="246">
        <v>0</v>
      </c>
      <c r="M130" s="246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3.1E-2</v>
      </c>
      <c r="W130" s="153">
        <f>V130*K130</f>
        <v>3.1E-2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318</v>
      </c>
      <c r="BM130" s="19" t="s">
        <v>1595</v>
      </c>
    </row>
    <row r="131" spans="2:65" s="1" customFormat="1" ht="22.5" customHeight="1" x14ac:dyDescent="0.3">
      <c r="B131" s="33"/>
      <c r="C131" s="34"/>
      <c r="D131" s="34"/>
      <c r="E131" s="34"/>
      <c r="F131" s="294" t="s">
        <v>719</v>
      </c>
      <c r="G131" s="295"/>
      <c r="H131" s="295"/>
      <c r="I131" s="295"/>
      <c r="J131" s="34"/>
      <c r="K131" s="34"/>
      <c r="L131" s="34"/>
      <c r="M131" s="34"/>
      <c r="N131" s="34"/>
      <c r="O131" s="34"/>
      <c r="P131" s="34"/>
      <c r="Q131" s="34"/>
      <c r="R131" s="35"/>
      <c r="T131" s="171"/>
      <c r="U131" s="34"/>
      <c r="V131" s="34"/>
      <c r="W131" s="34"/>
      <c r="X131" s="34"/>
      <c r="Y131" s="34"/>
      <c r="Z131" s="34"/>
      <c r="AA131" s="72"/>
      <c r="AT131" s="19" t="s">
        <v>445</v>
      </c>
      <c r="AU131" s="19" t="s">
        <v>86</v>
      </c>
    </row>
    <row r="132" spans="2:65" s="1" customFormat="1" ht="31.5" customHeight="1" x14ac:dyDescent="0.3">
      <c r="B132" s="146"/>
      <c r="C132" s="147" t="s">
        <v>372</v>
      </c>
      <c r="D132" s="147" t="s">
        <v>314</v>
      </c>
      <c r="E132" s="148" t="s">
        <v>1596</v>
      </c>
      <c r="F132" s="245" t="s">
        <v>1597</v>
      </c>
      <c r="G132" s="245"/>
      <c r="H132" s="245"/>
      <c r="I132" s="245"/>
      <c r="J132" s="149" t="s">
        <v>387</v>
      </c>
      <c r="K132" s="150">
        <v>70</v>
      </c>
      <c r="L132" s="246">
        <v>0</v>
      </c>
      <c r="M132" s="246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0.25</v>
      </c>
      <c r="W132" s="153">
        <f>V132*K132</f>
        <v>17.5</v>
      </c>
      <c r="X132" s="153">
        <v>8.3500000000000005E-2</v>
      </c>
      <c r="Y132" s="153">
        <f>X132*K132</f>
        <v>5.8450000000000006</v>
      </c>
      <c r="Z132" s="153">
        <v>0</v>
      </c>
      <c r="AA132" s="154">
        <f>Z132*K132</f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318</v>
      </c>
      <c r="BM132" s="19" t="s">
        <v>1598</v>
      </c>
    </row>
    <row r="133" spans="2:65" s="1" customFormat="1" ht="31.5" customHeight="1" x14ac:dyDescent="0.3">
      <c r="B133" s="146"/>
      <c r="C133" s="167" t="s">
        <v>376</v>
      </c>
      <c r="D133" s="167" t="s">
        <v>435</v>
      </c>
      <c r="E133" s="168" t="s">
        <v>1599</v>
      </c>
      <c r="F133" s="284" t="s">
        <v>1600</v>
      </c>
      <c r="G133" s="284"/>
      <c r="H133" s="284"/>
      <c r="I133" s="284"/>
      <c r="J133" s="169" t="s">
        <v>462</v>
      </c>
      <c r="K133" s="170">
        <v>25</v>
      </c>
      <c r="L133" s="285">
        <v>0</v>
      </c>
      <c r="M133" s="285"/>
      <c r="N133" s="285">
        <f>ROUND(L133*K133,2)</f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</v>
      </c>
      <c r="W133" s="153">
        <f>V133*K133</f>
        <v>0</v>
      </c>
      <c r="X133" s="153">
        <v>1.5509999999999999</v>
      </c>
      <c r="Y133" s="153">
        <f>X133*K133</f>
        <v>38.774999999999999</v>
      </c>
      <c r="Z133" s="153">
        <v>0</v>
      </c>
      <c r="AA133" s="154">
        <f>Z133*K133</f>
        <v>0</v>
      </c>
      <c r="AR133" s="19" t="s">
        <v>376</v>
      </c>
      <c r="AT133" s="19" t="s">
        <v>435</v>
      </c>
      <c r="AU133" s="19" t="s">
        <v>86</v>
      </c>
      <c r="AY133" s="19" t="s">
        <v>313</v>
      </c>
      <c r="BE133" s="155">
        <f>IF(U133="základní",N133,0)</f>
        <v>0</v>
      </c>
      <c r="BF133" s="155">
        <f>IF(U133="snížená",N133,0)</f>
        <v>0</v>
      </c>
      <c r="BG133" s="155">
        <f>IF(U133="zákl. přenesená",N133,0)</f>
        <v>0</v>
      </c>
      <c r="BH133" s="155">
        <f>IF(U133="sníž. přenesená",N133,0)</f>
        <v>0</v>
      </c>
      <c r="BI133" s="155">
        <f>IF(U133="nulová",N133,0)</f>
        <v>0</v>
      </c>
      <c r="BJ133" s="19" t="s">
        <v>81</v>
      </c>
      <c r="BK133" s="155">
        <f>ROUND(L133*K133,2)</f>
        <v>0</v>
      </c>
      <c r="BL133" s="19" t="s">
        <v>318</v>
      </c>
      <c r="BM133" s="19" t="s">
        <v>1601</v>
      </c>
    </row>
    <row r="134" spans="2:65" s="1" customFormat="1" ht="31.5" customHeight="1" x14ac:dyDescent="0.3">
      <c r="B134" s="146"/>
      <c r="C134" s="147" t="s">
        <v>402</v>
      </c>
      <c r="D134" s="147" t="s">
        <v>314</v>
      </c>
      <c r="E134" s="148" t="s">
        <v>720</v>
      </c>
      <c r="F134" s="245" t="s">
        <v>721</v>
      </c>
      <c r="G134" s="245"/>
      <c r="H134" s="245"/>
      <c r="I134" s="245"/>
      <c r="J134" s="149" t="s">
        <v>387</v>
      </c>
      <c r="K134" s="150">
        <v>35</v>
      </c>
      <c r="L134" s="246">
        <v>0</v>
      </c>
      <c r="M134" s="246"/>
      <c r="N134" s="246">
        <f>ROUND(L134*K134,2)</f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0.56499999999999995</v>
      </c>
      <c r="W134" s="153">
        <f>V134*K134</f>
        <v>19.774999999999999</v>
      </c>
      <c r="X134" s="153">
        <v>0.10362</v>
      </c>
      <c r="Y134" s="153">
        <f>X134*K134</f>
        <v>3.6267</v>
      </c>
      <c r="Z134" s="153">
        <v>0</v>
      </c>
      <c r="AA134" s="154">
        <f>Z134*K134</f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>IF(U134="základní",N134,0)</f>
        <v>0</v>
      </c>
      <c r="BF134" s="155">
        <f>IF(U134="snížená",N134,0)</f>
        <v>0</v>
      </c>
      <c r="BG134" s="155">
        <f>IF(U134="zákl. přenesená",N134,0)</f>
        <v>0</v>
      </c>
      <c r="BH134" s="155">
        <f>IF(U134="sníž. přenesená",N134,0)</f>
        <v>0</v>
      </c>
      <c r="BI134" s="155">
        <f>IF(U134="nulová",N134,0)</f>
        <v>0</v>
      </c>
      <c r="BJ134" s="19" t="s">
        <v>81</v>
      </c>
      <c r="BK134" s="155">
        <f>ROUND(L134*K134,2)</f>
        <v>0</v>
      </c>
      <c r="BL134" s="19" t="s">
        <v>318</v>
      </c>
      <c r="BM134" s="19" t="s">
        <v>1602</v>
      </c>
    </row>
    <row r="135" spans="2:65" s="1" customFormat="1" ht="22.5" customHeight="1" x14ac:dyDescent="0.3">
      <c r="B135" s="146"/>
      <c r="C135" s="167" t="s">
        <v>405</v>
      </c>
      <c r="D135" s="167" t="s">
        <v>435</v>
      </c>
      <c r="E135" s="168" t="s">
        <v>723</v>
      </c>
      <c r="F135" s="284" t="s">
        <v>724</v>
      </c>
      <c r="G135" s="284"/>
      <c r="H135" s="284"/>
      <c r="I135" s="284"/>
      <c r="J135" s="169" t="s">
        <v>387</v>
      </c>
      <c r="K135" s="170">
        <v>35</v>
      </c>
      <c r="L135" s="285">
        <v>0</v>
      </c>
      <c r="M135" s="285"/>
      <c r="N135" s="285">
        <f>ROUND(L135*K135,2)</f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</v>
      </c>
      <c r="W135" s="153">
        <f>V135*K135</f>
        <v>0</v>
      </c>
      <c r="X135" s="153">
        <v>0.18</v>
      </c>
      <c r="Y135" s="153">
        <f>X135*K135</f>
        <v>6.3</v>
      </c>
      <c r="Z135" s="153">
        <v>0</v>
      </c>
      <c r="AA135" s="154">
        <f>Z135*K135</f>
        <v>0</v>
      </c>
      <c r="AR135" s="19" t="s">
        <v>376</v>
      </c>
      <c r="AT135" s="19" t="s">
        <v>435</v>
      </c>
      <c r="AU135" s="19" t="s">
        <v>86</v>
      </c>
      <c r="AY135" s="19" t="s">
        <v>313</v>
      </c>
      <c r="BE135" s="155">
        <f>IF(U135="základní",N135,0)</f>
        <v>0</v>
      </c>
      <c r="BF135" s="155">
        <f>IF(U135="snížená",N135,0)</f>
        <v>0</v>
      </c>
      <c r="BG135" s="155">
        <f>IF(U135="zákl. přenesená",N135,0)</f>
        <v>0</v>
      </c>
      <c r="BH135" s="155">
        <f>IF(U135="sníž. přenesená",N135,0)</f>
        <v>0</v>
      </c>
      <c r="BI135" s="155">
        <f>IF(U135="nulová",N135,0)</f>
        <v>0</v>
      </c>
      <c r="BJ135" s="19" t="s">
        <v>81</v>
      </c>
      <c r="BK135" s="155">
        <f>ROUND(L135*K135,2)</f>
        <v>0</v>
      </c>
      <c r="BL135" s="19" t="s">
        <v>318</v>
      </c>
      <c r="BM135" s="19" t="s">
        <v>1603</v>
      </c>
    </row>
    <row r="136" spans="2:65" s="1" customFormat="1" ht="22.5" customHeight="1" x14ac:dyDescent="0.3">
      <c r="B136" s="33"/>
      <c r="C136" s="34"/>
      <c r="D136" s="34"/>
      <c r="E136" s="34"/>
      <c r="F136" s="294" t="s">
        <v>726</v>
      </c>
      <c r="G136" s="295"/>
      <c r="H136" s="295"/>
      <c r="I136" s="295"/>
      <c r="J136" s="34"/>
      <c r="K136" s="34"/>
      <c r="L136" s="34"/>
      <c r="M136" s="34"/>
      <c r="N136" s="34"/>
      <c r="O136" s="34"/>
      <c r="P136" s="34"/>
      <c r="Q136" s="34"/>
      <c r="R136" s="35"/>
      <c r="T136" s="171"/>
      <c r="U136" s="34"/>
      <c r="V136" s="34"/>
      <c r="W136" s="34"/>
      <c r="X136" s="34"/>
      <c r="Y136" s="34"/>
      <c r="Z136" s="34"/>
      <c r="AA136" s="72"/>
      <c r="AT136" s="19" t="s">
        <v>445</v>
      </c>
      <c r="AU136" s="19" t="s">
        <v>86</v>
      </c>
    </row>
    <row r="137" spans="2:65" s="10" customFormat="1" ht="29.85" customHeight="1" x14ac:dyDescent="0.3">
      <c r="B137" s="135"/>
      <c r="C137" s="136"/>
      <c r="D137" s="145" t="s">
        <v>385</v>
      </c>
      <c r="E137" s="145"/>
      <c r="F137" s="145"/>
      <c r="G137" s="145"/>
      <c r="H137" s="145"/>
      <c r="I137" s="145"/>
      <c r="J137" s="145"/>
      <c r="K137" s="145"/>
      <c r="L137" s="145"/>
      <c r="M137" s="145"/>
      <c r="N137" s="269">
        <f>BK137</f>
        <v>0</v>
      </c>
      <c r="O137" s="270"/>
      <c r="P137" s="270"/>
      <c r="Q137" s="270"/>
      <c r="R137" s="138"/>
      <c r="T137" s="139"/>
      <c r="U137" s="136"/>
      <c r="V137" s="136"/>
      <c r="W137" s="140">
        <f>SUM(W138:W138)</f>
        <v>0.08</v>
      </c>
      <c r="X137" s="136"/>
      <c r="Y137" s="140">
        <f>SUM(Y138:Y138)</f>
        <v>6.8999999999999997E-4</v>
      </c>
      <c r="Z137" s="136"/>
      <c r="AA137" s="141">
        <f>SUM(AA138:AA138)</f>
        <v>0</v>
      </c>
      <c r="AR137" s="142" t="s">
        <v>81</v>
      </c>
      <c r="AT137" s="143" t="s">
        <v>73</v>
      </c>
      <c r="AU137" s="143" t="s">
        <v>81</v>
      </c>
      <c r="AY137" s="142" t="s">
        <v>313</v>
      </c>
      <c r="BK137" s="144">
        <f>SUM(BK138:BK138)</f>
        <v>0</v>
      </c>
    </row>
    <row r="138" spans="2:65" s="1" customFormat="1" ht="31.5" customHeight="1" x14ac:dyDescent="0.3">
      <c r="B138" s="146"/>
      <c r="C138" s="147" t="s">
        <v>406</v>
      </c>
      <c r="D138" s="147" t="s">
        <v>314</v>
      </c>
      <c r="E138" s="148" t="s">
        <v>727</v>
      </c>
      <c r="F138" s="245" t="s">
        <v>728</v>
      </c>
      <c r="G138" s="245"/>
      <c r="H138" s="245"/>
      <c r="I138" s="245"/>
      <c r="J138" s="149" t="s">
        <v>387</v>
      </c>
      <c r="K138" s="150">
        <v>1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0.08</v>
      </c>
      <c r="W138" s="153">
        <f>V138*K138</f>
        <v>0.08</v>
      </c>
      <c r="X138" s="153">
        <v>6.8999999999999997E-4</v>
      </c>
      <c r="Y138" s="153">
        <f>X138*K138</f>
        <v>6.8999999999999997E-4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1604</v>
      </c>
    </row>
    <row r="139" spans="2:65" s="10" customFormat="1" ht="29.85" customHeight="1" x14ac:dyDescent="0.3">
      <c r="B139" s="135"/>
      <c r="C139" s="136"/>
      <c r="D139" s="145" t="s">
        <v>350</v>
      </c>
      <c r="E139" s="145"/>
      <c r="F139" s="145"/>
      <c r="G139" s="145"/>
      <c r="H139" s="145"/>
      <c r="I139" s="145"/>
      <c r="J139" s="145"/>
      <c r="K139" s="145"/>
      <c r="L139" s="145"/>
      <c r="M139" s="145"/>
      <c r="N139" s="269">
        <f>BK139</f>
        <v>0</v>
      </c>
      <c r="O139" s="270"/>
      <c r="P139" s="270"/>
      <c r="Q139" s="270"/>
      <c r="R139" s="138"/>
      <c r="T139" s="139"/>
      <c r="U139" s="136"/>
      <c r="V139" s="136"/>
      <c r="W139" s="140">
        <f>W140</f>
        <v>1.8744E-2</v>
      </c>
      <c r="X139" s="136"/>
      <c r="Y139" s="140">
        <f>Y140</f>
        <v>0</v>
      </c>
      <c r="Z139" s="136"/>
      <c r="AA139" s="141">
        <f>AA140</f>
        <v>0</v>
      </c>
      <c r="AR139" s="142" t="s">
        <v>81</v>
      </c>
      <c r="AT139" s="143" t="s">
        <v>73</v>
      </c>
      <c r="AU139" s="143" t="s">
        <v>81</v>
      </c>
      <c r="AY139" s="142" t="s">
        <v>313</v>
      </c>
      <c r="BK139" s="144">
        <f>BK140</f>
        <v>0</v>
      </c>
    </row>
    <row r="140" spans="2:65" s="1" customFormat="1" ht="44.25" customHeight="1" x14ac:dyDescent="0.3">
      <c r="B140" s="146"/>
      <c r="C140" s="147" t="s">
        <v>407</v>
      </c>
      <c r="D140" s="147" t="s">
        <v>314</v>
      </c>
      <c r="E140" s="148" t="s">
        <v>730</v>
      </c>
      <c r="F140" s="245" t="s">
        <v>731</v>
      </c>
      <c r="G140" s="245"/>
      <c r="H140" s="245"/>
      <c r="I140" s="245"/>
      <c r="J140" s="149" t="s">
        <v>379</v>
      </c>
      <c r="K140" s="150">
        <v>0.28399999999999997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156" t="s">
        <v>39</v>
      </c>
      <c r="V140" s="157">
        <v>6.6000000000000003E-2</v>
      </c>
      <c r="W140" s="157">
        <f>V140*K140</f>
        <v>1.8744E-2</v>
      </c>
      <c r="X140" s="157">
        <v>0</v>
      </c>
      <c r="Y140" s="157">
        <f>X140*K140</f>
        <v>0</v>
      </c>
      <c r="Z140" s="157">
        <v>0</v>
      </c>
      <c r="AA140" s="158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1605</v>
      </c>
    </row>
    <row r="141" spans="2:65" s="1" customFormat="1" ht="6.95" customHeight="1" x14ac:dyDescent="0.3">
      <c r="B141" s="57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9"/>
    </row>
  </sheetData>
  <mergeCells count="108">
    <mergeCell ref="F132:I132"/>
    <mergeCell ref="L132:M132"/>
    <mergeCell ref="N132:Q132"/>
    <mergeCell ref="F134:I134"/>
    <mergeCell ref="L134:M134"/>
    <mergeCell ref="N134:Q134"/>
    <mergeCell ref="F124:I124"/>
    <mergeCell ref="L124:M124"/>
    <mergeCell ref="N124:Q124"/>
    <mergeCell ref="F126:I126"/>
    <mergeCell ref="L126:M126"/>
    <mergeCell ref="N126:Q126"/>
    <mergeCell ref="F128:I128"/>
    <mergeCell ref="L128:M128"/>
    <mergeCell ref="N128:Q128"/>
    <mergeCell ref="F129:I129"/>
    <mergeCell ref="F130:I130"/>
    <mergeCell ref="L130:M130"/>
    <mergeCell ref="N130:Q130"/>
    <mergeCell ref="F131:I131"/>
    <mergeCell ref="H1:K1"/>
    <mergeCell ref="S2:AC2"/>
    <mergeCell ref="F140:I140"/>
    <mergeCell ref="L140:M140"/>
    <mergeCell ref="N140:Q140"/>
    <mergeCell ref="N118:Q118"/>
    <mergeCell ref="N119:Q119"/>
    <mergeCell ref="N120:Q120"/>
    <mergeCell ref="N123:Q123"/>
    <mergeCell ref="N137:Q137"/>
    <mergeCell ref="N139:Q139"/>
    <mergeCell ref="F135:I135"/>
    <mergeCell ref="L135:M135"/>
    <mergeCell ref="N135:Q135"/>
    <mergeCell ref="F136:I136"/>
    <mergeCell ref="F138:I138"/>
    <mergeCell ref="L138:M138"/>
    <mergeCell ref="N138:Q138"/>
    <mergeCell ref="F133:I133"/>
    <mergeCell ref="L133:M133"/>
    <mergeCell ref="N133:Q133"/>
    <mergeCell ref="F125:I125"/>
    <mergeCell ref="F127:I127"/>
    <mergeCell ref="M114:Q114"/>
    <mergeCell ref="M115:Q115"/>
    <mergeCell ref="F117:I117"/>
    <mergeCell ref="L117:M117"/>
    <mergeCell ref="N117:Q117"/>
    <mergeCell ref="F121:I121"/>
    <mergeCell ref="L121:M121"/>
    <mergeCell ref="N121:Q121"/>
    <mergeCell ref="F122:I122"/>
    <mergeCell ref="L122:M122"/>
    <mergeCell ref="N122:Q122"/>
    <mergeCell ref="N95:Q95"/>
    <mergeCell ref="N97:Q97"/>
    <mergeCell ref="L99:Q99"/>
    <mergeCell ref="C105:Q105"/>
    <mergeCell ref="F107:P107"/>
    <mergeCell ref="F109:P109"/>
    <mergeCell ref="F108:P108"/>
    <mergeCell ref="F110:P110"/>
    <mergeCell ref="M112:P112"/>
    <mergeCell ref="M85:Q85"/>
    <mergeCell ref="M86:Q86"/>
    <mergeCell ref="C88:G88"/>
    <mergeCell ref="N88:Q88"/>
    <mergeCell ref="N90:Q90"/>
    <mergeCell ref="N91:Q91"/>
    <mergeCell ref="N92:Q92"/>
    <mergeCell ref="N93:Q93"/>
    <mergeCell ref="N94:Q94"/>
    <mergeCell ref="H38:J38"/>
    <mergeCell ref="M38:P38"/>
    <mergeCell ref="L40:P40"/>
    <mergeCell ref="C76:Q76"/>
    <mergeCell ref="F78:P78"/>
    <mergeCell ref="F80:P80"/>
    <mergeCell ref="F79:P79"/>
    <mergeCell ref="F81:P81"/>
    <mergeCell ref="M83:P83"/>
    <mergeCell ref="M32:P32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C2:Q2"/>
    <mergeCell ref="C4:Q4"/>
    <mergeCell ref="F6:P6"/>
    <mergeCell ref="F8:P8"/>
    <mergeCell ref="F7:P7"/>
    <mergeCell ref="F9:P9"/>
    <mergeCell ref="O11:P11"/>
    <mergeCell ref="O13:P13"/>
    <mergeCell ref="O14:P14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25"/>
  <sheetViews>
    <sheetView showGridLines="0" workbookViewId="0">
      <pane ySplit="1" topLeftCell="A105" activePane="bottomLeft" state="frozen"/>
      <selection pane="bottomLeft" activeCell="L125" sqref="L12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255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1606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N94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ROUND((SUM(BE94:BE95)+SUM(BE115:BE124)), 2)</f>
        <v>0</v>
      </c>
      <c r="I34" s="249"/>
      <c r="J34" s="249"/>
      <c r="K34" s="34"/>
      <c r="L34" s="34"/>
      <c r="M34" s="252">
        <f>ROUND(ROUND((SUM(BE94:BE95)+SUM(BE115:BE124)),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ROUND((SUM(BF94:BF95)+SUM(BF115:BF124)), 2)</f>
        <v>0</v>
      </c>
      <c r="I35" s="249"/>
      <c r="J35" s="249"/>
      <c r="K35" s="34"/>
      <c r="L35" s="34"/>
      <c r="M35" s="252">
        <f>ROUND(ROUND((SUM(BF94:BF95)+SUM(BF115:BF124)),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ROUND((SUM(BG94:BG95)+SUM(BG115:BG124)),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ROUND((SUM(BH94:BH95)+SUM(BH115:BH124)),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ROUND((SUM(BI94:BI95)+SUM(BI115:BI124)),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SO110418.2 - SO 11-04 -  Přípojka elektrické energie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N115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331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N116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332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N117</f>
        <v>0</v>
      </c>
      <c r="O92" s="237"/>
      <c r="P92" s="237"/>
      <c r="Q92" s="237"/>
      <c r="R92" s="125"/>
    </row>
    <row r="93" spans="2:47" s="1" customFormat="1" ht="21.75" customHeight="1" x14ac:dyDescent="0.3"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5"/>
    </row>
    <row r="94" spans="2:47" s="1" customFormat="1" ht="29.25" customHeight="1" x14ac:dyDescent="0.3">
      <c r="B94" s="33"/>
      <c r="C94" s="118" t="s">
        <v>298</v>
      </c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257">
        <v>0</v>
      </c>
      <c r="O94" s="260"/>
      <c r="P94" s="260"/>
      <c r="Q94" s="260"/>
      <c r="R94" s="35"/>
      <c r="T94" s="126"/>
      <c r="U94" s="127" t="s">
        <v>38</v>
      </c>
    </row>
    <row r="95" spans="2:47" s="1" customFormat="1" ht="18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09" t="s">
        <v>276</v>
      </c>
      <c r="D96" s="110"/>
      <c r="E96" s="110"/>
      <c r="F96" s="110"/>
      <c r="G96" s="110"/>
      <c r="H96" s="110"/>
      <c r="I96" s="110"/>
      <c r="J96" s="110"/>
      <c r="K96" s="110"/>
      <c r="L96" s="240">
        <f>ROUND(SUM(N90+N94),2)</f>
        <v>0</v>
      </c>
      <c r="M96" s="240"/>
      <c r="N96" s="240"/>
      <c r="O96" s="240"/>
      <c r="P96" s="240"/>
      <c r="Q96" s="240"/>
      <c r="R96" s="35"/>
    </row>
    <row r="97" spans="2:18" s="1" customFormat="1" ht="6.95" customHeight="1" x14ac:dyDescent="0.3">
      <c r="B97" s="57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9"/>
    </row>
    <row r="101" spans="2:18" s="1" customFormat="1" ht="6.95" customHeight="1" x14ac:dyDescent="0.3"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2"/>
    </row>
    <row r="102" spans="2:18" s="1" customFormat="1" ht="36.950000000000003" customHeight="1" x14ac:dyDescent="0.3">
      <c r="B102" s="33"/>
      <c r="C102" s="205" t="s">
        <v>299</v>
      </c>
      <c r="D102" s="249"/>
      <c r="E102" s="249"/>
      <c r="F102" s="249"/>
      <c r="G102" s="249"/>
      <c r="H102" s="249"/>
      <c r="I102" s="249"/>
      <c r="J102" s="249"/>
      <c r="K102" s="249"/>
      <c r="L102" s="249"/>
      <c r="M102" s="249"/>
      <c r="N102" s="249"/>
      <c r="O102" s="249"/>
      <c r="P102" s="249"/>
      <c r="Q102" s="249"/>
      <c r="R102" s="35"/>
    </row>
    <row r="103" spans="2:18" s="1" customFormat="1" ht="6.95" customHeight="1" x14ac:dyDescent="0.3"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5"/>
    </row>
    <row r="104" spans="2:18" s="1" customFormat="1" ht="30" customHeight="1" x14ac:dyDescent="0.3">
      <c r="B104" s="33"/>
      <c r="C104" s="30" t="s">
        <v>17</v>
      </c>
      <c r="D104" s="34"/>
      <c r="E104" s="34"/>
      <c r="F104" s="247" t="str">
        <f>F6</f>
        <v>Výstavba inženýrských sítí v prostoru Slatinice</v>
      </c>
      <c r="G104" s="248"/>
      <c r="H104" s="248"/>
      <c r="I104" s="248"/>
      <c r="J104" s="248"/>
      <c r="K104" s="248"/>
      <c r="L104" s="248"/>
      <c r="M104" s="248"/>
      <c r="N104" s="248"/>
      <c r="O104" s="248"/>
      <c r="P104" s="248"/>
      <c r="Q104" s="34"/>
      <c r="R104" s="35"/>
    </row>
    <row r="105" spans="2:18" ht="30" customHeight="1" x14ac:dyDescent="0.3">
      <c r="B105" s="23"/>
      <c r="C105" s="30" t="s">
        <v>283</v>
      </c>
      <c r="D105" s="26"/>
      <c r="E105" s="26"/>
      <c r="F105" s="247" t="s">
        <v>1408</v>
      </c>
      <c r="G105" s="208"/>
      <c r="H105" s="208"/>
      <c r="I105" s="208"/>
      <c r="J105" s="208"/>
      <c r="K105" s="208"/>
      <c r="L105" s="208"/>
      <c r="M105" s="208"/>
      <c r="N105" s="208"/>
      <c r="O105" s="208"/>
      <c r="P105" s="208"/>
      <c r="Q105" s="26"/>
      <c r="R105" s="24"/>
    </row>
    <row r="106" spans="2:18" ht="30" customHeight="1" x14ac:dyDescent="0.3">
      <c r="B106" s="23"/>
      <c r="C106" s="30" t="s">
        <v>285</v>
      </c>
      <c r="D106" s="26"/>
      <c r="E106" s="26"/>
      <c r="F106" s="247" t="s">
        <v>1582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1410</v>
      </c>
      <c r="D107" s="34"/>
      <c r="E107" s="34"/>
      <c r="F107" s="221" t="str">
        <f>F9</f>
        <v>SO110418.2 - SO 11-04 -  Přípojka elektrické energie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F11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IF(O11="","",O11)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E14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E20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IF(E17="","",E17)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E23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331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</f>
        <v>0</v>
      </c>
      <c r="X116" s="136"/>
      <c r="Y116" s="140">
        <f>Y117</f>
        <v>0</v>
      </c>
      <c r="Z116" s="136"/>
      <c r="AA116" s="141">
        <f>AA117</f>
        <v>0</v>
      </c>
      <c r="AR116" s="142" t="s">
        <v>86</v>
      </c>
      <c r="AT116" s="143" t="s">
        <v>73</v>
      </c>
      <c r="AU116" s="143" t="s">
        <v>74</v>
      </c>
      <c r="AY116" s="142" t="s">
        <v>313</v>
      </c>
      <c r="BK116" s="144">
        <f>BK117</f>
        <v>0</v>
      </c>
    </row>
    <row r="117" spans="2:65" s="10" customFormat="1" ht="19.899999999999999" customHeight="1" x14ac:dyDescent="0.3">
      <c r="B117" s="135"/>
      <c r="C117" s="136"/>
      <c r="D117" s="145" t="s">
        <v>332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SUM(W118:W124)</f>
        <v>0</v>
      </c>
      <c r="X117" s="136"/>
      <c r="Y117" s="140">
        <f>SUM(Y118:Y124)</f>
        <v>0</v>
      </c>
      <c r="Z117" s="136"/>
      <c r="AA117" s="141">
        <f>SUM(AA118:AA124)</f>
        <v>0</v>
      </c>
      <c r="AR117" s="142" t="s">
        <v>86</v>
      </c>
      <c r="AT117" s="143" t="s">
        <v>73</v>
      </c>
      <c r="AU117" s="143" t="s">
        <v>81</v>
      </c>
      <c r="AY117" s="142" t="s">
        <v>313</v>
      </c>
      <c r="BK117" s="144">
        <f>SUM(BK118:BK124)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1465</v>
      </c>
      <c r="F118" s="245" t="s">
        <v>1892</v>
      </c>
      <c r="G118" s="245"/>
      <c r="H118" s="245"/>
      <c r="I118" s="245"/>
      <c r="J118" s="149" t="s">
        <v>511</v>
      </c>
      <c r="K118" s="150">
        <v>1</v>
      </c>
      <c r="L118" s="246">
        <v>0</v>
      </c>
      <c r="M118" s="246"/>
      <c r="N118" s="246">
        <f t="shared" ref="N118:N124" si="0"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 t="shared" ref="W118:W124" si="1">V118*K118</f>
        <v>0</v>
      </c>
      <c r="X118" s="153">
        <v>0</v>
      </c>
      <c r="Y118" s="153">
        <f t="shared" ref="Y118:Y124" si="2">X118*K118</f>
        <v>0</v>
      </c>
      <c r="Z118" s="153">
        <v>0</v>
      </c>
      <c r="AA118" s="154">
        <f t="shared" ref="AA118:AA124" si="3">Z118*K118</f>
        <v>0</v>
      </c>
      <c r="AR118" s="19" t="s">
        <v>335</v>
      </c>
      <c r="AT118" s="19" t="s">
        <v>314</v>
      </c>
      <c r="AU118" s="19" t="s">
        <v>86</v>
      </c>
      <c r="AY118" s="19" t="s">
        <v>313</v>
      </c>
      <c r="BE118" s="155">
        <f t="shared" ref="BE118:BE124" si="4">IF(U118="základní",N118,0)</f>
        <v>0</v>
      </c>
      <c r="BF118" s="155">
        <f t="shared" ref="BF118:BF124" si="5">IF(U118="snížená",N118,0)</f>
        <v>0</v>
      </c>
      <c r="BG118" s="155">
        <f t="shared" ref="BG118:BG124" si="6">IF(U118="zákl. přenesená",N118,0)</f>
        <v>0</v>
      </c>
      <c r="BH118" s="155">
        <f t="shared" ref="BH118:BH124" si="7">IF(U118="sníž. přenesená",N118,0)</f>
        <v>0</v>
      </c>
      <c r="BI118" s="155">
        <f t="shared" ref="BI118:BI124" si="8">IF(U118="nulová",N118,0)</f>
        <v>0</v>
      </c>
      <c r="BJ118" s="19" t="s">
        <v>81</v>
      </c>
      <c r="BK118" s="155">
        <f t="shared" ref="BK118:BK124" si="9">ROUND(L118*K118,2)</f>
        <v>0</v>
      </c>
      <c r="BL118" s="19" t="s">
        <v>335</v>
      </c>
      <c r="BM118" s="19" t="s">
        <v>1467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737</v>
      </c>
      <c r="F119" s="245" t="s">
        <v>738</v>
      </c>
      <c r="G119" s="245"/>
      <c r="H119" s="245"/>
      <c r="I119" s="245"/>
      <c r="J119" s="149" t="s">
        <v>396</v>
      </c>
      <c r="K119" s="150">
        <v>150</v>
      </c>
      <c r="L119" s="246">
        <v>0</v>
      </c>
      <c r="M119" s="246"/>
      <c r="N119" s="246">
        <f t="shared" si="0"/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 t="shared" si="1"/>
        <v>0</v>
      </c>
      <c r="X119" s="153">
        <v>0</v>
      </c>
      <c r="Y119" s="153">
        <f t="shared" si="2"/>
        <v>0</v>
      </c>
      <c r="Z119" s="153">
        <v>0</v>
      </c>
      <c r="AA119" s="154">
        <f t="shared" si="3"/>
        <v>0</v>
      </c>
      <c r="AR119" s="19" t="s">
        <v>335</v>
      </c>
      <c r="AT119" s="19" t="s">
        <v>314</v>
      </c>
      <c r="AU119" s="19" t="s">
        <v>86</v>
      </c>
      <c r="AY119" s="19" t="s">
        <v>313</v>
      </c>
      <c r="BE119" s="155">
        <f t="shared" si="4"/>
        <v>0</v>
      </c>
      <c r="BF119" s="155">
        <f t="shared" si="5"/>
        <v>0</v>
      </c>
      <c r="BG119" s="155">
        <f t="shared" si="6"/>
        <v>0</v>
      </c>
      <c r="BH119" s="155">
        <f t="shared" si="7"/>
        <v>0</v>
      </c>
      <c r="BI119" s="155">
        <f t="shared" si="8"/>
        <v>0</v>
      </c>
      <c r="BJ119" s="19" t="s">
        <v>81</v>
      </c>
      <c r="BK119" s="155">
        <f t="shared" si="9"/>
        <v>0</v>
      </c>
      <c r="BL119" s="19" t="s">
        <v>335</v>
      </c>
      <c r="BM119" s="19" t="s">
        <v>1468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740</v>
      </c>
      <c r="F120" s="245" t="s">
        <v>741</v>
      </c>
      <c r="G120" s="245"/>
      <c r="H120" s="245"/>
      <c r="I120" s="245"/>
      <c r="J120" s="149" t="s">
        <v>396</v>
      </c>
      <c r="K120" s="150">
        <v>140</v>
      </c>
      <c r="L120" s="246">
        <v>0</v>
      </c>
      <c r="M120" s="246"/>
      <c r="N120" s="246">
        <f t="shared" si="0"/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 t="shared" si="1"/>
        <v>0</v>
      </c>
      <c r="X120" s="153">
        <v>0</v>
      </c>
      <c r="Y120" s="153">
        <f t="shared" si="2"/>
        <v>0</v>
      </c>
      <c r="Z120" s="153">
        <v>0</v>
      </c>
      <c r="AA120" s="154">
        <f t="shared" si="3"/>
        <v>0</v>
      </c>
      <c r="AR120" s="19" t="s">
        <v>335</v>
      </c>
      <c r="AT120" s="19" t="s">
        <v>314</v>
      </c>
      <c r="AU120" s="19" t="s">
        <v>86</v>
      </c>
      <c r="AY120" s="19" t="s">
        <v>313</v>
      </c>
      <c r="BE120" s="155">
        <f t="shared" si="4"/>
        <v>0</v>
      </c>
      <c r="BF120" s="155">
        <f t="shared" si="5"/>
        <v>0</v>
      </c>
      <c r="BG120" s="155">
        <f t="shared" si="6"/>
        <v>0</v>
      </c>
      <c r="BH120" s="155">
        <f t="shared" si="7"/>
        <v>0</v>
      </c>
      <c r="BI120" s="155">
        <f t="shared" si="8"/>
        <v>0</v>
      </c>
      <c r="BJ120" s="19" t="s">
        <v>81</v>
      </c>
      <c r="BK120" s="155">
        <f t="shared" si="9"/>
        <v>0</v>
      </c>
      <c r="BL120" s="19" t="s">
        <v>335</v>
      </c>
      <c r="BM120" s="19" t="s">
        <v>1469</v>
      </c>
    </row>
    <row r="121" spans="2:65" s="1" customFormat="1" ht="31.5" customHeight="1" x14ac:dyDescent="0.3">
      <c r="B121" s="146"/>
      <c r="C121" s="147" t="s">
        <v>318</v>
      </c>
      <c r="D121" s="147" t="s">
        <v>314</v>
      </c>
      <c r="E121" s="148" t="s">
        <v>743</v>
      </c>
      <c r="F121" s="245" t="s">
        <v>744</v>
      </c>
      <c r="G121" s="245"/>
      <c r="H121" s="245"/>
      <c r="I121" s="245"/>
      <c r="J121" s="149" t="s">
        <v>396</v>
      </c>
      <c r="K121" s="150">
        <v>140</v>
      </c>
      <c r="L121" s="246">
        <v>0</v>
      </c>
      <c r="M121" s="246"/>
      <c r="N121" s="246">
        <f t="shared" si="0"/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 t="shared" si="1"/>
        <v>0</v>
      </c>
      <c r="X121" s="153">
        <v>0</v>
      </c>
      <c r="Y121" s="153">
        <f t="shared" si="2"/>
        <v>0</v>
      </c>
      <c r="Z121" s="153">
        <v>0</v>
      </c>
      <c r="AA121" s="154">
        <f t="shared" si="3"/>
        <v>0</v>
      </c>
      <c r="AR121" s="19" t="s">
        <v>335</v>
      </c>
      <c r="AT121" s="19" t="s">
        <v>314</v>
      </c>
      <c r="AU121" s="19" t="s">
        <v>86</v>
      </c>
      <c r="AY121" s="19" t="s">
        <v>313</v>
      </c>
      <c r="BE121" s="155">
        <f t="shared" si="4"/>
        <v>0</v>
      </c>
      <c r="BF121" s="155">
        <f t="shared" si="5"/>
        <v>0</v>
      </c>
      <c r="BG121" s="155">
        <f t="shared" si="6"/>
        <v>0</v>
      </c>
      <c r="BH121" s="155">
        <f t="shared" si="7"/>
        <v>0</v>
      </c>
      <c r="BI121" s="155">
        <f t="shared" si="8"/>
        <v>0</v>
      </c>
      <c r="BJ121" s="19" t="s">
        <v>81</v>
      </c>
      <c r="BK121" s="155">
        <f t="shared" si="9"/>
        <v>0</v>
      </c>
      <c r="BL121" s="19" t="s">
        <v>335</v>
      </c>
      <c r="BM121" s="19" t="s">
        <v>1470</v>
      </c>
    </row>
    <row r="122" spans="2:65" s="1" customFormat="1" ht="22.5" customHeight="1" x14ac:dyDescent="0.3">
      <c r="B122" s="146"/>
      <c r="C122" s="147" t="s">
        <v>326</v>
      </c>
      <c r="D122" s="147" t="s">
        <v>314</v>
      </c>
      <c r="E122" s="148" t="s">
        <v>746</v>
      </c>
      <c r="F122" s="245" t="s">
        <v>747</v>
      </c>
      <c r="G122" s="245"/>
      <c r="H122" s="245"/>
      <c r="I122" s="245"/>
      <c r="J122" s="149" t="s">
        <v>396</v>
      </c>
      <c r="K122" s="150">
        <v>140</v>
      </c>
      <c r="L122" s="246">
        <v>0</v>
      </c>
      <c r="M122" s="246"/>
      <c r="N122" s="246">
        <f t="shared" si="0"/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 t="shared" si="1"/>
        <v>0</v>
      </c>
      <c r="X122" s="153">
        <v>0</v>
      </c>
      <c r="Y122" s="153">
        <f t="shared" si="2"/>
        <v>0</v>
      </c>
      <c r="Z122" s="153">
        <v>0</v>
      </c>
      <c r="AA122" s="154">
        <f t="shared" si="3"/>
        <v>0</v>
      </c>
      <c r="AR122" s="19" t="s">
        <v>335</v>
      </c>
      <c r="AT122" s="19" t="s">
        <v>314</v>
      </c>
      <c r="AU122" s="19" t="s">
        <v>86</v>
      </c>
      <c r="AY122" s="19" t="s">
        <v>313</v>
      </c>
      <c r="BE122" s="155">
        <f t="shared" si="4"/>
        <v>0</v>
      </c>
      <c r="BF122" s="155">
        <f t="shared" si="5"/>
        <v>0</v>
      </c>
      <c r="BG122" s="155">
        <f t="shared" si="6"/>
        <v>0</v>
      </c>
      <c r="BH122" s="155">
        <f t="shared" si="7"/>
        <v>0</v>
      </c>
      <c r="BI122" s="155">
        <f t="shared" si="8"/>
        <v>0</v>
      </c>
      <c r="BJ122" s="19" t="s">
        <v>81</v>
      </c>
      <c r="BK122" s="155">
        <f t="shared" si="9"/>
        <v>0</v>
      </c>
      <c r="BL122" s="19" t="s">
        <v>335</v>
      </c>
      <c r="BM122" s="19" t="s">
        <v>1471</v>
      </c>
    </row>
    <row r="123" spans="2:65" s="1" customFormat="1" ht="22.5" customHeight="1" x14ac:dyDescent="0.3">
      <c r="B123" s="146"/>
      <c r="C123" s="147" t="s">
        <v>368</v>
      </c>
      <c r="D123" s="147" t="s">
        <v>314</v>
      </c>
      <c r="E123" s="148" t="s">
        <v>749</v>
      </c>
      <c r="F123" s="245" t="s">
        <v>750</v>
      </c>
      <c r="G123" s="245"/>
      <c r="H123" s="245"/>
      <c r="I123" s="245"/>
      <c r="J123" s="149" t="s">
        <v>317</v>
      </c>
      <c r="K123" s="150">
        <v>1</v>
      </c>
      <c r="L123" s="246">
        <v>0</v>
      </c>
      <c r="M123" s="246"/>
      <c r="N123" s="246">
        <f t="shared" si="0"/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 t="shared" si="1"/>
        <v>0</v>
      </c>
      <c r="X123" s="153">
        <v>0</v>
      </c>
      <c r="Y123" s="153">
        <f t="shared" si="2"/>
        <v>0</v>
      </c>
      <c r="Z123" s="153">
        <v>0</v>
      </c>
      <c r="AA123" s="154">
        <f t="shared" si="3"/>
        <v>0</v>
      </c>
      <c r="AR123" s="19" t="s">
        <v>335</v>
      </c>
      <c r="AT123" s="19" t="s">
        <v>314</v>
      </c>
      <c r="AU123" s="19" t="s">
        <v>86</v>
      </c>
      <c r="AY123" s="19" t="s">
        <v>313</v>
      </c>
      <c r="BE123" s="155">
        <f t="shared" si="4"/>
        <v>0</v>
      </c>
      <c r="BF123" s="155">
        <f t="shared" si="5"/>
        <v>0</v>
      </c>
      <c r="BG123" s="155">
        <f t="shared" si="6"/>
        <v>0</v>
      </c>
      <c r="BH123" s="155">
        <f t="shared" si="7"/>
        <v>0</v>
      </c>
      <c r="BI123" s="155">
        <f t="shared" si="8"/>
        <v>0</v>
      </c>
      <c r="BJ123" s="19" t="s">
        <v>81</v>
      </c>
      <c r="BK123" s="155">
        <f t="shared" si="9"/>
        <v>0</v>
      </c>
      <c r="BL123" s="19" t="s">
        <v>335</v>
      </c>
      <c r="BM123" s="19" t="s">
        <v>1472</v>
      </c>
    </row>
    <row r="124" spans="2:65" s="1" customFormat="1" ht="22.5" customHeight="1" x14ac:dyDescent="0.3">
      <c r="B124" s="146"/>
      <c r="C124" s="147" t="s">
        <v>372</v>
      </c>
      <c r="D124" s="147" t="s">
        <v>314</v>
      </c>
      <c r="E124" s="148" t="s">
        <v>752</v>
      </c>
      <c r="F124" s="245" t="s">
        <v>344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 t="shared" si="0"/>
        <v>0</v>
      </c>
      <c r="O124" s="246"/>
      <c r="P124" s="246"/>
      <c r="Q124" s="246"/>
      <c r="R124" s="151"/>
      <c r="T124" s="152" t="s">
        <v>5</v>
      </c>
      <c r="U124" s="156" t="s">
        <v>39</v>
      </c>
      <c r="V124" s="157">
        <v>0</v>
      </c>
      <c r="W124" s="157">
        <f t="shared" si="1"/>
        <v>0</v>
      </c>
      <c r="X124" s="157">
        <v>0</v>
      </c>
      <c r="Y124" s="157">
        <f t="shared" si="2"/>
        <v>0</v>
      </c>
      <c r="Z124" s="157">
        <v>0</v>
      </c>
      <c r="AA124" s="158">
        <f t="shared" si="3"/>
        <v>0</v>
      </c>
      <c r="AR124" s="19" t="s">
        <v>335</v>
      </c>
      <c r="AT124" s="19" t="s">
        <v>314</v>
      </c>
      <c r="AU124" s="19" t="s">
        <v>86</v>
      </c>
      <c r="AY124" s="19" t="s">
        <v>313</v>
      </c>
      <c r="BE124" s="155">
        <f t="shared" si="4"/>
        <v>0</v>
      </c>
      <c r="BF124" s="155">
        <f t="shared" si="5"/>
        <v>0</v>
      </c>
      <c r="BG124" s="155">
        <f t="shared" si="6"/>
        <v>0</v>
      </c>
      <c r="BH124" s="155">
        <f t="shared" si="7"/>
        <v>0</v>
      </c>
      <c r="BI124" s="155">
        <f t="shared" si="8"/>
        <v>0</v>
      </c>
      <c r="BJ124" s="19" t="s">
        <v>81</v>
      </c>
      <c r="BK124" s="155">
        <f t="shared" si="9"/>
        <v>0</v>
      </c>
      <c r="BL124" s="19" t="s">
        <v>335</v>
      </c>
      <c r="BM124" s="19" t="s">
        <v>1473</v>
      </c>
    </row>
    <row r="125" spans="2:65" s="1" customFormat="1" ht="6.95" customHeight="1" x14ac:dyDescent="0.3"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9"/>
    </row>
  </sheetData>
  <mergeCells count="82">
    <mergeCell ref="H1:K1"/>
    <mergeCell ref="S2:AC2"/>
    <mergeCell ref="F124:I124"/>
    <mergeCell ref="L124:M124"/>
    <mergeCell ref="N124:Q124"/>
    <mergeCell ref="N115:Q115"/>
    <mergeCell ref="N116:Q116"/>
    <mergeCell ref="N117:Q117"/>
    <mergeCell ref="F122:I122"/>
    <mergeCell ref="L122:M122"/>
    <mergeCell ref="N122:Q122"/>
    <mergeCell ref="F123:I123"/>
    <mergeCell ref="L123:M123"/>
    <mergeCell ref="N123:Q123"/>
    <mergeCell ref="F121:I121"/>
    <mergeCell ref="L121:M121"/>
    <mergeCell ref="N121:Q121"/>
    <mergeCell ref="F119:I119"/>
    <mergeCell ref="L119:M119"/>
    <mergeCell ref="N119:Q119"/>
    <mergeCell ref="F120:I120"/>
    <mergeCell ref="L120:M120"/>
    <mergeCell ref="N120:Q120"/>
    <mergeCell ref="M112:Q112"/>
    <mergeCell ref="F114:I114"/>
    <mergeCell ref="L114:M114"/>
    <mergeCell ref="N114:Q114"/>
    <mergeCell ref="F118:I118"/>
    <mergeCell ref="L118:M118"/>
    <mergeCell ref="N118:Q118"/>
    <mergeCell ref="F106:P106"/>
    <mergeCell ref="F105:P105"/>
    <mergeCell ref="F107:P107"/>
    <mergeCell ref="M109:P109"/>
    <mergeCell ref="M111:Q111"/>
    <mergeCell ref="N92:Q92"/>
    <mergeCell ref="N94:Q94"/>
    <mergeCell ref="L96:Q96"/>
    <mergeCell ref="C102:Q102"/>
    <mergeCell ref="F104:P104"/>
    <mergeCell ref="M86:Q86"/>
    <mergeCell ref="C88:G88"/>
    <mergeCell ref="N88:Q88"/>
    <mergeCell ref="N90:Q90"/>
    <mergeCell ref="N91:Q91"/>
    <mergeCell ref="F80:P80"/>
    <mergeCell ref="F79:P79"/>
    <mergeCell ref="F81:P81"/>
    <mergeCell ref="M83:P83"/>
    <mergeCell ref="M85:Q85"/>
    <mergeCell ref="H38:J38"/>
    <mergeCell ref="M38:P38"/>
    <mergeCell ref="L40:P40"/>
    <mergeCell ref="C76:Q76"/>
    <mergeCell ref="F78:P78"/>
    <mergeCell ref="H35:J35"/>
    <mergeCell ref="M35:P35"/>
    <mergeCell ref="H36:J36"/>
    <mergeCell ref="M36:P36"/>
    <mergeCell ref="H37:J37"/>
    <mergeCell ref="M37:P37"/>
    <mergeCell ref="E26:L26"/>
    <mergeCell ref="M29:P29"/>
    <mergeCell ref="M30:P30"/>
    <mergeCell ref="M32:P32"/>
    <mergeCell ref="H34:J34"/>
    <mergeCell ref="M34:P34"/>
    <mergeCell ref="O17:P17"/>
    <mergeCell ref="O19:P19"/>
    <mergeCell ref="O20:P20"/>
    <mergeCell ref="O22:P22"/>
    <mergeCell ref="O23:P23"/>
    <mergeCell ref="F9:P9"/>
    <mergeCell ref="O11:P11"/>
    <mergeCell ref="O13:P13"/>
    <mergeCell ref="O14:P14"/>
    <mergeCell ref="O16:P16"/>
    <mergeCell ref="C2:Q2"/>
    <mergeCell ref="C4:Q4"/>
    <mergeCell ref="F6:P6"/>
    <mergeCell ref="F8:P8"/>
    <mergeCell ref="F7:P7"/>
  </mergeCells>
  <hyperlinks>
    <hyperlink ref="F1:G1" location="C2" display="1) Krycí list rozpočtu"/>
    <hyperlink ref="H1:K1" location="C88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4"/>
  <sheetViews>
    <sheetView showGridLines="0" workbookViewId="0">
      <pane ySplit="1" topLeftCell="A81" activePane="bottomLeft" state="frozen"/>
      <selection pane="bottomLeft" activeCell="L145" sqref="L145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257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1607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N97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ROUND((SUM(BE97:BE98)+SUM(BE118:BE143)), 2)</f>
        <v>0</v>
      </c>
      <c r="I34" s="249"/>
      <c r="J34" s="249"/>
      <c r="K34" s="34"/>
      <c r="L34" s="34"/>
      <c r="M34" s="252">
        <f>ROUND(ROUND((SUM(BE97:BE98)+SUM(BE118:BE143)),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ROUND((SUM(BF97:BF98)+SUM(BF118:BF143)), 2)</f>
        <v>0</v>
      </c>
      <c r="I35" s="249"/>
      <c r="J35" s="249"/>
      <c r="K35" s="34"/>
      <c r="L35" s="34"/>
      <c r="M35" s="252">
        <f>ROUND(ROUND((SUM(BF97:BF98)+SUM(BF118:BF143)),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ROUND((SUM(BG97:BG98)+SUM(BG118:BG143)),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ROUND((SUM(BH97:BH98)+SUM(BH118:BH143)),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ROUND((SUM(BI97:BI98)+SUM(BI118:BI143)),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SO110518.2 - SO 11-05 - Oplocení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N118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347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N119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348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N120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349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N125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755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N129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350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N142</f>
        <v>0</v>
      </c>
      <c r="O95" s="237"/>
      <c r="P95" s="237"/>
      <c r="Q95" s="237"/>
      <c r="R95" s="125"/>
    </row>
    <row r="96" spans="2:47" s="1" customFormat="1" ht="21.75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21" s="1" customFormat="1" ht="29.25" customHeight="1" x14ac:dyDescent="0.3">
      <c r="B97" s="33"/>
      <c r="C97" s="118" t="s">
        <v>298</v>
      </c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257">
        <v>0</v>
      </c>
      <c r="O97" s="260"/>
      <c r="P97" s="260"/>
      <c r="Q97" s="260"/>
      <c r="R97" s="35"/>
      <c r="T97" s="126"/>
      <c r="U97" s="127" t="s">
        <v>38</v>
      </c>
    </row>
    <row r="98" spans="2:21" s="1" customFormat="1" ht="18" customHeight="1" x14ac:dyDescent="0.3"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5"/>
    </row>
    <row r="99" spans="2:21" s="1" customFormat="1" ht="29.25" customHeight="1" x14ac:dyDescent="0.3">
      <c r="B99" s="33"/>
      <c r="C99" s="109" t="s">
        <v>276</v>
      </c>
      <c r="D99" s="110"/>
      <c r="E99" s="110"/>
      <c r="F99" s="110"/>
      <c r="G99" s="110"/>
      <c r="H99" s="110"/>
      <c r="I99" s="110"/>
      <c r="J99" s="110"/>
      <c r="K99" s="110"/>
      <c r="L99" s="240">
        <f>ROUND(SUM(N90+N97),2)</f>
        <v>0</v>
      </c>
      <c r="M99" s="240"/>
      <c r="N99" s="240"/>
      <c r="O99" s="240"/>
      <c r="P99" s="240"/>
      <c r="Q99" s="240"/>
      <c r="R99" s="35"/>
    </row>
    <row r="100" spans="2:21" s="1" customFormat="1" ht="6.95" customHeight="1" x14ac:dyDescent="0.3">
      <c r="B100" s="57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9"/>
    </row>
    <row r="104" spans="2:21" s="1" customFormat="1" ht="6.95" customHeight="1" x14ac:dyDescent="0.3"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2"/>
    </row>
    <row r="105" spans="2:21" s="1" customFormat="1" ht="36.950000000000003" customHeight="1" x14ac:dyDescent="0.3">
      <c r="B105" s="33"/>
      <c r="C105" s="205" t="s">
        <v>299</v>
      </c>
      <c r="D105" s="249"/>
      <c r="E105" s="249"/>
      <c r="F105" s="249"/>
      <c r="G105" s="249"/>
      <c r="H105" s="249"/>
      <c r="I105" s="249"/>
      <c r="J105" s="249"/>
      <c r="K105" s="249"/>
      <c r="L105" s="249"/>
      <c r="M105" s="249"/>
      <c r="N105" s="249"/>
      <c r="O105" s="249"/>
      <c r="P105" s="249"/>
      <c r="Q105" s="249"/>
      <c r="R105" s="35"/>
    </row>
    <row r="106" spans="2:21" s="1" customFormat="1" ht="6.95" customHeight="1" x14ac:dyDescent="0.3">
      <c r="B106" s="33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5"/>
    </row>
    <row r="107" spans="2:21" s="1" customFormat="1" ht="30" customHeight="1" x14ac:dyDescent="0.3">
      <c r="B107" s="33"/>
      <c r="C107" s="30" t="s">
        <v>17</v>
      </c>
      <c r="D107" s="34"/>
      <c r="E107" s="34"/>
      <c r="F107" s="247" t="str">
        <f>F6</f>
        <v>Výstavba inženýrských sítí v prostoru Slatinice</v>
      </c>
      <c r="G107" s="248"/>
      <c r="H107" s="248"/>
      <c r="I107" s="248"/>
      <c r="J107" s="248"/>
      <c r="K107" s="248"/>
      <c r="L107" s="248"/>
      <c r="M107" s="248"/>
      <c r="N107" s="248"/>
      <c r="O107" s="248"/>
      <c r="P107" s="248"/>
      <c r="Q107" s="34"/>
      <c r="R107" s="35"/>
    </row>
    <row r="108" spans="2:21" ht="30" customHeight="1" x14ac:dyDescent="0.3">
      <c r="B108" s="23"/>
      <c r="C108" s="30" t="s">
        <v>283</v>
      </c>
      <c r="D108" s="26"/>
      <c r="E108" s="26"/>
      <c r="F108" s="247" t="s">
        <v>1408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21" ht="30" customHeight="1" x14ac:dyDescent="0.3">
      <c r="B109" s="23"/>
      <c r="C109" s="30" t="s">
        <v>285</v>
      </c>
      <c r="D109" s="26"/>
      <c r="E109" s="26"/>
      <c r="F109" s="247" t="s">
        <v>1582</v>
      </c>
      <c r="G109" s="208"/>
      <c r="H109" s="208"/>
      <c r="I109" s="208"/>
      <c r="J109" s="208"/>
      <c r="K109" s="208"/>
      <c r="L109" s="208"/>
      <c r="M109" s="208"/>
      <c r="N109" s="208"/>
      <c r="O109" s="208"/>
      <c r="P109" s="208"/>
      <c r="Q109" s="26"/>
      <c r="R109" s="24"/>
    </row>
    <row r="110" spans="2:21" s="1" customFormat="1" ht="36.950000000000003" customHeight="1" x14ac:dyDescent="0.3">
      <c r="B110" s="33"/>
      <c r="C110" s="67" t="s">
        <v>1410</v>
      </c>
      <c r="D110" s="34"/>
      <c r="E110" s="34"/>
      <c r="F110" s="221" t="str">
        <f>F9</f>
        <v>SO110518.2 - SO 11-05 - Oplocení</v>
      </c>
      <c r="G110" s="249"/>
      <c r="H110" s="249"/>
      <c r="I110" s="249"/>
      <c r="J110" s="249"/>
      <c r="K110" s="249"/>
      <c r="L110" s="249"/>
      <c r="M110" s="249"/>
      <c r="N110" s="249"/>
      <c r="O110" s="249"/>
      <c r="P110" s="249"/>
      <c r="Q110" s="34"/>
      <c r="R110" s="35"/>
    </row>
    <row r="111" spans="2:21" s="1" customFormat="1" ht="6.95" customHeight="1" x14ac:dyDescent="0.3"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34"/>
      <c r="M111" s="34"/>
      <c r="N111" s="34"/>
      <c r="O111" s="34"/>
      <c r="P111" s="34"/>
      <c r="Q111" s="34"/>
      <c r="R111" s="35"/>
    </row>
    <row r="112" spans="2:21" s="1" customFormat="1" ht="18" customHeight="1" x14ac:dyDescent="0.3">
      <c r="B112" s="33"/>
      <c r="C112" s="30" t="s">
        <v>21</v>
      </c>
      <c r="D112" s="34"/>
      <c r="E112" s="34"/>
      <c r="F112" s="28" t="str">
        <f>F11</f>
        <v>Slatinice</v>
      </c>
      <c r="G112" s="34"/>
      <c r="H112" s="34"/>
      <c r="I112" s="34"/>
      <c r="J112" s="34"/>
      <c r="K112" s="30" t="s">
        <v>23</v>
      </c>
      <c r="L112" s="34"/>
      <c r="M112" s="250">
        <f>IF(O11="","",O11)</f>
        <v>43193</v>
      </c>
      <c r="N112" s="250"/>
      <c r="O112" s="250"/>
      <c r="P112" s="250"/>
      <c r="Q112" s="34"/>
      <c r="R112" s="35"/>
    </row>
    <row r="113" spans="2:65" s="1" customFormat="1" ht="6.9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1" customFormat="1" ht="15" x14ac:dyDescent="0.3">
      <c r="B114" s="33"/>
      <c r="C114" s="30" t="s">
        <v>24</v>
      </c>
      <c r="D114" s="34"/>
      <c r="E114" s="34"/>
      <c r="F114" s="28" t="str">
        <f>E14</f>
        <v>Vršanská uhelná a.s.</v>
      </c>
      <c r="G114" s="34"/>
      <c r="H114" s="34"/>
      <c r="I114" s="34"/>
      <c r="J114" s="34"/>
      <c r="K114" s="30" t="s">
        <v>30</v>
      </c>
      <c r="L114" s="34"/>
      <c r="M114" s="207" t="str">
        <f>E20</f>
        <v>PipeTech Project s.r.o.</v>
      </c>
      <c r="N114" s="207"/>
      <c r="O114" s="207"/>
      <c r="P114" s="207"/>
      <c r="Q114" s="207"/>
      <c r="R114" s="35"/>
    </row>
    <row r="115" spans="2:65" s="1" customFormat="1" ht="14.45" customHeight="1" x14ac:dyDescent="0.3">
      <c r="B115" s="33"/>
      <c r="C115" s="30" t="s">
        <v>28</v>
      </c>
      <c r="D115" s="34"/>
      <c r="E115" s="34"/>
      <c r="F115" s="28" t="str">
        <f>IF(E17="","",E17)</f>
        <v xml:space="preserve"> </v>
      </c>
      <c r="G115" s="34"/>
      <c r="H115" s="34"/>
      <c r="I115" s="34"/>
      <c r="J115" s="34"/>
      <c r="K115" s="30" t="s">
        <v>33</v>
      </c>
      <c r="L115" s="34"/>
      <c r="M115" s="207" t="str">
        <f>E23</f>
        <v>Ing. Orságová, Ing. Kessler, Ing. Vosáhlo</v>
      </c>
      <c r="N115" s="207"/>
      <c r="O115" s="207"/>
      <c r="P115" s="207"/>
      <c r="Q115" s="207"/>
      <c r="R115" s="35"/>
    </row>
    <row r="116" spans="2:65" s="1" customFormat="1" ht="10.3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9" customFormat="1" ht="29.25" customHeight="1" x14ac:dyDescent="0.3">
      <c r="B117" s="128"/>
      <c r="C117" s="129" t="s">
        <v>300</v>
      </c>
      <c r="D117" s="130" t="s">
        <v>301</v>
      </c>
      <c r="E117" s="130" t="s">
        <v>56</v>
      </c>
      <c r="F117" s="272" t="s">
        <v>302</v>
      </c>
      <c r="G117" s="272"/>
      <c r="H117" s="272"/>
      <c r="I117" s="272"/>
      <c r="J117" s="130" t="s">
        <v>303</v>
      </c>
      <c r="K117" s="130" t="s">
        <v>304</v>
      </c>
      <c r="L117" s="273" t="s">
        <v>305</v>
      </c>
      <c r="M117" s="273"/>
      <c r="N117" s="272" t="s">
        <v>291</v>
      </c>
      <c r="O117" s="272"/>
      <c r="P117" s="272"/>
      <c r="Q117" s="274"/>
      <c r="R117" s="131"/>
      <c r="T117" s="74" t="s">
        <v>306</v>
      </c>
      <c r="U117" s="75" t="s">
        <v>38</v>
      </c>
      <c r="V117" s="75" t="s">
        <v>307</v>
      </c>
      <c r="W117" s="75" t="s">
        <v>308</v>
      </c>
      <c r="X117" s="75" t="s">
        <v>309</v>
      </c>
      <c r="Y117" s="75" t="s">
        <v>310</v>
      </c>
      <c r="Z117" s="75" t="s">
        <v>311</v>
      </c>
      <c r="AA117" s="76" t="s">
        <v>312</v>
      </c>
    </row>
    <row r="118" spans="2:65" s="1" customFormat="1" ht="29.25" customHeight="1" x14ac:dyDescent="0.35">
      <c r="B118" s="33"/>
      <c r="C118" s="78" t="s">
        <v>287</v>
      </c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275">
        <f>BK118</f>
        <v>0</v>
      </c>
      <c r="O118" s="276"/>
      <c r="P118" s="276"/>
      <c r="Q118" s="276"/>
      <c r="R118" s="35"/>
      <c r="T118" s="77"/>
      <c r="U118" s="49"/>
      <c r="V118" s="49"/>
      <c r="W118" s="132">
        <f>W119</f>
        <v>62.8249</v>
      </c>
      <c r="X118" s="49"/>
      <c r="Y118" s="132">
        <f>Y119</f>
        <v>25.837139999999998</v>
      </c>
      <c r="Z118" s="49"/>
      <c r="AA118" s="133">
        <f>AA119</f>
        <v>0</v>
      </c>
      <c r="AT118" s="19" t="s">
        <v>73</v>
      </c>
      <c r="AU118" s="19" t="s">
        <v>293</v>
      </c>
      <c r="BK118" s="134">
        <f>BK119</f>
        <v>0</v>
      </c>
    </row>
    <row r="119" spans="2:65" s="10" customFormat="1" ht="37.35" customHeight="1" x14ac:dyDescent="0.35">
      <c r="B119" s="135"/>
      <c r="C119" s="136"/>
      <c r="D119" s="137" t="s">
        <v>347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277">
        <f>BK119</f>
        <v>0</v>
      </c>
      <c r="O119" s="258"/>
      <c r="P119" s="258"/>
      <c r="Q119" s="258"/>
      <c r="R119" s="138"/>
      <c r="T119" s="139"/>
      <c r="U119" s="136"/>
      <c r="V119" s="136"/>
      <c r="W119" s="140">
        <f>W120+W125+W129+W142</f>
        <v>62.8249</v>
      </c>
      <c r="X119" s="136"/>
      <c r="Y119" s="140">
        <f>Y120+Y125+Y129+Y142</f>
        <v>25.837139999999998</v>
      </c>
      <c r="Z119" s="136"/>
      <c r="AA119" s="141">
        <f>AA120+AA125+AA129+AA142</f>
        <v>0</v>
      </c>
      <c r="AR119" s="142" t="s">
        <v>81</v>
      </c>
      <c r="AT119" s="143" t="s">
        <v>73</v>
      </c>
      <c r="AU119" s="143" t="s">
        <v>74</v>
      </c>
      <c r="AY119" s="142" t="s">
        <v>313</v>
      </c>
      <c r="BK119" s="144">
        <f>BK120+BK125+BK129+BK142</f>
        <v>0</v>
      </c>
    </row>
    <row r="120" spans="2:65" s="10" customFormat="1" ht="19.899999999999999" customHeight="1" x14ac:dyDescent="0.3">
      <c r="B120" s="135"/>
      <c r="C120" s="136"/>
      <c r="D120" s="145" t="s">
        <v>348</v>
      </c>
      <c r="E120" s="145"/>
      <c r="F120" s="145"/>
      <c r="G120" s="145"/>
      <c r="H120" s="145"/>
      <c r="I120" s="145"/>
      <c r="J120" s="145"/>
      <c r="K120" s="145"/>
      <c r="L120" s="145"/>
      <c r="M120" s="145"/>
      <c r="N120" s="269">
        <f>BK120</f>
        <v>0</v>
      </c>
      <c r="O120" s="270"/>
      <c r="P120" s="270"/>
      <c r="Q120" s="270"/>
      <c r="R120" s="138"/>
      <c r="T120" s="139"/>
      <c r="U120" s="136"/>
      <c r="V120" s="136"/>
      <c r="W120" s="140">
        <f>SUM(W121:W124)</f>
        <v>16.794</v>
      </c>
      <c r="X120" s="136"/>
      <c r="Y120" s="140">
        <f>SUM(Y121:Y124)</f>
        <v>0</v>
      </c>
      <c r="Z120" s="136"/>
      <c r="AA120" s="141">
        <f>SUM(AA121:AA124)</f>
        <v>0</v>
      </c>
      <c r="AR120" s="142" t="s">
        <v>81</v>
      </c>
      <c r="AT120" s="143" t="s">
        <v>73</v>
      </c>
      <c r="AU120" s="143" t="s">
        <v>81</v>
      </c>
      <c r="AY120" s="142" t="s">
        <v>313</v>
      </c>
      <c r="BK120" s="144">
        <f>SUM(BK121:BK124)</f>
        <v>0</v>
      </c>
    </row>
    <row r="121" spans="2:65" s="1" customFormat="1" ht="31.5" customHeight="1" x14ac:dyDescent="0.3">
      <c r="B121" s="146"/>
      <c r="C121" s="147" t="s">
        <v>81</v>
      </c>
      <c r="D121" s="147" t="s">
        <v>314</v>
      </c>
      <c r="E121" s="148" t="s">
        <v>756</v>
      </c>
      <c r="F121" s="245" t="s">
        <v>757</v>
      </c>
      <c r="G121" s="245"/>
      <c r="H121" s="245"/>
      <c r="I121" s="245"/>
      <c r="J121" s="149" t="s">
        <v>353</v>
      </c>
      <c r="K121" s="150">
        <v>9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0.871</v>
      </c>
      <c r="W121" s="153">
        <f>V121*K121</f>
        <v>7.8390000000000004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1475</v>
      </c>
    </row>
    <row r="122" spans="2:65" s="1" customFormat="1" ht="31.5" customHeight="1" x14ac:dyDescent="0.3">
      <c r="B122" s="146"/>
      <c r="C122" s="147" t="s">
        <v>86</v>
      </c>
      <c r="D122" s="147" t="s">
        <v>314</v>
      </c>
      <c r="E122" s="148" t="s">
        <v>359</v>
      </c>
      <c r="F122" s="245" t="s">
        <v>360</v>
      </c>
      <c r="G122" s="245"/>
      <c r="H122" s="245"/>
      <c r="I122" s="245"/>
      <c r="J122" s="149" t="s">
        <v>353</v>
      </c>
      <c r="K122" s="150">
        <v>9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4.3999999999999997E-2</v>
      </c>
      <c r="W122" s="153">
        <f>V122*K122</f>
        <v>0.39599999999999996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318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318</v>
      </c>
      <c r="BM122" s="19" t="s">
        <v>1476</v>
      </c>
    </row>
    <row r="123" spans="2:65" s="1" customFormat="1" ht="31.5" customHeight="1" x14ac:dyDescent="0.3">
      <c r="B123" s="146"/>
      <c r="C123" s="147" t="s">
        <v>210</v>
      </c>
      <c r="D123" s="147" t="s">
        <v>314</v>
      </c>
      <c r="E123" s="148" t="s">
        <v>760</v>
      </c>
      <c r="F123" s="245" t="s">
        <v>761</v>
      </c>
      <c r="G123" s="245"/>
      <c r="H123" s="245"/>
      <c r="I123" s="245"/>
      <c r="J123" s="149" t="s">
        <v>353</v>
      </c>
      <c r="K123" s="150">
        <v>9</v>
      </c>
      <c r="L123" s="246">
        <v>0</v>
      </c>
      <c r="M123" s="246"/>
      <c r="N123" s="246">
        <f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0.65200000000000002</v>
      </c>
      <c r="W123" s="153">
        <f>V123*K123</f>
        <v>5.8680000000000003</v>
      </c>
      <c r="X123" s="153">
        <v>0</v>
      </c>
      <c r="Y123" s="153">
        <f>X123*K123</f>
        <v>0</v>
      </c>
      <c r="Z123" s="153">
        <v>0</v>
      </c>
      <c r="AA123" s="154">
        <f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>IF(U123="základní",N123,0)</f>
        <v>0</v>
      </c>
      <c r="BF123" s="155">
        <f>IF(U123="snížená",N123,0)</f>
        <v>0</v>
      </c>
      <c r="BG123" s="155">
        <f>IF(U123="zákl. přenesená",N123,0)</f>
        <v>0</v>
      </c>
      <c r="BH123" s="155">
        <f>IF(U123="sníž. přenesená",N123,0)</f>
        <v>0</v>
      </c>
      <c r="BI123" s="155">
        <f>IF(U123="nulová",N123,0)</f>
        <v>0</v>
      </c>
      <c r="BJ123" s="19" t="s">
        <v>81</v>
      </c>
      <c r="BK123" s="155">
        <f>ROUND(L123*K123,2)</f>
        <v>0</v>
      </c>
      <c r="BL123" s="19" t="s">
        <v>318</v>
      </c>
      <c r="BM123" s="19" t="s">
        <v>1477</v>
      </c>
    </row>
    <row r="124" spans="2:65" s="1" customFormat="1" ht="31.5" customHeight="1" x14ac:dyDescent="0.3">
      <c r="B124" s="146"/>
      <c r="C124" s="147" t="s">
        <v>318</v>
      </c>
      <c r="D124" s="147" t="s">
        <v>314</v>
      </c>
      <c r="E124" s="148" t="s">
        <v>369</v>
      </c>
      <c r="F124" s="245" t="s">
        <v>370</v>
      </c>
      <c r="G124" s="245"/>
      <c r="H124" s="245"/>
      <c r="I124" s="245"/>
      <c r="J124" s="149" t="s">
        <v>353</v>
      </c>
      <c r="K124" s="150">
        <v>9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0.29899999999999999</v>
      </c>
      <c r="W124" s="153">
        <f>V124*K124</f>
        <v>2.6909999999999998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1478</v>
      </c>
    </row>
    <row r="125" spans="2:65" s="10" customFormat="1" ht="29.85" customHeight="1" x14ac:dyDescent="0.3">
      <c r="B125" s="135"/>
      <c r="C125" s="136"/>
      <c r="D125" s="145" t="s">
        <v>349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69">
        <f>BK125</f>
        <v>0</v>
      </c>
      <c r="O125" s="270"/>
      <c r="P125" s="270"/>
      <c r="Q125" s="270"/>
      <c r="R125" s="138"/>
      <c r="T125" s="139"/>
      <c r="U125" s="136"/>
      <c r="V125" s="136"/>
      <c r="W125" s="140">
        <f>SUM(W126:W128)</f>
        <v>27.31</v>
      </c>
      <c r="X125" s="136"/>
      <c r="Y125" s="140">
        <f>SUM(Y126:Y128)</f>
        <v>24.572039999999998</v>
      </c>
      <c r="Z125" s="136"/>
      <c r="AA125" s="141">
        <f>SUM(AA126:AA128)</f>
        <v>0</v>
      </c>
      <c r="AR125" s="142" t="s">
        <v>81</v>
      </c>
      <c r="AT125" s="143" t="s">
        <v>73</v>
      </c>
      <c r="AU125" s="143" t="s">
        <v>81</v>
      </c>
      <c r="AY125" s="142" t="s">
        <v>313</v>
      </c>
      <c r="BK125" s="144">
        <f>SUM(BK126:BK128)</f>
        <v>0</v>
      </c>
    </row>
    <row r="126" spans="2:65" s="1" customFormat="1" ht="22.5" customHeight="1" x14ac:dyDescent="0.3">
      <c r="B126" s="146"/>
      <c r="C126" s="147" t="s">
        <v>326</v>
      </c>
      <c r="D126" s="147" t="s">
        <v>314</v>
      </c>
      <c r="E126" s="148" t="s">
        <v>764</v>
      </c>
      <c r="F126" s="245" t="s">
        <v>765</v>
      </c>
      <c r="G126" s="245"/>
      <c r="H126" s="245"/>
      <c r="I126" s="245"/>
      <c r="J126" s="149" t="s">
        <v>353</v>
      </c>
      <c r="K126" s="150">
        <v>10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0.58399999999999996</v>
      </c>
      <c r="W126" s="153">
        <f>V126*K126</f>
        <v>5.84</v>
      </c>
      <c r="X126" s="153">
        <v>2.45329</v>
      </c>
      <c r="Y126" s="153">
        <f>X126*K126</f>
        <v>24.532899999999998</v>
      </c>
      <c r="Z126" s="153">
        <v>0</v>
      </c>
      <c r="AA126" s="154">
        <f>Z126*K126</f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318</v>
      </c>
      <c r="BM126" s="19" t="s">
        <v>1479</v>
      </c>
    </row>
    <row r="127" spans="2:65" s="1" customFormat="1" ht="22.5" customHeight="1" x14ac:dyDescent="0.3">
      <c r="B127" s="146"/>
      <c r="C127" s="147" t="s">
        <v>368</v>
      </c>
      <c r="D127" s="147" t="s">
        <v>314</v>
      </c>
      <c r="E127" s="148" t="s">
        <v>767</v>
      </c>
      <c r="F127" s="245" t="s">
        <v>768</v>
      </c>
      <c r="G127" s="245"/>
      <c r="H127" s="245"/>
      <c r="I127" s="245"/>
      <c r="J127" s="149" t="s">
        <v>387</v>
      </c>
      <c r="K127" s="150">
        <v>38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0.36399999999999999</v>
      </c>
      <c r="W127" s="153">
        <f>V127*K127</f>
        <v>13.831999999999999</v>
      </c>
      <c r="X127" s="153">
        <v>1.0300000000000001E-3</v>
      </c>
      <c r="Y127" s="153">
        <f>X127*K127</f>
        <v>3.9140000000000001E-2</v>
      </c>
      <c r="Z127" s="153">
        <v>0</v>
      </c>
      <c r="AA127" s="154">
        <f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318</v>
      </c>
      <c r="BM127" s="19" t="s">
        <v>1480</v>
      </c>
    </row>
    <row r="128" spans="2:65" s="1" customFormat="1" ht="22.5" customHeight="1" x14ac:dyDescent="0.3">
      <c r="B128" s="146"/>
      <c r="C128" s="147" t="s">
        <v>372</v>
      </c>
      <c r="D128" s="147" t="s">
        <v>314</v>
      </c>
      <c r="E128" s="148" t="s">
        <v>770</v>
      </c>
      <c r="F128" s="245" t="s">
        <v>771</v>
      </c>
      <c r="G128" s="245"/>
      <c r="H128" s="245"/>
      <c r="I128" s="245"/>
      <c r="J128" s="149" t="s">
        <v>387</v>
      </c>
      <c r="K128" s="150">
        <v>38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0.20100000000000001</v>
      </c>
      <c r="W128" s="153">
        <f>V128*K128</f>
        <v>7.6380000000000008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318</v>
      </c>
      <c r="BM128" s="19" t="s">
        <v>1481</v>
      </c>
    </row>
    <row r="129" spans="2:65" s="10" customFormat="1" ht="29.85" customHeight="1" x14ac:dyDescent="0.3">
      <c r="B129" s="135"/>
      <c r="C129" s="136"/>
      <c r="D129" s="145" t="s">
        <v>755</v>
      </c>
      <c r="E129" s="145"/>
      <c r="F129" s="145"/>
      <c r="G129" s="145"/>
      <c r="H129" s="145"/>
      <c r="I129" s="145"/>
      <c r="J129" s="145"/>
      <c r="K129" s="145"/>
      <c r="L129" s="145"/>
      <c r="M129" s="145"/>
      <c r="N129" s="269">
        <f>BK129</f>
        <v>0</v>
      </c>
      <c r="O129" s="270"/>
      <c r="P129" s="270"/>
      <c r="Q129" s="270"/>
      <c r="R129" s="138"/>
      <c r="T129" s="139"/>
      <c r="U129" s="136"/>
      <c r="V129" s="136"/>
      <c r="W129" s="140">
        <f>SUM(W130:W141)</f>
        <v>17.04</v>
      </c>
      <c r="X129" s="136"/>
      <c r="Y129" s="140">
        <f>SUM(Y130:Y141)</f>
        <v>1.2651000000000001</v>
      </c>
      <c r="Z129" s="136"/>
      <c r="AA129" s="141">
        <f>SUM(AA130:AA141)</f>
        <v>0</v>
      </c>
      <c r="AR129" s="142" t="s">
        <v>81</v>
      </c>
      <c r="AT129" s="143" t="s">
        <v>73</v>
      </c>
      <c r="AU129" s="143" t="s">
        <v>81</v>
      </c>
      <c r="AY129" s="142" t="s">
        <v>313</v>
      </c>
      <c r="BK129" s="144">
        <f>SUM(BK130:BK141)</f>
        <v>0</v>
      </c>
    </row>
    <row r="130" spans="2:65" s="1" customFormat="1" ht="31.5" customHeight="1" x14ac:dyDescent="0.3">
      <c r="B130" s="146"/>
      <c r="C130" s="147" t="s">
        <v>376</v>
      </c>
      <c r="D130" s="147" t="s">
        <v>314</v>
      </c>
      <c r="E130" s="148" t="s">
        <v>773</v>
      </c>
      <c r="F130" s="245" t="s">
        <v>774</v>
      </c>
      <c r="G130" s="245"/>
      <c r="H130" s="245"/>
      <c r="I130" s="245"/>
      <c r="J130" s="149" t="s">
        <v>462</v>
      </c>
      <c r="K130" s="150">
        <v>12</v>
      </c>
      <c r="L130" s="246">
        <v>0</v>
      </c>
      <c r="M130" s="246"/>
      <c r="N130" s="246">
        <f t="shared" ref="N130:N141" si="0"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0.36</v>
      </c>
      <c r="W130" s="153">
        <f t="shared" ref="W130:W141" si="1">V130*K130</f>
        <v>4.32</v>
      </c>
      <c r="X130" s="153">
        <v>7.0200000000000002E-3</v>
      </c>
      <c r="Y130" s="153">
        <f t="shared" ref="Y130:Y141" si="2">X130*K130</f>
        <v>8.4240000000000009E-2</v>
      </c>
      <c r="Z130" s="153">
        <v>0</v>
      </c>
      <c r="AA130" s="154">
        <f t="shared" ref="AA130:AA141" si="3">Z130*K130</f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ref="BE130:BE141" si="4">IF(U130="základní",N130,0)</f>
        <v>0</v>
      </c>
      <c r="BF130" s="155">
        <f t="shared" ref="BF130:BF141" si="5">IF(U130="snížená",N130,0)</f>
        <v>0</v>
      </c>
      <c r="BG130" s="155">
        <f t="shared" ref="BG130:BG141" si="6">IF(U130="zákl. přenesená",N130,0)</f>
        <v>0</v>
      </c>
      <c r="BH130" s="155">
        <f t="shared" ref="BH130:BH141" si="7">IF(U130="sníž. přenesená",N130,0)</f>
        <v>0</v>
      </c>
      <c r="BI130" s="155">
        <f t="shared" ref="BI130:BI141" si="8">IF(U130="nulová",N130,0)</f>
        <v>0</v>
      </c>
      <c r="BJ130" s="19" t="s">
        <v>81</v>
      </c>
      <c r="BK130" s="155">
        <f t="shared" ref="BK130:BK141" si="9">ROUND(L130*K130,2)</f>
        <v>0</v>
      </c>
      <c r="BL130" s="19" t="s">
        <v>318</v>
      </c>
      <c r="BM130" s="19" t="s">
        <v>1482</v>
      </c>
    </row>
    <row r="131" spans="2:65" s="1" customFormat="1" ht="31.5" customHeight="1" x14ac:dyDescent="0.3">
      <c r="B131" s="146"/>
      <c r="C131" s="167" t="s">
        <v>402</v>
      </c>
      <c r="D131" s="167" t="s">
        <v>435</v>
      </c>
      <c r="E131" s="168" t="s">
        <v>776</v>
      </c>
      <c r="F131" s="284" t="s">
        <v>777</v>
      </c>
      <c r="G131" s="284"/>
      <c r="H131" s="284"/>
      <c r="I131" s="284"/>
      <c r="J131" s="169" t="s">
        <v>462</v>
      </c>
      <c r="K131" s="170">
        <v>12</v>
      </c>
      <c r="L131" s="285">
        <v>0</v>
      </c>
      <c r="M131" s="285"/>
      <c r="N131" s="285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 t="shared" si="1"/>
        <v>0</v>
      </c>
      <c r="X131" s="153">
        <v>4.7000000000000002E-3</v>
      </c>
      <c r="Y131" s="153">
        <f t="shared" si="2"/>
        <v>5.6400000000000006E-2</v>
      </c>
      <c r="Z131" s="153">
        <v>0</v>
      </c>
      <c r="AA131" s="154">
        <f t="shared" si="3"/>
        <v>0</v>
      </c>
      <c r="AR131" s="19" t="s">
        <v>376</v>
      </c>
      <c r="AT131" s="19" t="s">
        <v>435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1483</v>
      </c>
    </row>
    <row r="132" spans="2:65" s="1" customFormat="1" ht="31.5" customHeight="1" x14ac:dyDescent="0.3">
      <c r="B132" s="146"/>
      <c r="C132" s="167" t="s">
        <v>405</v>
      </c>
      <c r="D132" s="167" t="s">
        <v>435</v>
      </c>
      <c r="E132" s="168" t="s">
        <v>779</v>
      </c>
      <c r="F132" s="284" t="s">
        <v>780</v>
      </c>
      <c r="G132" s="284"/>
      <c r="H132" s="284"/>
      <c r="I132" s="284"/>
      <c r="J132" s="169" t="s">
        <v>462</v>
      </c>
      <c r="K132" s="170">
        <v>8</v>
      </c>
      <c r="L132" s="285">
        <v>0</v>
      </c>
      <c r="M132" s="285"/>
      <c r="N132" s="285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 t="shared" si="1"/>
        <v>0</v>
      </c>
      <c r="X132" s="153">
        <v>3.3999999999999998E-3</v>
      </c>
      <c r="Y132" s="153">
        <f t="shared" si="2"/>
        <v>2.7199999999999998E-2</v>
      </c>
      <c r="Z132" s="153">
        <v>0</v>
      </c>
      <c r="AA132" s="154">
        <f t="shared" si="3"/>
        <v>0</v>
      </c>
      <c r="AR132" s="19" t="s">
        <v>376</v>
      </c>
      <c r="AT132" s="19" t="s">
        <v>435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1484</v>
      </c>
    </row>
    <row r="133" spans="2:65" s="1" customFormat="1" ht="22.5" customHeight="1" x14ac:dyDescent="0.3">
      <c r="B133" s="146"/>
      <c r="C133" s="167" t="s">
        <v>406</v>
      </c>
      <c r="D133" s="167" t="s">
        <v>435</v>
      </c>
      <c r="E133" s="168" t="s">
        <v>782</v>
      </c>
      <c r="F133" s="284" t="s">
        <v>783</v>
      </c>
      <c r="G133" s="284"/>
      <c r="H133" s="284"/>
      <c r="I133" s="284"/>
      <c r="J133" s="169" t="s">
        <v>511</v>
      </c>
      <c r="K133" s="170">
        <v>12</v>
      </c>
      <c r="L133" s="285">
        <v>0</v>
      </c>
      <c r="M133" s="285"/>
      <c r="N133" s="285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</v>
      </c>
      <c r="W133" s="153">
        <f t="shared" si="1"/>
        <v>0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376</v>
      </c>
      <c r="AT133" s="19" t="s">
        <v>435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1485</v>
      </c>
    </row>
    <row r="134" spans="2:65" s="1" customFormat="1" ht="31.5" customHeight="1" x14ac:dyDescent="0.3">
      <c r="B134" s="146"/>
      <c r="C134" s="147" t="s">
        <v>407</v>
      </c>
      <c r="D134" s="147" t="s">
        <v>314</v>
      </c>
      <c r="E134" s="148" t="s">
        <v>785</v>
      </c>
      <c r="F134" s="245" t="s">
        <v>786</v>
      </c>
      <c r="G134" s="245"/>
      <c r="H134" s="245"/>
      <c r="I134" s="245"/>
      <c r="J134" s="149" t="s">
        <v>511</v>
      </c>
      <c r="K134" s="150">
        <v>10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</v>
      </c>
      <c r="W134" s="153">
        <f t="shared" si="1"/>
        <v>0</v>
      </c>
      <c r="X134" s="153">
        <v>0.105</v>
      </c>
      <c r="Y134" s="153">
        <f t="shared" si="2"/>
        <v>1.05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1486</v>
      </c>
    </row>
    <row r="135" spans="2:65" s="1" customFormat="1" ht="31.5" customHeight="1" x14ac:dyDescent="0.3">
      <c r="B135" s="146"/>
      <c r="C135" s="147" t="s">
        <v>409</v>
      </c>
      <c r="D135" s="147" t="s">
        <v>314</v>
      </c>
      <c r="E135" s="148" t="s">
        <v>788</v>
      </c>
      <c r="F135" s="245" t="s">
        <v>789</v>
      </c>
      <c r="G135" s="245"/>
      <c r="H135" s="245"/>
      <c r="I135" s="245"/>
      <c r="J135" s="149" t="s">
        <v>462</v>
      </c>
      <c r="K135" s="150">
        <v>2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0.86</v>
      </c>
      <c r="W135" s="153">
        <f t="shared" si="1"/>
        <v>1.72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1487</v>
      </c>
    </row>
    <row r="136" spans="2:65" s="1" customFormat="1" ht="22.5" customHeight="1" x14ac:dyDescent="0.3">
      <c r="B136" s="146"/>
      <c r="C136" s="167" t="s">
        <v>412</v>
      </c>
      <c r="D136" s="167" t="s">
        <v>435</v>
      </c>
      <c r="E136" s="168" t="s">
        <v>791</v>
      </c>
      <c r="F136" s="284" t="s">
        <v>792</v>
      </c>
      <c r="G136" s="284"/>
      <c r="H136" s="284"/>
      <c r="I136" s="284"/>
      <c r="J136" s="169" t="s">
        <v>511</v>
      </c>
      <c r="K136" s="170">
        <v>2</v>
      </c>
      <c r="L136" s="285">
        <v>0</v>
      </c>
      <c r="M136" s="285"/>
      <c r="N136" s="285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 t="shared" si="1"/>
        <v>0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376</v>
      </c>
      <c r="AT136" s="19" t="s">
        <v>435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1488</v>
      </c>
    </row>
    <row r="137" spans="2:65" s="1" customFormat="1" ht="44.25" customHeight="1" x14ac:dyDescent="0.3">
      <c r="B137" s="146"/>
      <c r="C137" s="147" t="s">
        <v>419</v>
      </c>
      <c r="D137" s="147" t="s">
        <v>314</v>
      </c>
      <c r="E137" s="148" t="s">
        <v>800</v>
      </c>
      <c r="F137" s="245" t="s">
        <v>801</v>
      </c>
      <c r="G137" s="245"/>
      <c r="H137" s="245"/>
      <c r="I137" s="245"/>
      <c r="J137" s="149" t="s">
        <v>396</v>
      </c>
      <c r="K137" s="150">
        <v>26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0.3</v>
      </c>
      <c r="W137" s="153">
        <f t="shared" si="1"/>
        <v>7.8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1490</v>
      </c>
    </row>
    <row r="138" spans="2:65" s="1" customFormat="1" ht="31.5" customHeight="1" x14ac:dyDescent="0.3">
      <c r="B138" s="146"/>
      <c r="C138" s="167" t="s">
        <v>420</v>
      </c>
      <c r="D138" s="167" t="s">
        <v>435</v>
      </c>
      <c r="E138" s="168" t="s">
        <v>803</v>
      </c>
      <c r="F138" s="284" t="s">
        <v>804</v>
      </c>
      <c r="G138" s="284"/>
      <c r="H138" s="284"/>
      <c r="I138" s="284"/>
      <c r="J138" s="169" t="s">
        <v>396</v>
      </c>
      <c r="K138" s="170">
        <v>26</v>
      </c>
      <c r="L138" s="285">
        <v>0</v>
      </c>
      <c r="M138" s="285"/>
      <c r="N138" s="285">
        <f t="shared" si="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</v>
      </c>
      <c r="W138" s="153">
        <f t="shared" si="1"/>
        <v>0</v>
      </c>
      <c r="X138" s="153">
        <v>1.31E-3</v>
      </c>
      <c r="Y138" s="153">
        <f t="shared" si="2"/>
        <v>3.406E-2</v>
      </c>
      <c r="Z138" s="153">
        <v>0</v>
      </c>
      <c r="AA138" s="154">
        <f t="shared" si="3"/>
        <v>0</v>
      </c>
      <c r="AR138" s="19" t="s">
        <v>376</v>
      </c>
      <c r="AT138" s="19" t="s">
        <v>435</v>
      </c>
      <c r="AU138" s="19" t="s">
        <v>86</v>
      </c>
      <c r="AY138" s="19" t="s">
        <v>313</v>
      </c>
      <c r="BE138" s="155">
        <f t="shared" si="4"/>
        <v>0</v>
      </c>
      <c r="BF138" s="155">
        <f t="shared" si="5"/>
        <v>0</v>
      </c>
      <c r="BG138" s="155">
        <f t="shared" si="6"/>
        <v>0</v>
      </c>
      <c r="BH138" s="155">
        <f t="shared" si="7"/>
        <v>0</v>
      </c>
      <c r="BI138" s="155">
        <f t="shared" si="8"/>
        <v>0</v>
      </c>
      <c r="BJ138" s="19" t="s">
        <v>81</v>
      </c>
      <c r="BK138" s="155">
        <f t="shared" si="9"/>
        <v>0</v>
      </c>
      <c r="BL138" s="19" t="s">
        <v>318</v>
      </c>
      <c r="BM138" s="19" t="s">
        <v>1491</v>
      </c>
    </row>
    <row r="139" spans="2:65" s="1" customFormat="1" ht="31.5" customHeight="1" x14ac:dyDescent="0.3">
      <c r="B139" s="146"/>
      <c r="C139" s="167" t="s">
        <v>421</v>
      </c>
      <c r="D139" s="167" t="s">
        <v>435</v>
      </c>
      <c r="E139" s="168" t="s">
        <v>806</v>
      </c>
      <c r="F139" s="284" t="s">
        <v>807</v>
      </c>
      <c r="G139" s="284"/>
      <c r="H139" s="284"/>
      <c r="I139" s="284"/>
      <c r="J139" s="169" t="s">
        <v>396</v>
      </c>
      <c r="K139" s="170">
        <v>80</v>
      </c>
      <c r="L139" s="285">
        <v>0</v>
      </c>
      <c r="M139" s="285"/>
      <c r="N139" s="285">
        <f t="shared" si="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 t="shared" si="1"/>
        <v>0</v>
      </c>
      <c r="X139" s="153">
        <v>4.0000000000000003E-5</v>
      </c>
      <c r="Y139" s="153">
        <f t="shared" si="2"/>
        <v>3.2000000000000002E-3</v>
      </c>
      <c r="Z139" s="153">
        <v>0</v>
      </c>
      <c r="AA139" s="154">
        <f t="shared" si="3"/>
        <v>0</v>
      </c>
      <c r="AR139" s="19" t="s">
        <v>376</v>
      </c>
      <c r="AT139" s="19" t="s">
        <v>435</v>
      </c>
      <c r="AU139" s="19" t="s">
        <v>86</v>
      </c>
      <c r="AY139" s="19" t="s">
        <v>313</v>
      </c>
      <c r="BE139" s="155">
        <f t="shared" si="4"/>
        <v>0</v>
      </c>
      <c r="BF139" s="155">
        <f t="shared" si="5"/>
        <v>0</v>
      </c>
      <c r="BG139" s="155">
        <f t="shared" si="6"/>
        <v>0</v>
      </c>
      <c r="BH139" s="155">
        <f t="shared" si="7"/>
        <v>0</v>
      </c>
      <c r="BI139" s="155">
        <f t="shared" si="8"/>
        <v>0</v>
      </c>
      <c r="BJ139" s="19" t="s">
        <v>81</v>
      </c>
      <c r="BK139" s="155">
        <f t="shared" si="9"/>
        <v>0</v>
      </c>
      <c r="BL139" s="19" t="s">
        <v>318</v>
      </c>
      <c r="BM139" s="19" t="s">
        <v>1492</v>
      </c>
    </row>
    <row r="140" spans="2:65" s="1" customFormat="1" ht="31.5" customHeight="1" x14ac:dyDescent="0.3">
      <c r="B140" s="146"/>
      <c r="C140" s="147" t="s">
        <v>426</v>
      </c>
      <c r="D140" s="147" t="s">
        <v>314</v>
      </c>
      <c r="E140" s="148" t="s">
        <v>809</v>
      </c>
      <c r="F140" s="245" t="s">
        <v>810</v>
      </c>
      <c r="G140" s="245"/>
      <c r="H140" s="245"/>
      <c r="I140" s="245"/>
      <c r="J140" s="149" t="s">
        <v>396</v>
      </c>
      <c r="K140" s="150">
        <v>80</v>
      </c>
      <c r="L140" s="246">
        <v>0</v>
      </c>
      <c r="M140" s="246"/>
      <c r="N140" s="246">
        <f t="shared" si="0"/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0.04</v>
      </c>
      <c r="W140" s="153">
        <f t="shared" si="1"/>
        <v>3.2</v>
      </c>
      <c r="X140" s="153">
        <v>0</v>
      </c>
      <c r="Y140" s="153">
        <f t="shared" si="2"/>
        <v>0</v>
      </c>
      <c r="Z140" s="153">
        <v>0</v>
      </c>
      <c r="AA140" s="154">
        <f t="shared" si="3"/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 t="shared" si="4"/>
        <v>0</v>
      </c>
      <c r="BF140" s="155">
        <f t="shared" si="5"/>
        <v>0</v>
      </c>
      <c r="BG140" s="155">
        <f t="shared" si="6"/>
        <v>0</v>
      </c>
      <c r="BH140" s="155">
        <f t="shared" si="7"/>
        <v>0</v>
      </c>
      <c r="BI140" s="155">
        <f t="shared" si="8"/>
        <v>0</v>
      </c>
      <c r="BJ140" s="19" t="s">
        <v>81</v>
      </c>
      <c r="BK140" s="155">
        <f t="shared" si="9"/>
        <v>0</v>
      </c>
      <c r="BL140" s="19" t="s">
        <v>318</v>
      </c>
      <c r="BM140" s="19" t="s">
        <v>1493</v>
      </c>
    </row>
    <row r="141" spans="2:65" s="1" customFormat="1" ht="22.5" customHeight="1" x14ac:dyDescent="0.3">
      <c r="B141" s="146"/>
      <c r="C141" s="167" t="s">
        <v>10</v>
      </c>
      <c r="D141" s="167" t="s">
        <v>435</v>
      </c>
      <c r="E141" s="168" t="s">
        <v>812</v>
      </c>
      <c r="F141" s="284" t="s">
        <v>813</v>
      </c>
      <c r="G141" s="284"/>
      <c r="H141" s="284"/>
      <c r="I141" s="284"/>
      <c r="J141" s="169" t="s">
        <v>462</v>
      </c>
      <c r="K141" s="170">
        <v>1</v>
      </c>
      <c r="L141" s="285">
        <v>0</v>
      </c>
      <c r="M141" s="285"/>
      <c r="N141" s="285">
        <f t="shared" si="0"/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</v>
      </c>
      <c r="W141" s="153">
        <f t="shared" si="1"/>
        <v>0</v>
      </c>
      <c r="X141" s="153">
        <v>0.01</v>
      </c>
      <c r="Y141" s="153">
        <f t="shared" si="2"/>
        <v>0.01</v>
      </c>
      <c r="Z141" s="153">
        <v>0</v>
      </c>
      <c r="AA141" s="154">
        <f t="shared" si="3"/>
        <v>0</v>
      </c>
      <c r="AR141" s="19" t="s">
        <v>376</v>
      </c>
      <c r="AT141" s="19" t="s">
        <v>435</v>
      </c>
      <c r="AU141" s="19" t="s">
        <v>86</v>
      </c>
      <c r="AY141" s="19" t="s">
        <v>313</v>
      </c>
      <c r="BE141" s="155">
        <f t="shared" si="4"/>
        <v>0</v>
      </c>
      <c r="BF141" s="155">
        <f t="shared" si="5"/>
        <v>0</v>
      </c>
      <c r="BG141" s="155">
        <f t="shared" si="6"/>
        <v>0</v>
      </c>
      <c r="BH141" s="155">
        <f t="shared" si="7"/>
        <v>0</v>
      </c>
      <c r="BI141" s="155">
        <f t="shared" si="8"/>
        <v>0</v>
      </c>
      <c r="BJ141" s="19" t="s">
        <v>81</v>
      </c>
      <c r="BK141" s="155">
        <f t="shared" si="9"/>
        <v>0</v>
      </c>
      <c r="BL141" s="19" t="s">
        <v>318</v>
      </c>
      <c r="BM141" s="19" t="s">
        <v>1494</v>
      </c>
    </row>
    <row r="142" spans="2:65" s="10" customFormat="1" ht="29.85" customHeight="1" x14ac:dyDescent="0.3">
      <c r="B142" s="135"/>
      <c r="C142" s="136"/>
      <c r="D142" s="145" t="s">
        <v>350</v>
      </c>
      <c r="E142" s="145"/>
      <c r="F142" s="145"/>
      <c r="G142" s="145"/>
      <c r="H142" s="145"/>
      <c r="I142" s="145"/>
      <c r="J142" s="145"/>
      <c r="K142" s="145"/>
      <c r="L142" s="145"/>
      <c r="M142" s="145"/>
      <c r="N142" s="269">
        <f>BK142</f>
        <v>0</v>
      </c>
      <c r="O142" s="270"/>
      <c r="P142" s="270"/>
      <c r="Q142" s="270"/>
      <c r="R142" s="138"/>
      <c r="T142" s="139"/>
      <c r="U142" s="136"/>
      <c r="V142" s="136"/>
      <c r="W142" s="140">
        <f>W143</f>
        <v>1.6809000000000001</v>
      </c>
      <c r="X142" s="136"/>
      <c r="Y142" s="140">
        <f>Y143</f>
        <v>0</v>
      </c>
      <c r="Z142" s="136"/>
      <c r="AA142" s="141">
        <f>AA143</f>
        <v>0</v>
      </c>
      <c r="AR142" s="142" t="s">
        <v>81</v>
      </c>
      <c r="AT142" s="143" t="s">
        <v>73</v>
      </c>
      <c r="AU142" s="143" t="s">
        <v>81</v>
      </c>
      <c r="AY142" s="142" t="s">
        <v>313</v>
      </c>
      <c r="BK142" s="144">
        <f>BK143</f>
        <v>0</v>
      </c>
    </row>
    <row r="143" spans="2:65" s="1" customFormat="1" ht="31.5" customHeight="1" x14ac:dyDescent="0.3">
      <c r="B143" s="146"/>
      <c r="C143" s="147" t="s">
        <v>431</v>
      </c>
      <c r="D143" s="147" t="s">
        <v>314</v>
      </c>
      <c r="E143" s="148" t="s">
        <v>816</v>
      </c>
      <c r="F143" s="245" t="s">
        <v>817</v>
      </c>
      <c r="G143" s="245"/>
      <c r="H143" s="245"/>
      <c r="I143" s="245"/>
      <c r="J143" s="149" t="s">
        <v>379</v>
      </c>
      <c r="K143" s="150">
        <v>2.5859999999999999</v>
      </c>
      <c r="L143" s="246">
        <v>0</v>
      </c>
      <c r="M143" s="246"/>
      <c r="N143" s="246">
        <f>ROUND(L143*K143,2)</f>
        <v>0</v>
      </c>
      <c r="O143" s="246"/>
      <c r="P143" s="246"/>
      <c r="Q143" s="246"/>
      <c r="R143" s="151"/>
      <c r="T143" s="152" t="s">
        <v>5</v>
      </c>
      <c r="U143" s="156" t="s">
        <v>39</v>
      </c>
      <c r="V143" s="157">
        <v>0.65</v>
      </c>
      <c r="W143" s="157">
        <f>V143*K143</f>
        <v>1.6809000000000001</v>
      </c>
      <c r="X143" s="157">
        <v>0</v>
      </c>
      <c r="Y143" s="157">
        <f>X143*K143</f>
        <v>0</v>
      </c>
      <c r="Z143" s="157">
        <v>0</v>
      </c>
      <c r="AA143" s="158">
        <f>Z143*K143</f>
        <v>0</v>
      </c>
      <c r="AR143" s="19" t="s">
        <v>318</v>
      </c>
      <c r="AT143" s="19" t="s">
        <v>314</v>
      </c>
      <c r="AU143" s="19" t="s">
        <v>86</v>
      </c>
      <c r="AY143" s="19" t="s">
        <v>313</v>
      </c>
      <c r="BE143" s="155">
        <f>IF(U143="základní",N143,0)</f>
        <v>0</v>
      </c>
      <c r="BF143" s="155">
        <f>IF(U143="snížená",N143,0)</f>
        <v>0</v>
      </c>
      <c r="BG143" s="155">
        <f>IF(U143="zákl. přenesená",N143,0)</f>
        <v>0</v>
      </c>
      <c r="BH143" s="155">
        <f>IF(U143="sníž. přenesená",N143,0)</f>
        <v>0</v>
      </c>
      <c r="BI143" s="155">
        <f>IF(U143="nulová",N143,0)</f>
        <v>0</v>
      </c>
      <c r="BJ143" s="19" t="s">
        <v>81</v>
      </c>
      <c r="BK143" s="155">
        <f>ROUND(L143*K143,2)</f>
        <v>0</v>
      </c>
      <c r="BL143" s="19" t="s">
        <v>318</v>
      </c>
      <c r="BM143" s="19" t="s">
        <v>1495</v>
      </c>
    </row>
    <row r="144" spans="2:65" s="1" customFormat="1" ht="6.95" customHeight="1" x14ac:dyDescent="0.3">
      <c r="B144" s="57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9"/>
    </row>
  </sheetData>
  <mergeCells count="127">
    <mergeCell ref="H1:K1"/>
    <mergeCell ref="S2:AC2"/>
    <mergeCell ref="F143:I143"/>
    <mergeCell ref="L143:M143"/>
    <mergeCell ref="N143:Q143"/>
    <mergeCell ref="N118:Q118"/>
    <mergeCell ref="N119:Q119"/>
    <mergeCell ref="N120:Q120"/>
    <mergeCell ref="N125:Q125"/>
    <mergeCell ref="N129:Q129"/>
    <mergeCell ref="N142:Q142"/>
    <mergeCell ref="F140:I140"/>
    <mergeCell ref="L140:M140"/>
    <mergeCell ref="N140:Q140"/>
    <mergeCell ref="F141:I141"/>
    <mergeCell ref="L141:M141"/>
    <mergeCell ref="N141:Q141"/>
    <mergeCell ref="F138:I138"/>
    <mergeCell ref="L138:M138"/>
    <mergeCell ref="N138:Q138"/>
    <mergeCell ref="F139:I139"/>
    <mergeCell ref="L139:M139"/>
    <mergeCell ref="N139:Q139"/>
    <mergeCell ref="F137:I137"/>
    <mergeCell ref="L137:M137"/>
    <mergeCell ref="N137:Q137"/>
    <mergeCell ref="F134:I134"/>
    <mergeCell ref="L134:M134"/>
    <mergeCell ref="N134:Q134"/>
    <mergeCell ref="F135:I135"/>
    <mergeCell ref="L135:M135"/>
    <mergeCell ref="N135:Q135"/>
    <mergeCell ref="F136:I136"/>
    <mergeCell ref="L136:M136"/>
    <mergeCell ref="N136:Q136"/>
    <mergeCell ref="F132:I132"/>
    <mergeCell ref="L132:M132"/>
    <mergeCell ref="N132:Q132"/>
    <mergeCell ref="F133:I133"/>
    <mergeCell ref="L133:M133"/>
    <mergeCell ref="N133:Q133"/>
    <mergeCell ref="F128:I128"/>
    <mergeCell ref="L128:M128"/>
    <mergeCell ref="N128:Q128"/>
    <mergeCell ref="F130:I130"/>
    <mergeCell ref="L130:M130"/>
    <mergeCell ref="N130:Q130"/>
    <mergeCell ref="F131:I131"/>
    <mergeCell ref="L131:M131"/>
    <mergeCell ref="N131:Q131"/>
    <mergeCell ref="F126:I126"/>
    <mergeCell ref="L126:M126"/>
    <mergeCell ref="N126:Q126"/>
    <mergeCell ref="F127:I127"/>
    <mergeCell ref="L127:M127"/>
    <mergeCell ref="N127:Q127"/>
    <mergeCell ref="F122:I122"/>
    <mergeCell ref="L122:M122"/>
    <mergeCell ref="N122:Q122"/>
    <mergeCell ref="F123:I123"/>
    <mergeCell ref="L123:M123"/>
    <mergeCell ref="N123:Q123"/>
    <mergeCell ref="F124:I124"/>
    <mergeCell ref="L124:M124"/>
    <mergeCell ref="N124:Q124"/>
    <mergeCell ref="M114:Q114"/>
    <mergeCell ref="M115:Q115"/>
    <mergeCell ref="F117:I117"/>
    <mergeCell ref="L117:M117"/>
    <mergeCell ref="N117:Q117"/>
    <mergeCell ref="F121:I121"/>
    <mergeCell ref="L121:M121"/>
    <mergeCell ref="N121:Q121"/>
    <mergeCell ref="N95:Q95"/>
    <mergeCell ref="N97:Q97"/>
    <mergeCell ref="L99:Q99"/>
    <mergeCell ref="C105:Q105"/>
    <mergeCell ref="F107:P107"/>
    <mergeCell ref="F109:P109"/>
    <mergeCell ref="F108:P108"/>
    <mergeCell ref="F110:P110"/>
    <mergeCell ref="M112:P112"/>
    <mergeCell ref="M85:Q85"/>
    <mergeCell ref="M86:Q86"/>
    <mergeCell ref="C88:G88"/>
    <mergeCell ref="N88:Q88"/>
    <mergeCell ref="N90:Q90"/>
    <mergeCell ref="N91:Q91"/>
    <mergeCell ref="N92:Q92"/>
    <mergeCell ref="N93:Q93"/>
    <mergeCell ref="N94:Q94"/>
    <mergeCell ref="H38:J38"/>
    <mergeCell ref="M38:P38"/>
    <mergeCell ref="L40:P40"/>
    <mergeCell ref="C76:Q76"/>
    <mergeCell ref="F78:P78"/>
    <mergeCell ref="F80:P80"/>
    <mergeCell ref="F79:P79"/>
    <mergeCell ref="F81:P81"/>
    <mergeCell ref="M83:P83"/>
    <mergeCell ref="M32:P32"/>
    <mergeCell ref="H34:J34"/>
    <mergeCell ref="M34:P34"/>
    <mergeCell ref="H35:J35"/>
    <mergeCell ref="M35:P35"/>
    <mergeCell ref="H36:J36"/>
    <mergeCell ref="M36:P36"/>
    <mergeCell ref="H37:J37"/>
    <mergeCell ref="M37:P37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C2:Q2"/>
    <mergeCell ref="C4:Q4"/>
    <mergeCell ref="F6:P6"/>
    <mergeCell ref="F8:P8"/>
    <mergeCell ref="F7:P7"/>
    <mergeCell ref="F9:P9"/>
    <mergeCell ref="O11:P11"/>
    <mergeCell ref="O13:P13"/>
    <mergeCell ref="O14:P14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4"/>
  <sheetViews>
    <sheetView showGridLines="0" workbookViewId="0">
      <pane ySplit="1" topLeftCell="A117" activePane="bottomLeft" state="frozen"/>
      <selection pane="bottomLeft" activeCell="H130" sqref="H130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260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1408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ht="25.35" customHeight="1" x14ac:dyDescent="0.3">
      <c r="B8" s="23"/>
      <c r="C8" s="26"/>
      <c r="D8" s="30" t="s">
        <v>285</v>
      </c>
      <c r="E8" s="26"/>
      <c r="F8" s="247" t="s">
        <v>1582</v>
      </c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6"/>
      <c r="R8" s="24"/>
    </row>
    <row r="9" spans="1:66" s="1" customFormat="1" ht="32.85" customHeight="1" x14ac:dyDescent="0.3">
      <c r="B9" s="33"/>
      <c r="C9" s="34"/>
      <c r="D9" s="29" t="s">
        <v>1410</v>
      </c>
      <c r="E9" s="34"/>
      <c r="F9" s="209" t="s">
        <v>1608</v>
      </c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34"/>
      <c r="R9" s="35"/>
    </row>
    <row r="10" spans="1:66" s="1" customFormat="1" ht="14.45" customHeight="1" x14ac:dyDescent="0.3">
      <c r="B10" s="33"/>
      <c r="C10" s="34"/>
      <c r="D10" s="30" t="s">
        <v>19</v>
      </c>
      <c r="E10" s="34"/>
      <c r="F10" s="28" t="s">
        <v>5</v>
      </c>
      <c r="G10" s="34"/>
      <c r="H10" s="34"/>
      <c r="I10" s="34"/>
      <c r="J10" s="34"/>
      <c r="K10" s="34"/>
      <c r="L10" s="34"/>
      <c r="M10" s="30" t="s">
        <v>20</v>
      </c>
      <c r="N10" s="34"/>
      <c r="O10" s="28" t="s">
        <v>5</v>
      </c>
      <c r="P10" s="34"/>
      <c r="Q10" s="34"/>
      <c r="R10" s="35"/>
    </row>
    <row r="11" spans="1:66" s="1" customFormat="1" ht="14.45" customHeight="1" x14ac:dyDescent="0.3">
      <c r="B11" s="33"/>
      <c r="C11" s="34"/>
      <c r="D11" s="30" t="s">
        <v>21</v>
      </c>
      <c r="E11" s="34"/>
      <c r="F11" s="28" t="s">
        <v>22</v>
      </c>
      <c r="G11" s="34"/>
      <c r="H11" s="34"/>
      <c r="I11" s="34"/>
      <c r="J11" s="34"/>
      <c r="K11" s="34"/>
      <c r="L11" s="34"/>
      <c r="M11" s="30" t="s">
        <v>23</v>
      </c>
      <c r="N11" s="34"/>
      <c r="O11" s="250">
        <f>'Rekapitulace stavby'!AN8</f>
        <v>43193</v>
      </c>
      <c r="P11" s="250"/>
      <c r="Q11" s="34"/>
      <c r="R11" s="35"/>
    </row>
    <row r="12" spans="1:66" s="1" customFormat="1" ht="10.9" customHeight="1" x14ac:dyDescent="0.3">
      <c r="B12" s="33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5"/>
    </row>
    <row r="13" spans="1:66" s="1" customFormat="1" ht="14.45" customHeight="1" x14ac:dyDescent="0.3">
      <c r="B13" s="33"/>
      <c r="C13" s="34"/>
      <c r="D13" s="30" t="s">
        <v>24</v>
      </c>
      <c r="E13" s="34"/>
      <c r="F13" s="34"/>
      <c r="G13" s="34"/>
      <c r="H13" s="34"/>
      <c r="I13" s="34"/>
      <c r="J13" s="34"/>
      <c r="K13" s="34"/>
      <c r="L13" s="34"/>
      <c r="M13" s="30" t="s">
        <v>25</v>
      </c>
      <c r="N13" s="34"/>
      <c r="O13" s="207" t="s">
        <v>5</v>
      </c>
      <c r="P13" s="207"/>
      <c r="Q13" s="34"/>
      <c r="R13" s="35"/>
    </row>
    <row r="14" spans="1:66" s="1" customFormat="1" ht="18" customHeight="1" x14ac:dyDescent="0.3">
      <c r="B14" s="33"/>
      <c r="C14" s="34"/>
      <c r="D14" s="34"/>
      <c r="E14" s="28" t="s">
        <v>26</v>
      </c>
      <c r="F14" s="34"/>
      <c r="G14" s="34"/>
      <c r="H14" s="34"/>
      <c r="I14" s="34"/>
      <c r="J14" s="34"/>
      <c r="K14" s="34"/>
      <c r="L14" s="34"/>
      <c r="M14" s="30" t="s">
        <v>27</v>
      </c>
      <c r="N14" s="34"/>
      <c r="O14" s="207" t="s">
        <v>5</v>
      </c>
      <c r="P14" s="207"/>
      <c r="Q14" s="34"/>
      <c r="R14" s="35"/>
    </row>
    <row r="15" spans="1:66" s="1" customFormat="1" ht="6.95" customHeight="1" x14ac:dyDescent="0.3">
      <c r="B15" s="33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5"/>
    </row>
    <row r="16" spans="1:66" s="1" customFormat="1" ht="14.45" customHeight="1" x14ac:dyDescent="0.3">
      <c r="B16" s="33"/>
      <c r="C16" s="34"/>
      <c r="D16" s="30" t="s">
        <v>28</v>
      </c>
      <c r="E16" s="34"/>
      <c r="F16" s="34"/>
      <c r="G16" s="34"/>
      <c r="H16" s="34"/>
      <c r="I16" s="34"/>
      <c r="J16" s="34"/>
      <c r="K16" s="34"/>
      <c r="L16" s="34"/>
      <c r="M16" s="30" t="s">
        <v>25</v>
      </c>
      <c r="N16" s="34"/>
      <c r="O16" s="207" t="str">
        <f>IF('Rekapitulace stavby'!AN13="","",'Rekapitulace stavby'!AN13)</f>
        <v/>
      </c>
      <c r="P16" s="207"/>
      <c r="Q16" s="34"/>
      <c r="R16" s="35"/>
    </row>
    <row r="17" spans="2:18" s="1" customFormat="1" ht="18" customHeight="1" x14ac:dyDescent="0.3">
      <c r="B17" s="33"/>
      <c r="C17" s="34"/>
      <c r="D17" s="34"/>
      <c r="E17" s="28" t="str">
        <f>IF('Rekapitulace stavby'!E14="","",'Rekapitulace stavby'!E14)</f>
        <v xml:space="preserve"> </v>
      </c>
      <c r="F17" s="34"/>
      <c r="G17" s="34"/>
      <c r="H17" s="34"/>
      <c r="I17" s="34"/>
      <c r="J17" s="34"/>
      <c r="K17" s="34"/>
      <c r="L17" s="34"/>
      <c r="M17" s="30" t="s">
        <v>27</v>
      </c>
      <c r="N17" s="34"/>
      <c r="O17" s="207" t="str">
        <f>IF('Rekapitulace stavby'!AN14="","",'Rekapitulace stavby'!AN14)</f>
        <v/>
      </c>
      <c r="P17" s="207"/>
      <c r="Q17" s="34"/>
      <c r="R17" s="35"/>
    </row>
    <row r="18" spans="2:18" s="1" customFormat="1" ht="6.95" customHeight="1" x14ac:dyDescent="0.3">
      <c r="B18" s="33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5"/>
    </row>
    <row r="19" spans="2:18" s="1" customFormat="1" ht="14.45" customHeight="1" x14ac:dyDescent="0.3">
      <c r="B19" s="33"/>
      <c r="C19" s="34"/>
      <c r="D19" s="30" t="s">
        <v>30</v>
      </c>
      <c r="E19" s="34"/>
      <c r="F19" s="34"/>
      <c r="G19" s="34"/>
      <c r="H19" s="34"/>
      <c r="I19" s="34"/>
      <c r="J19" s="34"/>
      <c r="K19" s="34"/>
      <c r="L19" s="34"/>
      <c r="M19" s="30" t="s">
        <v>25</v>
      </c>
      <c r="N19" s="34"/>
      <c r="O19" s="207" t="s">
        <v>5</v>
      </c>
      <c r="P19" s="207"/>
      <c r="Q19" s="34"/>
      <c r="R19" s="35"/>
    </row>
    <row r="20" spans="2:18" s="1" customFormat="1" ht="18" customHeight="1" x14ac:dyDescent="0.3">
      <c r="B20" s="33"/>
      <c r="C20" s="34"/>
      <c r="D20" s="34"/>
      <c r="E20" s="28" t="s">
        <v>31</v>
      </c>
      <c r="F20" s="34"/>
      <c r="G20" s="34"/>
      <c r="H20" s="34"/>
      <c r="I20" s="34"/>
      <c r="J20" s="34"/>
      <c r="K20" s="34"/>
      <c r="L20" s="34"/>
      <c r="M20" s="30" t="s">
        <v>27</v>
      </c>
      <c r="N20" s="34"/>
      <c r="O20" s="207" t="s">
        <v>5</v>
      </c>
      <c r="P20" s="207"/>
      <c r="Q20" s="34"/>
      <c r="R20" s="35"/>
    </row>
    <row r="21" spans="2:18" s="1" customFormat="1" ht="6.95" customHeight="1" x14ac:dyDescent="0.3"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5"/>
    </row>
    <row r="22" spans="2:18" s="1" customFormat="1" ht="14.45" customHeight="1" x14ac:dyDescent="0.3">
      <c r="B22" s="33"/>
      <c r="C22" s="34"/>
      <c r="D22" s="30" t="s">
        <v>33</v>
      </c>
      <c r="E22" s="34"/>
      <c r="F22" s="34"/>
      <c r="G22" s="34"/>
      <c r="H22" s="34"/>
      <c r="I22" s="34"/>
      <c r="J22" s="34"/>
      <c r="K22" s="34"/>
      <c r="L22" s="34"/>
      <c r="M22" s="30" t="s">
        <v>25</v>
      </c>
      <c r="N22" s="34"/>
      <c r="O22" s="207" t="str">
        <f>IF('Rekapitulace stavby'!AN19="","",'Rekapitulace stavby'!AN19)</f>
        <v/>
      </c>
      <c r="P22" s="207"/>
      <c r="Q22" s="34"/>
      <c r="R22" s="35"/>
    </row>
    <row r="23" spans="2:18" s="1" customFormat="1" ht="18" customHeight="1" x14ac:dyDescent="0.3">
      <c r="B23" s="33"/>
      <c r="C23" s="34"/>
      <c r="D23" s="34"/>
      <c r="E23" s="28" t="str">
        <f>IF('Rekapitulace stavby'!E20="","",'Rekapitulace stavby'!E20)</f>
        <v>Ing. Orságová, Ing. Kessler, Ing. Vosáhlo</v>
      </c>
      <c r="F23" s="34"/>
      <c r="G23" s="34"/>
      <c r="H23" s="34"/>
      <c r="I23" s="34"/>
      <c r="J23" s="34"/>
      <c r="K23" s="34"/>
      <c r="L23" s="34"/>
      <c r="M23" s="30" t="s">
        <v>27</v>
      </c>
      <c r="N23" s="34"/>
      <c r="O23" s="207" t="str">
        <f>IF('Rekapitulace stavby'!AN20="","",'Rekapitulace stavby'!AN20)</f>
        <v/>
      </c>
      <c r="P23" s="207"/>
      <c r="Q23" s="34"/>
      <c r="R23" s="35"/>
    </row>
    <row r="24" spans="2:18" s="1" customFormat="1" ht="6.95" customHeight="1" x14ac:dyDescent="0.3"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14.45" customHeight="1" x14ac:dyDescent="0.3">
      <c r="B25" s="33"/>
      <c r="C25" s="34"/>
      <c r="D25" s="30" t="s">
        <v>34</v>
      </c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5"/>
    </row>
    <row r="26" spans="2:18" s="1" customFormat="1" ht="22.5" customHeight="1" x14ac:dyDescent="0.3">
      <c r="B26" s="33"/>
      <c r="C26" s="34"/>
      <c r="D26" s="34"/>
      <c r="E26" s="210" t="s">
        <v>5</v>
      </c>
      <c r="F26" s="210"/>
      <c r="G26" s="210"/>
      <c r="H26" s="210"/>
      <c r="I26" s="210"/>
      <c r="J26" s="210"/>
      <c r="K26" s="210"/>
      <c r="L26" s="210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5"/>
    </row>
    <row r="28" spans="2:18" s="1" customFormat="1" ht="6.95" customHeight="1" x14ac:dyDescent="0.3">
      <c r="B28" s="33"/>
      <c r="C28" s="34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34"/>
      <c r="R28" s="35"/>
    </row>
    <row r="29" spans="2:18" s="1" customFormat="1" ht="14.45" customHeight="1" x14ac:dyDescent="0.3">
      <c r="B29" s="33"/>
      <c r="C29" s="34"/>
      <c r="D29" s="112" t="s">
        <v>287</v>
      </c>
      <c r="E29" s="34"/>
      <c r="F29" s="34"/>
      <c r="G29" s="34"/>
      <c r="H29" s="34"/>
      <c r="I29" s="34"/>
      <c r="J29" s="34"/>
      <c r="K29" s="34"/>
      <c r="L29" s="34"/>
      <c r="M29" s="211">
        <f>N90</f>
        <v>0</v>
      </c>
      <c r="N29" s="211"/>
      <c r="O29" s="211"/>
      <c r="P29" s="211"/>
      <c r="Q29" s="34"/>
      <c r="R29" s="35"/>
    </row>
    <row r="30" spans="2:18" s="1" customFormat="1" ht="14.45" customHeight="1" x14ac:dyDescent="0.3">
      <c r="B30" s="33"/>
      <c r="C30" s="34"/>
      <c r="D30" s="32" t="s">
        <v>288</v>
      </c>
      <c r="E30" s="34"/>
      <c r="F30" s="34"/>
      <c r="G30" s="34"/>
      <c r="H30" s="34"/>
      <c r="I30" s="34"/>
      <c r="J30" s="34"/>
      <c r="K30" s="34"/>
      <c r="L30" s="34"/>
      <c r="M30" s="211">
        <f>N96</f>
        <v>0</v>
      </c>
      <c r="N30" s="211"/>
      <c r="O30" s="211"/>
      <c r="P30" s="211"/>
      <c r="Q30" s="34"/>
      <c r="R30" s="35"/>
    </row>
    <row r="31" spans="2:18" s="1" customFormat="1" ht="6.95" customHeight="1" x14ac:dyDescent="0.3"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5"/>
    </row>
    <row r="32" spans="2:18" s="1" customFormat="1" ht="25.35" customHeight="1" x14ac:dyDescent="0.3">
      <c r="B32" s="33"/>
      <c r="C32" s="34"/>
      <c r="D32" s="113" t="s">
        <v>37</v>
      </c>
      <c r="E32" s="34"/>
      <c r="F32" s="34"/>
      <c r="G32" s="34"/>
      <c r="H32" s="34"/>
      <c r="I32" s="34"/>
      <c r="J32" s="34"/>
      <c r="K32" s="34"/>
      <c r="L32" s="34"/>
      <c r="M32" s="251">
        <f>ROUND(M29+M30,2)</f>
        <v>0</v>
      </c>
      <c r="N32" s="249"/>
      <c r="O32" s="249"/>
      <c r="P32" s="249"/>
      <c r="Q32" s="34"/>
      <c r="R32" s="35"/>
    </row>
    <row r="33" spans="2:18" s="1" customFormat="1" ht="6.95" customHeight="1" x14ac:dyDescent="0.3">
      <c r="B33" s="33"/>
      <c r="C33" s="34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34"/>
      <c r="R33" s="35"/>
    </row>
    <row r="34" spans="2:18" s="1" customFormat="1" ht="14.45" customHeight="1" x14ac:dyDescent="0.3">
      <c r="B34" s="33"/>
      <c r="C34" s="34"/>
      <c r="D34" s="40" t="s">
        <v>38</v>
      </c>
      <c r="E34" s="40" t="s">
        <v>39</v>
      </c>
      <c r="F34" s="41">
        <v>0.21</v>
      </c>
      <c r="G34" s="114" t="s">
        <v>40</v>
      </c>
      <c r="H34" s="252">
        <f>ROUND((SUM(BE96:BE97)+SUM(BE117:BE133)), 2)</f>
        <v>0</v>
      </c>
      <c r="I34" s="249"/>
      <c r="J34" s="249"/>
      <c r="K34" s="34"/>
      <c r="L34" s="34"/>
      <c r="M34" s="252">
        <f>ROUND(ROUND((SUM(BE96:BE97)+SUM(BE117:BE133)), 2)*F34, 2)</f>
        <v>0</v>
      </c>
      <c r="N34" s="249"/>
      <c r="O34" s="249"/>
      <c r="P34" s="249"/>
      <c r="Q34" s="34"/>
      <c r="R34" s="35"/>
    </row>
    <row r="35" spans="2:18" s="1" customFormat="1" ht="14.45" customHeight="1" x14ac:dyDescent="0.3">
      <c r="B35" s="33"/>
      <c r="C35" s="34"/>
      <c r="D35" s="34"/>
      <c r="E35" s="40" t="s">
        <v>41</v>
      </c>
      <c r="F35" s="41">
        <v>0.15</v>
      </c>
      <c r="G35" s="114" t="s">
        <v>40</v>
      </c>
      <c r="H35" s="252">
        <f>ROUND((SUM(BF96:BF97)+SUM(BF117:BF133)), 2)</f>
        <v>0</v>
      </c>
      <c r="I35" s="249"/>
      <c r="J35" s="249"/>
      <c r="K35" s="34"/>
      <c r="L35" s="34"/>
      <c r="M35" s="252">
        <f>ROUND(ROUND((SUM(BF96:BF97)+SUM(BF117:BF133)), 2)*F35, 2)</f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42</v>
      </c>
      <c r="F36" s="41">
        <v>0.21</v>
      </c>
      <c r="G36" s="114" t="s">
        <v>40</v>
      </c>
      <c r="H36" s="252">
        <f>ROUND((SUM(BG96:BG97)+SUM(BG117:BG133)),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43</v>
      </c>
      <c r="F37" s="41">
        <v>0.15</v>
      </c>
      <c r="G37" s="114" t="s">
        <v>40</v>
      </c>
      <c r="H37" s="252">
        <f>ROUND((SUM(BH96:BH97)+SUM(BH117:BH133)),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14.45" hidden="1" customHeight="1" x14ac:dyDescent="0.3">
      <c r="B38" s="33"/>
      <c r="C38" s="34"/>
      <c r="D38" s="34"/>
      <c r="E38" s="40" t="s">
        <v>44</v>
      </c>
      <c r="F38" s="41">
        <v>0</v>
      </c>
      <c r="G38" s="114" t="s">
        <v>40</v>
      </c>
      <c r="H38" s="252">
        <f>ROUND((SUM(BI96:BI97)+SUM(BI117:BI133)), 2)</f>
        <v>0</v>
      </c>
      <c r="I38" s="249"/>
      <c r="J38" s="249"/>
      <c r="K38" s="34"/>
      <c r="L38" s="34"/>
      <c r="M38" s="252">
        <v>0</v>
      </c>
      <c r="N38" s="249"/>
      <c r="O38" s="249"/>
      <c r="P38" s="249"/>
      <c r="Q38" s="34"/>
      <c r="R38" s="35"/>
    </row>
    <row r="39" spans="2:18" s="1" customFormat="1" ht="6.95" customHeight="1" x14ac:dyDescent="0.3"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5"/>
    </row>
    <row r="40" spans="2:18" s="1" customFormat="1" ht="25.35" customHeight="1" x14ac:dyDescent="0.3">
      <c r="B40" s="33"/>
      <c r="C40" s="110"/>
      <c r="D40" s="115" t="s">
        <v>45</v>
      </c>
      <c r="E40" s="73"/>
      <c r="F40" s="73"/>
      <c r="G40" s="116" t="s">
        <v>46</v>
      </c>
      <c r="H40" s="117" t="s">
        <v>47</v>
      </c>
      <c r="I40" s="73"/>
      <c r="J40" s="73"/>
      <c r="K40" s="73"/>
      <c r="L40" s="253">
        <f>SUM(M32:M38)</f>
        <v>0</v>
      </c>
      <c r="M40" s="253"/>
      <c r="N40" s="253"/>
      <c r="O40" s="253"/>
      <c r="P40" s="254"/>
      <c r="Q40" s="110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s="1" customFormat="1" ht="14.45" customHeight="1" x14ac:dyDescent="0.3"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5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1408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ht="30" customHeight="1" x14ac:dyDescent="0.3">
      <c r="B80" s="23"/>
      <c r="C80" s="30" t="s">
        <v>285</v>
      </c>
      <c r="D80" s="26"/>
      <c r="E80" s="26"/>
      <c r="F80" s="247" t="s">
        <v>1582</v>
      </c>
      <c r="G80" s="208"/>
      <c r="H80" s="208"/>
      <c r="I80" s="208"/>
      <c r="J80" s="208"/>
      <c r="K80" s="208"/>
      <c r="L80" s="208"/>
      <c r="M80" s="208"/>
      <c r="N80" s="208"/>
      <c r="O80" s="208"/>
      <c r="P80" s="208"/>
      <c r="Q80" s="26"/>
      <c r="R80" s="24"/>
    </row>
    <row r="81" spans="2:47" s="1" customFormat="1" ht="36.950000000000003" customHeight="1" x14ac:dyDescent="0.3">
      <c r="B81" s="33"/>
      <c r="C81" s="67" t="s">
        <v>1410</v>
      </c>
      <c r="D81" s="34"/>
      <c r="E81" s="34"/>
      <c r="F81" s="221" t="str">
        <f>F9</f>
        <v>VRN1118.2 - VRN TZ 11 - Vedlejší rozpočtové náklady</v>
      </c>
      <c r="G81" s="249"/>
      <c r="H81" s="249"/>
      <c r="I81" s="249"/>
      <c r="J81" s="249"/>
      <c r="K81" s="249"/>
      <c r="L81" s="249"/>
      <c r="M81" s="249"/>
      <c r="N81" s="249"/>
      <c r="O81" s="249"/>
      <c r="P81" s="249"/>
      <c r="Q81" s="34"/>
      <c r="R81" s="35"/>
    </row>
    <row r="82" spans="2:47" s="1" customFormat="1" ht="6.95" customHeight="1" x14ac:dyDescent="0.3">
      <c r="B82" s="33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5"/>
    </row>
    <row r="83" spans="2:47" s="1" customFormat="1" ht="18" customHeight="1" x14ac:dyDescent="0.3">
      <c r="B83" s="33"/>
      <c r="C83" s="30" t="s">
        <v>21</v>
      </c>
      <c r="D83" s="34"/>
      <c r="E83" s="34"/>
      <c r="F83" s="28" t="str">
        <f>F11</f>
        <v>Slatinice</v>
      </c>
      <c r="G83" s="34"/>
      <c r="H83" s="34"/>
      <c r="I83" s="34"/>
      <c r="J83" s="34"/>
      <c r="K83" s="30" t="s">
        <v>23</v>
      </c>
      <c r="L83" s="34"/>
      <c r="M83" s="250">
        <f>IF(O11="","",O11)</f>
        <v>43193</v>
      </c>
      <c r="N83" s="250"/>
      <c r="O83" s="250"/>
      <c r="P83" s="250"/>
      <c r="Q83" s="34"/>
      <c r="R83" s="35"/>
    </row>
    <row r="84" spans="2:47" s="1" customFormat="1" ht="6.95" customHeight="1" x14ac:dyDescent="0.3">
      <c r="B84" s="33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5"/>
    </row>
    <row r="85" spans="2:47" s="1" customFormat="1" ht="15" x14ac:dyDescent="0.3">
      <c r="B85" s="33"/>
      <c r="C85" s="30" t="s">
        <v>24</v>
      </c>
      <c r="D85" s="34"/>
      <c r="E85" s="34"/>
      <c r="F85" s="28" t="str">
        <f>E14</f>
        <v>Vršanská uhelná a.s.</v>
      </c>
      <c r="G85" s="34"/>
      <c r="H85" s="34"/>
      <c r="I85" s="34"/>
      <c r="J85" s="34"/>
      <c r="K85" s="30" t="s">
        <v>30</v>
      </c>
      <c r="L85" s="34"/>
      <c r="M85" s="207" t="str">
        <f>E20</f>
        <v>PipeTech Project s.r.o.</v>
      </c>
      <c r="N85" s="207"/>
      <c r="O85" s="207"/>
      <c r="P85" s="207"/>
      <c r="Q85" s="207"/>
      <c r="R85" s="35"/>
    </row>
    <row r="86" spans="2:47" s="1" customFormat="1" ht="14.45" customHeight="1" x14ac:dyDescent="0.3">
      <c r="B86" s="33"/>
      <c r="C86" s="30" t="s">
        <v>28</v>
      </c>
      <c r="D86" s="34"/>
      <c r="E86" s="34"/>
      <c r="F86" s="28" t="str">
        <f>IF(E17="","",E17)</f>
        <v xml:space="preserve"> </v>
      </c>
      <c r="G86" s="34"/>
      <c r="H86" s="34"/>
      <c r="I86" s="34"/>
      <c r="J86" s="34"/>
      <c r="K86" s="30" t="s">
        <v>33</v>
      </c>
      <c r="L86" s="34"/>
      <c r="M86" s="207" t="str">
        <f>E23</f>
        <v>Ing. Orságová, Ing. Kessler, Ing. Vosáhlo</v>
      </c>
      <c r="N86" s="207"/>
      <c r="O86" s="207"/>
      <c r="P86" s="207"/>
      <c r="Q86" s="207"/>
      <c r="R86" s="35"/>
    </row>
    <row r="87" spans="2:47" s="1" customFormat="1" ht="10.35" customHeight="1" x14ac:dyDescent="0.3">
      <c r="B87" s="33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5"/>
    </row>
    <row r="88" spans="2:47" s="1" customFormat="1" ht="29.25" customHeight="1" x14ac:dyDescent="0.3">
      <c r="B88" s="33"/>
      <c r="C88" s="255" t="s">
        <v>290</v>
      </c>
      <c r="D88" s="256"/>
      <c r="E88" s="256"/>
      <c r="F88" s="256"/>
      <c r="G88" s="256"/>
      <c r="H88" s="110"/>
      <c r="I88" s="110"/>
      <c r="J88" s="110"/>
      <c r="K88" s="110"/>
      <c r="L88" s="110"/>
      <c r="M88" s="110"/>
      <c r="N88" s="255" t="s">
        <v>291</v>
      </c>
      <c r="O88" s="256"/>
      <c r="P88" s="256"/>
      <c r="Q88" s="256"/>
      <c r="R88" s="35"/>
    </row>
    <row r="89" spans="2:47" s="1" customFormat="1" ht="10.35" customHeight="1" x14ac:dyDescent="0.3">
      <c r="B89" s="33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5"/>
    </row>
    <row r="90" spans="2:47" s="1" customFormat="1" ht="29.25" customHeight="1" x14ac:dyDescent="0.3">
      <c r="B90" s="33"/>
      <c r="C90" s="118" t="s">
        <v>292</v>
      </c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244">
        <f>N117</f>
        <v>0</v>
      </c>
      <c r="O90" s="257"/>
      <c r="P90" s="257"/>
      <c r="Q90" s="257"/>
      <c r="R90" s="35"/>
      <c r="AU90" s="19" t="s">
        <v>293</v>
      </c>
    </row>
    <row r="91" spans="2:47" s="7" customFormat="1" ht="24.95" customHeight="1" x14ac:dyDescent="0.3">
      <c r="B91" s="119"/>
      <c r="C91" s="120"/>
      <c r="D91" s="121" t="s">
        <v>597</v>
      </c>
      <c r="E91" s="120"/>
      <c r="F91" s="120"/>
      <c r="G91" s="120"/>
      <c r="H91" s="120"/>
      <c r="I91" s="120"/>
      <c r="J91" s="120"/>
      <c r="K91" s="120"/>
      <c r="L91" s="120"/>
      <c r="M91" s="120"/>
      <c r="N91" s="258">
        <f>N118</f>
        <v>0</v>
      </c>
      <c r="O91" s="259"/>
      <c r="P91" s="259"/>
      <c r="Q91" s="259"/>
      <c r="R91" s="122"/>
    </row>
    <row r="92" spans="2:47" s="8" customFormat="1" ht="19.899999999999999" customHeight="1" x14ac:dyDescent="0.3">
      <c r="B92" s="123"/>
      <c r="C92" s="97"/>
      <c r="D92" s="124" t="s">
        <v>598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N119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599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N125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600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N130</f>
        <v>0</v>
      </c>
      <c r="O94" s="237"/>
      <c r="P94" s="237"/>
      <c r="Q94" s="237"/>
      <c r="R94" s="125"/>
    </row>
    <row r="95" spans="2:47" s="1" customFormat="1" ht="21.75" customHeight="1" x14ac:dyDescent="0.3"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5"/>
    </row>
    <row r="96" spans="2:47" s="1" customFormat="1" ht="29.25" customHeight="1" x14ac:dyDescent="0.3">
      <c r="B96" s="33"/>
      <c r="C96" s="118" t="s">
        <v>298</v>
      </c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257">
        <v>0</v>
      </c>
      <c r="O96" s="260"/>
      <c r="P96" s="260"/>
      <c r="Q96" s="260"/>
      <c r="R96" s="35"/>
      <c r="T96" s="126"/>
      <c r="U96" s="127" t="s">
        <v>38</v>
      </c>
    </row>
    <row r="97" spans="2:18" s="1" customFormat="1" ht="18" customHeight="1" x14ac:dyDescent="0.3"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5"/>
    </row>
    <row r="98" spans="2:18" s="1" customFormat="1" ht="29.25" customHeight="1" x14ac:dyDescent="0.3">
      <c r="B98" s="33"/>
      <c r="C98" s="109" t="s">
        <v>276</v>
      </c>
      <c r="D98" s="110"/>
      <c r="E98" s="110"/>
      <c r="F98" s="110"/>
      <c r="G98" s="110"/>
      <c r="H98" s="110"/>
      <c r="I98" s="110"/>
      <c r="J98" s="110"/>
      <c r="K98" s="110"/>
      <c r="L98" s="240">
        <f>ROUND(SUM(N90+N96),2)</f>
        <v>0</v>
      </c>
      <c r="M98" s="240"/>
      <c r="N98" s="240"/>
      <c r="O98" s="240"/>
      <c r="P98" s="240"/>
      <c r="Q98" s="240"/>
      <c r="R98" s="35"/>
    </row>
    <row r="99" spans="2:18" s="1" customFormat="1" ht="6.95" customHeight="1" x14ac:dyDescent="0.3">
      <c r="B99" s="57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9"/>
    </row>
    <row r="103" spans="2:18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</row>
    <row r="104" spans="2:18" s="1" customFormat="1" ht="36.950000000000003" customHeight="1" x14ac:dyDescent="0.3">
      <c r="B104" s="33"/>
      <c r="C104" s="205" t="s">
        <v>299</v>
      </c>
      <c r="D104" s="249"/>
      <c r="E104" s="249"/>
      <c r="F104" s="249"/>
      <c r="G104" s="249"/>
      <c r="H104" s="249"/>
      <c r="I104" s="249"/>
      <c r="J104" s="249"/>
      <c r="K104" s="249"/>
      <c r="L104" s="249"/>
      <c r="M104" s="249"/>
      <c r="N104" s="249"/>
      <c r="O104" s="249"/>
      <c r="P104" s="249"/>
      <c r="Q104" s="249"/>
      <c r="R104" s="35"/>
    </row>
    <row r="105" spans="2:18" s="1" customFormat="1" ht="6.95" customHeight="1" x14ac:dyDescent="0.3"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5"/>
    </row>
    <row r="106" spans="2:18" s="1" customFormat="1" ht="30" customHeight="1" x14ac:dyDescent="0.3">
      <c r="B106" s="33"/>
      <c r="C106" s="30" t="s">
        <v>17</v>
      </c>
      <c r="D106" s="34"/>
      <c r="E106" s="34"/>
      <c r="F106" s="247" t="str">
        <f>F6</f>
        <v>Výstavba inženýrských sítí v prostoru Slatinice</v>
      </c>
      <c r="G106" s="248"/>
      <c r="H106" s="248"/>
      <c r="I106" s="248"/>
      <c r="J106" s="248"/>
      <c r="K106" s="248"/>
      <c r="L106" s="248"/>
      <c r="M106" s="248"/>
      <c r="N106" s="248"/>
      <c r="O106" s="248"/>
      <c r="P106" s="248"/>
      <c r="Q106" s="34"/>
      <c r="R106" s="35"/>
    </row>
    <row r="107" spans="2:18" ht="30" customHeight="1" x14ac:dyDescent="0.3">
      <c r="B107" s="23"/>
      <c r="C107" s="30" t="s">
        <v>283</v>
      </c>
      <c r="D107" s="26"/>
      <c r="E107" s="26"/>
      <c r="F107" s="247" t="s">
        <v>1408</v>
      </c>
      <c r="G107" s="208"/>
      <c r="H107" s="208"/>
      <c r="I107" s="208"/>
      <c r="J107" s="208"/>
      <c r="K107" s="208"/>
      <c r="L107" s="208"/>
      <c r="M107" s="208"/>
      <c r="N107" s="208"/>
      <c r="O107" s="208"/>
      <c r="P107" s="208"/>
      <c r="Q107" s="26"/>
      <c r="R107" s="24"/>
    </row>
    <row r="108" spans="2:18" ht="30" customHeight="1" x14ac:dyDescent="0.3">
      <c r="B108" s="23"/>
      <c r="C108" s="30" t="s">
        <v>285</v>
      </c>
      <c r="D108" s="26"/>
      <c r="E108" s="26"/>
      <c r="F108" s="247" t="s">
        <v>1582</v>
      </c>
      <c r="G108" s="208"/>
      <c r="H108" s="208"/>
      <c r="I108" s="208"/>
      <c r="J108" s="208"/>
      <c r="K108" s="208"/>
      <c r="L108" s="208"/>
      <c r="M108" s="208"/>
      <c r="N108" s="208"/>
      <c r="O108" s="208"/>
      <c r="P108" s="208"/>
      <c r="Q108" s="26"/>
      <c r="R108" s="24"/>
    </row>
    <row r="109" spans="2:18" s="1" customFormat="1" ht="36.950000000000003" customHeight="1" x14ac:dyDescent="0.3">
      <c r="B109" s="33"/>
      <c r="C109" s="67" t="s">
        <v>1410</v>
      </c>
      <c r="D109" s="34"/>
      <c r="E109" s="34"/>
      <c r="F109" s="221" t="str">
        <f>F9</f>
        <v>VRN1118.2 - VRN TZ 11 - Vedlejší rozpočtové náklady</v>
      </c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8" customHeight="1" x14ac:dyDescent="0.3">
      <c r="B111" s="33"/>
      <c r="C111" s="30" t="s">
        <v>21</v>
      </c>
      <c r="D111" s="34"/>
      <c r="E111" s="34"/>
      <c r="F111" s="28" t="str">
        <f>F11</f>
        <v>Slatinice</v>
      </c>
      <c r="G111" s="34"/>
      <c r="H111" s="34"/>
      <c r="I111" s="34"/>
      <c r="J111" s="34"/>
      <c r="K111" s="30" t="s">
        <v>23</v>
      </c>
      <c r="L111" s="34"/>
      <c r="M111" s="250">
        <f>IF(O11="","",O11)</f>
        <v>43193</v>
      </c>
      <c r="N111" s="250"/>
      <c r="O111" s="250"/>
      <c r="P111" s="250"/>
      <c r="Q111" s="34"/>
      <c r="R111" s="35"/>
    </row>
    <row r="112" spans="2:18" s="1" customFormat="1" ht="6.95" customHeight="1" x14ac:dyDescent="0.3">
      <c r="B112" s="33"/>
      <c r="C112" s="34"/>
      <c r="D112" s="34"/>
      <c r="E112" s="34"/>
      <c r="F112" s="34"/>
      <c r="G112" s="34"/>
      <c r="H112" s="34"/>
      <c r="I112" s="34"/>
      <c r="J112" s="34"/>
      <c r="K112" s="34"/>
      <c r="L112" s="34"/>
      <c r="M112" s="34"/>
      <c r="N112" s="34"/>
      <c r="O112" s="34"/>
      <c r="P112" s="34"/>
      <c r="Q112" s="34"/>
      <c r="R112" s="35"/>
    </row>
    <row r="113" spans="2:65" s="1" customFormat="1" ht="15" x14ac:dyDescent="0.3">
      <c r="B113" s="33"/>
      <c r="C113" s="30" t="s">
        <v>24</v>
      </c>
      <c r="D113" s="34"/>
      <c r="E113" s="34"/>
      <c r="F113" s="28" t="str">
        <f>E14</f>
        <v>Vršanská uhelná a.s.</v>
      </c>
      <c r="G113" s="34"/>
      <c r="H113" s="34"/>
      <c r="I113" s="34"/>
      <c r="J113" s="34"/>
      <c r="K113" s="30" t="s">
        <v>30</v>
      </c>
      <c r="L113" s="34"/>
      <c r="M113" s="207" t="str">
        <f>E20</f>
        <v>PipeTech Project s.r.o.</v>
      </c>
      <c r="N113" s="207"/>
      <c r="O113" s="207"/>
      <c r="P113" s="207"/>
      <c r="Q113" s="207"/>
      <c r="R113" s="35"/>
    </row>
    <row r="114" spans="2:65" s="1" customFormat="1" ht="14.45" customHeight="1" x14ac:dyDescent="0.3">
      <c r="B114" s="33"/>
      <c r="C114" s="30" t="s">
        <v>28</v>
      </c>
      <c r="D114" s="34"/>
      <c r="E114" s="34"/>
      <c r="F114" s="28" t="str">
        <f>IF(E17="","",E17)</f>
        <v xml:space="preserve"> </v>
      </c>
      <c r="G114" s="34"/>
      <c r="H114" s="34"/>
      <c r="I114" s="34"/>
      <c r="J114" s="34"/>
      <c r="K114" s="30" t="s">
        <v>33</v>
      </c>
      <c r="L114" s="34"/>
      <c r="M114" s="207" t="str">
        <f>E23</f>
        <v>Ing. Orságová, Ing. Kessler, Ing. Vosáhlo</v>
      </c>
      <c r="N114" s="207"/>
      <c r="O114" s="207"/>
      <c r="P114" s="207"/>
      <c r="Q114" s="207"/>
      <c r="R114" s="35"/>
    </row>
    <row r="115" spans="2:65" s="1" customFormat="1" ht="10.35" customHeight="1" x14ac:dyDescent="0.3"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34"/>
      <c r="O115" s="34"/>
      <c r="P115" s="34"/>
      <c r="Q115" s="34"/>
      <c r="R115" s="35"/>
    </row>
    <row r="116" spans="2:65" s="9" customFormat="1" ht="29.25" customHeight="1" x14ac:dyDescent="0.3">
      <c r="B116" s="128"/>
      <c r="C116" s="129" t="s">
        <v>300</v>
      </c>
      <c r="D116" s="130" t="s">
        <v>301</v>
      </c>
      <c r="E116" s="130" t="s">
        <v>56</v>
      </c>
      <c r="F116" s="272" t="s">
        <v>302</v>
      </c>
      <c r="G116" s="272"/>
      <c r="H116" s="272"/>
      <c r="I116" s="272"/>
      <c r="J116" s="130" t="s">
        <v>303</v>
      </c>
      <c r="K116" s="130" t="s">
        <v>304</v>
      </c>
      <c r="L116" s="273" t="s">
        <v>305</v>
      </c>
      <c r="M116" s="273"/>
      <c r="N116" s="272" t="s">
        <v>291</v>
      </c>
      <c r="O116" s="272"/>
      <c r="P116" s="272"/>
      <c r="Q116" s="274"/>
      <c r="R116" s="131"/>
      <c r="T116" s="74" t="s">
        <v>306</v>
      </c>
      <c r="U116" s="75" t="s">
        <v>38</v>
      </c>
      <c r="V116" s="75" t="s">
        <v>307</v>
      </c>
      <c r="W116" s="75" t="s">
        <v>308</v>
      </c>
      <c r="X116" s="75" t="s">
        <v>309</v>
      </c>
      <c r="Y116" s="75" t="s">
        <v>310</v>
      </c>
      <c r="Z116" s="75" t="s">
        <v>311</v>
      </c>
      <c r="AA116" s="76" t="s">
        <v>312</v>
      </c>
    </row>
    <row r="117" spans="2:65" s="1" customFormat="1" ht="29.25" customHeight="1" x14ac:dyDescent="0.35">
      <c r="B117" s="33"/>
      <c r="C117" s="78" t="s">
        <v>287</v>
      </c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275">
        <f>BK117</f>
        <v>0</v>
      </c>
      <c r="O117" s="276"/>
      <c r="P117" s="276"/>
      <c r="Q117" s="276"/>
      <c r="R117" s="35"/>
      <c r="T117" s="77"/>
      <c r="U117" s="49"/>
      <c r="V117" s="49"/>
      <c r="W117" s="132">
        <f>W118</f>
        <v>0</v>
      </c>
      <c r="X117" s="49"/>
      <c r="Y117" s="132">
        <f>Y118</f>
        <v>0</v>
      </c>
      <c r="Z117" s="49"/>
      <c r="AA117" s="133">
        <f>AA118</f>
        <v>0</v>
      </c>
      <c r="AT117" s="19" t="s">
        <v>73</v>
      </c>
      <c r="AU117" s="19" t="s">
        <v>293</v>
      </c>
      <c r="BK117" s="134">
        <f>BK118</f>
        <v>0</v>
      </c>
    </row>
    <row r="118" spans="2:65" s="10" customFormat="1" ht="37.35" customHeight="1" x14ac:dyDescent="0.35">
      <c r="B118" s="135"/>
      <c r="C118" s="136"/>
      <c r="D118" s="137" t="s">
        <v>597</v>
      </c>
      <c r="E118" s="137"/>
      <c r="F118" s="137"/>
      <c r="G118" s="137"/>
      <c r="H118" s="137"/>
      <c r="I118" s="137"/>
      <c r="J118" s="137"/>
      <c r="K118" s="137"/>
      <c r="L118" s="137"/>
      <c r="M118" s="137"/>
      <c r="N118" s="277">
        <f>BK118</f>
        <v>0</v>
      </c>
      <c r="O118" s="258"/>
      <c r="P118" s="258"/>
      <c r="Q118" s="258"/>
      <c r="R118" s="138"/>
      <c r="T118" s="139"/>
      <c r="U118" s="136"/>
      <c r="V118" s="136"/>
      <c r="W118" s="140">
        <f>W119+W125+W130</f>
        <v>0</v>
      </c>
      <c r="X118" s="136"/>
      <c r="Y118" s="140">
        <f>Y119+Y125+Y130</f>
        <v>0</v>
      </c>
      <c r="Z118" s="136"/>
      <c r="AA118" s="141">
        <f>AA119+AA125+AA130</f>
        <v>0</v>
      </c>
      <c r="AR118" s="142" t="s">
        <v>326</v>
      </c>
      <c r="AT118" s="143" t="s">
        <v>73</v>
      </c>
      <c r="AU118" s="143" t="s">
        <v>74</v>
      </c>
      <c r="AY118" s="142" t="s">
        <v>313</v>
      </c>
      <c r="BK118" s="144">
        <f>BK119+BK125+BK130</f>
        <v>0</v>
      </c>
    </row>
    <row r="119" spans="2:65" s="10" customFormat="1" ht="19.899999999999999" customHeight="1" x14ac:dyDescent="0.3">
      <c r="B119" s="135"/>
      <c r="C119" s="136"/>
      <c r="D119" s="145" t="s">
        <v>598</v>
      </c>
      <c r="E119" s="145"/>
      <c r="F119" s="145"/>
      <c r="G119" s="145"/>
      <c r="H119" s="145"/>
      <c r="I119" s="145"/>
      <c r="J119" s="145"/>
      <c r="K119" s="145"/>
      <c r="L119" s="145"/>
      <c r="M119" s="145"/>
      <c r="N119" s="269">
        <f>BK119</f>
        <v>0</v>
      </c>
      <c r="O119" s="270"/>
      <c r="P119" s="270"/>
      <c r="Q119" s="270"/>
      <c r="R119" s="138"/>
      <c r="T119" s="139"/>
      <c r="U119" s="136"/>
      <c r="V119" s="136"/>
      <c r="W119" s="140">
        <f>SUM(W120:W124)</f>
        <v>0</v>
      </c>
      <c r="X119" s="136"/>
      <c r="Y119" s="140">
        <f>SUM(Y120:Y124)</f>
        <v>0</v>
      </c>
      <c r="Z119" s="136"/>
      <c r="AA119" s="141">
        <f>SUM(AA120:AA124)</f>
        <v>0</v>
      </c>
      <c r="AR119" s="142" t="s">
        <v>326</v>
      </c>
      <c r="AT119" s="143" t="s">
        <v>73</v>
      </c>
      <c r="AU119" s="143" t="s">
        <v>81</v>
      </c>
      <c r="AY119" s="142" t="s">
        <v>313</v>
      </c>
      <c r="BK119" s="144">
        <f>SUM(BK120:BK124)</f>
        <v>0</v>
      </c>
    </row>
    <row r="120" spans="2:65" s="1" customFormat="1" ht="22.5" customHeight="1" x14ac:dyDescent="0.3">
      <c r="B120" s="146"/>
      <c r="C120" s="147" t="s">
        <v>81</v>
      </c>
      <c r="D120" s="147" t="s">
        <v>314</v>
      </c>
      <c r="E120" s="148" t="s">
        <v>601</v>
      </c>
      <c r="F120" s="245" t="s">
        <v>602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1609</v>
      </c>
    </row>
    <row r="121" spans="2:65" s="1" customFormat="1" ht="22.5" customHeight="1" x14ac:dyDescent="0.3">
      <c r="B121" s="146"/>
      <c r="C121" s="147" t="s">
        <v>86</v>
      </c>
      <c r="D121" s="147" t="s">
        <v>314</v>
      </c>
      <c r="E121" s="148" t="s">
        <v>604</v>
      </c>
      <c r="F121" s="245" t="s">
        <v>605</v>
      </c>
      <c r="G121" s="245"/>
      <c r="H121" s="245"/>
      <c r="I121" s="245"/>
      <c r="J121" s="149" t="s">
        <v>317</v>
      </c>
      <c r="K121" s="150">
        <v>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1610</v>
      </c>
    </row>
    <row r="122" spans="2:65" s="1" customFormat="1" ht="22.5" customHeight="1" x14ac:dyDescent="0.3">
      <c r="B122" s="146"/>
      <c r="C122" s="147" t="s">
        <v>210</v>
      </c>
      <c r="D122" s="147" t="s">
        <v>314</v>
      </c>
      <c r="E122" s="148" t="s">
        <v>607</v>
      </c>
      <c r="F122" s="245" t="s">
        <v>608</v>
      </c>
      <c r="G122" s="245"/>
      <c r="H122" s="245"/>
      <c r="I122" s="245"/>
      <c r="J122" s="149" t="s">
        <v>317</v>
      </c>
      <c r="K122" s="150">
        <v>1</v>
      </c>
      <c r="L122" s="246">
        <v>0</v>
      </c>
      <c r="M122" s="246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1611</v>
      </c>
    </row>
    <row r="123" spans="2:65" s="1" customFormat="1" ht="43.5" customHeight="1" x14ac:dyDescent="0.3">
      <c r="B123" s="146"/>
      <c r="C123" s="147" t="s">
        <v>318</v>
      </c>
      <c r="D123" s="147" t="s">
        <v>314</v>
      </c>
      <c r="E123" s="148" t="s">
        <v>610</v>
      </c>
      <c r="F123" s="288" t="s">
        <v>2005</v>
      </c>
      <c r="G123" s="288"/>
      <c r="H123" s="288"/>
      <c r="I123" s="288"/>
      <c r="J123" s="149" t="s">
        <v>317</v>
      </c>
      <c r="K123" s="150">
        <v>1</v>
      </c>
      <c r="L123" s="246"/>
      <c r="M123" s="246"/>
      <c r="N123" s="246"/>
      <c r="O123" s="246"/>
      <c r="P123" s="246"/>
      <c r="Q123" s="246"/>
      <c r="R123" s="151"/>
      <c r="T123" s="152" t="s">
        <v>5</v>
      </c>
      <c r="U123" s="42" t="s">
        <v>39</v>
      </c>
      <c r="V123" s="153">
        <v>0</v>
      </c>
      <c r="W123" s="153">
        <f>V123*K123</f>
        <v>0</v>
      </c>
      <c r="X123" s="153">
        <v>0</v>
      </c>
      <c r="Y123" s="153">
        <f>X123*K123</f>
        <v>0</v>
      </c>
      <c r="Z123" s="153">
        <v>0</v>
      </c>
      <c r="AA123" s="154">
        <f>Z123*K123</f>
        <v>0</v>
      </c>
      <c r="AR123" s="19" t="s">
        <v>579</v>
      </c>
      <c r="AT123" s="19" t="s">
        <v>314</v>
      </c>
      <c r="AU123" s="19" t="s">
        <v>86</v>
      </c>
      <c r="AY123" s="19" t="s">
        <v>313</v>
      </c>
      <c r="BE123" s="155">
        <f>IF(U123="základní",N123,0)</f>
        <v>0</v>
      </c>
      <c r="BF123" s="155">
        <f>IF(U123="snížená",N123,0)</f>
        <v>0</v>
      </c>
      <c r="BG123" s="155">
        <f>IF(U123="zákl. přenesená",N123,0)</f>
        <v>0</v>
      </c>
      <c r="BH123" s="155">
        <f>IF(U123="sníž. přenesená",N123,0)</f>
        <v>0</v>
      </c>
      <c r="BI123" s="155">
        <f>IF(U123="nulová",N123,0)</f>
        <v>0</v>
      </c>
      <c r="BJ123" s="19" t="s">
        <v>81</v>
      </c>
      <c r="BK123" s="155">
        <f>ROUND(L123*K123,2)</f>
        <v>0</v>
      </c>
      <c r="BL123" s="19" t="s">
        <v>579</v>
      </c>
      <c r="BM123" s="19" t="s">
        <v>1612</v>
      </c>
    </row>
    <row r="124" spans="2:65" s="1" customFormat="1" ht="31.5" customHeight="1" x14ac:dyDescent="0.3">
      <c r="B124" s="146"/>
      <c r="C124" s="147" t="s">
        <v>326</v>
      </c>
      <c r="D124" s="147" t="s">
        <v>314</v>
      </c>
      <c r="E124" s="148" t="s">
        <v>612</v>
      </c>
      <c r="F124" s="245" t="s">
        <v>613</v>
      </c>
      <c r="G124" s="245"/>
      <c r="H124" s="245"/>
      <c r="I124" s="245"/>
      <c r="J124" s="149" t="s">
        <v>317</v>
      </c>
      <c r="K124" s="150">
        <v>1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1613</v>
      </c>
    </row>
    <row r="125" spans="2:65" s="10" customFormat="1" ht="29.85" customHeight="1" x14ac:dyDescent="0.3">
      <c r="B125" s="135"/>
      <c r="C125" s="136"/>
      <c r="D125" s="145" t="s">
        <v>599</v>
      </c>
      <c r="E125" s="145"/>
      <c r="F125" s="145"/>
      <c r="G125" s="145"/>
      <c r="H125" s="145"/>
      <c r="I125" s="145"/>
      <c r="J125" s="145"/>
      <c r="K125" s="145"/>
      <c r="L125" s="145"/>
      <c r="M125" s="145"/>
      <c r="N125" s="281">
        <f>BK125</f>
        <v>0</v>
      </c>
      <c r="O125" s="282"/>
      <c r="P125" s="282"/>
      <c r="Q125" s="282"/>
      <c r="R125" s="138"/>
      <c r="T125" s="139"/>
      <c r="U125" s="136"/>
      <c r="V125" s="136"/>
      <c r="W125" s="140">
        <f>SUM(W126:W129)</f>
        <v>0</v>
      </c>
      <c r="X125" s="136"/>
      <c r="Y125" s="140">
        <f>SUM(Y126:Y129)</f>
        <v>0</v>
      </c>
      <c r="Z125" s="136"/>
      <c r="AA125" s="141">
        <f>SUM(AA126:AA129)</f>
        <v>0</v>
      </c>
      <c r="AR125" s="142" t="s">
        <v>326</v>
      </c>
      <c r="AT125" s="143" t="s">
        <v>73</v>
      </c>
      <c r="AU125" s="143" t="s">
        <v>81</v>
      </c>
      <c r="AY125" s="142" t="s">
        <v>313</v>
      </c>
      <c r="BK125" s="144">
        <f>SUM(BK126:BK129)</f>
        <v>0</v>
      </c>
    </row>
    <row r="126" spans="2:65" s="1" customFormat="1" ht="31.5" customHeight="1" x14ac:dyDescent="0.3">
      <c r="B126" s="146"/>
      <c r="C126" s="147" t="s">
        <v>368</v>
      </c>
      <c r="D126" s="147" t="s">
        <v>314</v>
      </c>
      <c r="E126" s="148" t="s">
        <v>615</v>
      </c>
      <c r="F126" s="245" t="s">
        <v>616</v>
      </c>
      <c r="G126" s="245"/>
      <c r="H126" s="245"/>
      <c r="I126" s="245"/>
      <c r="J126" s="149" t="s">
        <v>317</v>
      </c>
      <c r="K126" s="150">
        <v>1</v>
      </c>
      <c r="L126" s="246">
        <v>0</v>
      </c>
      <c r="M126" s="246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1614</v>
      </c>
    </row>
    <row r="127" spans="2:65" s="1" customFormat="1" ht="22.5" customHeight="1" x14ac:dyDescent="0.3">
      <c r="B127" s="146"/>
      <c r="C127" s="147" t="s">
        <v>376</v>
      </c>
      <c r="D127" s="147" t="s">
        <v>314</v>
      </c>
      <c r="E127" s="148" t="s">
        <v>1400</v>
      </c>
      <c r="F127" s="283" t="s">
        <v>1983</v>
      </c>
      <c r="G127" s="283"/>
      <c r="H127" s="283"/>
      <c r="I127" s="283"/>
      <c r="J127" s="149" t="s">
        <v>317</v>
      </c>
      <c r="K127" s="150">
        <v>1</v>
      </c>
      <c r="L127" s="246">
        <v>0</v>
      </c>
      <c r="M127" s="246"/>
      <c r="N127" s="246">
        <f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</v>
      </c>
      <c r="W127" s="153">
        <f>V127*K127</f>
        <v>0</v>
      </c>
      <c r="X127" s="153">
        <v>0</v>
      </c>
      <c r="Y127" s="153">
        <f>X127*K127</f>
        <v>0</v>
      </c>
      <c r="Z127" s="153">
        <v>0</v>
      </c>
      <c r="AA127" s="154">
        <f>Z127*K127</f>
        <v>0</v>
      </c>
      <c r="AR127" s="19" t="s">
        <v>579</v>
      </c>
      <c r="AT127" s="19" t="s">
        <v>314</v>
      </c>
      <c r="AU127" s="19" t="s">
        <v>86</v>
      </c>
      <c r="AY127" s="19" t="s">
        <v>313</v>
      </c>
      <c r="BE127" s="155">
        <f>IF(U127="základní",N127,0)</f>
        <v>0</v>
      </c>
      <c r="BF127" s="155">
        <f>IF(U127="snížená",N127,0)</f>
        <v>0</v>
      </c>
      <c r="BG127" s="155">
        <f>IF(U127="zákl. přenesená",N127,0)</f>
        <v>0</v>
      </c>
      <c r="BH127" s="155">
        <f>IF(U127="sníž. přenesená",N127,0)</f>
        <v>0</v>
      </c>
      <c r="BI127" s="155">
        <f>IF(U127="nulová",N127,0)</f>
        <v>0</v>
      </c>
      <c r="BJ127" s="19" t="s">
        <v>81</v>
      </c>
      <c r="BK127" s="155">
        <f>ROUND(L127*K127,2)</f>
        <v>0</v>
      </c>
      <c r="BL127" s="19" t="s">
        <v>579</v>
      </c>
      <c r="BM127" s="19" t="s">
        <v>1402</v>
      </c>
    </row>
    <row r="128" spans="2:65" s="1" customFormat="1" ht="22.5" customHeight="1" x14ac:dyDescent="0.3">
      <c r="B128" s="146"/>
      <c r="C128" s="147" t="s">
        <v>372</v>
      </c>
      <c r="D128" s="147" t="s">
        <v>314</v>
      </c>
      <c r="E128" s="148" t="s">
        <v>618</v>
      </c>
      <c r="F128" s="245" t="s">
        <v>619</v>
      </c>
      <c r="G128" s="245"/>
      <c r="H128" s="245"/>
      <c r="I128" s="245"/>
      <c r="J128" s="149" t="s">
        <v>317</v>
      </c>
      <c r="K128" s="150">
        <v>0</v>
      </c>
      <c r="L128" s="246">
        <v>0</v>
      </c>
      <c r="M128" s="246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>V128*K128</f>
        <v>0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579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579</v>
      </c>
      <c r="BM128" s="19" t="s">
        <v>1615</v>
      </c>
    </row>
    <row r="129" spans="2:65" s="1" customFormat="1" ht="22.5" customHeight="1" x14ac:dyDescent="0.3">
      <c r="B129" s="146"/>
      <c r="C129" s="147" t="s">
        <v>376</v>
      </c>
      <c r="D129" s="147" t="s">
        <v>314</v>
      </c>
      <c r="E129" s="148" t="s">
        <v>621</v>
      </c>
      <c r="F129" s="245" t="s">
        <v>622</v>
      </c>
      <c r="G129" s="245"/>
      <c r="H129" s="245"/>
      <c r="I129" s="245"/>
      <c r="J129" s="149" t="s">
        <v>317</v>
      </c>
      <c r="K129" s="150">
        <v>0</v>
      </c>
      <c r="L129" s="246">
        <v>0</v>
      </c>
      <c r="M129" s="246"/>
      <c r="N129" s="246">
        <f>ROUND(L129*K129,2)</f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>V129*K129</f>
        <v>0</v>
      </c>
      <c r="X129" s="153">
        <v>0</v>
      </c>
      <c r="Y129" s="153">
        <f>X129*K129</f>
        <v>0</v>
      </c>
      <c r="Z129" s="153">
        <v>0</v>
      </c>
      <c r="AA129" s="154">
        <f>Z129*K129</f>
        <v>0</v>
      </c>
      <c r="AR129" s="19" t="s">
        <v>579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579</v>
      </c>
      <c r="BM129" s="19" t="s">
        <v>1616</v>
      </c>
    </row>
    <row r="130" spans="2:65" s="10" customFormat="1" ht="29.85" customHeight="1" x14ac:dyDescent="0.3">
      <c r="B130" s="135"/>
      <c r="C130" s="136"/>
      <c r="D130" s="145" t="s">
        <v>600</v>
      </c>
      <c r="E130" s="145"/>
      <c r="F130" s="145"/>
      <c r="G130" s="145"/>
      <c r="H130" s="145"/>
      <c r="I130" s="145"/>
      <c r="J130" s="145"/>
      <c r="K130" s="145"/>
      <c r="L130" s="145"/>
      <c r="M130" s="145"/>
      <c r="N130" s="281">
        <f>BK130</f>
        <v>0</v>
      </c>
      <c r="O130" s="282"/>
      <c r="P130" s="282"/>
      <c r="Q130" s="282"/>
      <c r="R130" s="138"/>
      <c r="T130" s="139"/>
      <c r="U130" s="136"/>
      <c r="V130" s="136"/>
      <c r="W130" s="140">
        <f>SUM(W131:W133)</f>
        <v>0</v>
      </c>
      <c r="X130" s="136"/>
      <c r="Y130" s="140">
        <f>SUM(Y131:Y133)</f>
        <v>0</v>
      </c>
      <c r="Z130" s="136"/>
      <c r="AA130" s="141">
        <f>SUM(AA131:AA133)</f>
        <v>0</v>
      </c>
      <c r="AR130" s="142" t="s">
        <v>326</v>
      </c>
      <c r="AT130" s="143" t="s">
        <v>73</v>
      </c>
      <c r="AU130" s="143" t="s">
        <v>81</v>
      </c>
      <c r="AY130" s="142" t="s">
        <v>313</v>
      </c>
      <c r="BK130" s="144">
        <f>SUM(BK131:BK133)</f>
        <v>0</v>
      </c>
    </row>
    <row r="131" spans="2:65" s="1" customFormat="1" ht="44.25" customHeight="1" x14ac:dyDescent="0.3">
      <c r="B131" s="146"/>
      <c r="C131" s="147" t="s">
        <v>402</v>
      </c>
      <c r="D131" s="147" t="s">
        <v>314</v>
      </c>
      <c r="E131" s="148" t="s">
        <v>624</v>
      </c>
      <c r="F131" s="245" t="s">
        <v>625</v>
      </c>
      <c r="G131" s="245"/>
      <c r="H131" s="245"/>
      <c r="I131" s="245"/>
      <c r="J131" s="149" t="s">
        <v>317</v>
      </c>
      <c r="K131" s="150">
        <v>1</v>
      </c>
      <c r="L131" s="246">
        <v>0</v>
      </c>
      <c r="M131" s="246"/>
      <c r="N131" s="246">
        <f>ROUND(L131*K131,2)</f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>V131*K131</f>
        <v>0</v>
      </c>
      <c r="X131" s="153">
        <v>0</v>
      </c>
      <c r="Y131" s="153">
        <f>X131*K131</f>
        <v>0</v>
      </c>
      <c r="Z131" s="153">
        <v>0</v>
      </c>
      <c r="AA131" s="154">
        <f>Z131*K131</f>
        <v>0</v>
      </c>
      <c r="AR131" s="19" t="s">
        <v>579</v>
      </c>
      <c r="AT131" s="19" t="s">
        <v>314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579</v>
      </c>
      <c r="BM131" s="19" t="s">
        <v>1617</v>
      </c>
    </row>
    <row r="132" spans="2:65" s="1" customFormat="1" ht="22.5" customHeight="1" x14ac:dyDescent="0.3">
      <c r="B132" s="146"/>
      <c r="C132" s="147" t="s">
        <v>405</v>
      </c>
      <c r="D132" s="147" t="s">
        <v>314</v>
      </c>
      <c r="E132" s="148" t="s">
        <v>627</v>
      </c>
      <c r="F132" s="288" t="s">
        <v>2006</v>
      </c>
      <c r="G132" s="288"/>
      <c r="H132" s="288"/>
      <c r="I132" s="288"/>
      <c r="J132" s="149" t="s">
        <v>317</v>
      </c>
      <c r="K132" s="150">
        <v>1</v>
      </c>
      <c r="L132" s="246"/>
      <c r="M132" s="246"/>
      <c r="N132" s="246"/>
      <c r="O132" s="246"/>
      <c r="P132" s="246"/>
      <c r="Q132" s="246"/>
      <c r="R132" s="151"/>
      <c r="T132" s="152" t="s">
        <v>5</v>
      </c>
      <c r="U132" s="42" t="s">
        <v>39</v>
      </c>
      <c r="V132" s="153">
        <v>0</v>
      </c>
      <c r="W132" s="153">
        <f>V132*K132</f>
        <v>0</v>
      </c>
      <c r="X132" s="153">
        <v>0</v>
      </c>
      <c r="Y132" s="153">
        <f>X132*K132</f>
        <v>0</v>
      </c>
      <c r="Z132" s="153">
        <v>0</v>
      </c>
      <c r="AA132" s="154">
        <f>Z132*K132</f>
        <v>0</v>
      </c>
      <c r="AR132" s="19" t="s">
        <v>579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579</v>
      </c>
      <c r="BM132" s="19" t="s">
        <v>1618</v>
      </c>
    </row>
    <row r="133" spans="2:65" s="1" customFormat="1" ht="22.5" customHeight="1" x14ac:dyDescent="0.3">
      <c r="B133" s="146"/>
      <c r="C133" s="147" t="s">
        <v>406</v>
      </c>
      <c r="D133" s="147" t="s">
        <v>314</v>
      </c>
      <c r="E133" s="148" t="s">
        <v>632</v>
      </c>
      <c r="F133" s="245" t="s">
        <v>633</v>
      </c>
      <c r="G133" s="245"/>
      <c r="H133" s="245"/>
      <c r="I133" s="245"/>
      <c r="J133" s="149" t="s">
        <v>317</v>
      </c>
      <c r="K133" s="150">
        <v>1</v>
      </c>
      <c r="L133" s="246">
        <v>0</v>
      </c>
      <c r="M133" s="246"/>
      <c r="N133" s="246">
        <f>ROUND(L133*K133,2)</f>
        <v>0</v>
      </c>
      <c r="O133" s="246"/>
      <c r="P133" s="246"/>
      <c r="Q133" s="246"/>
      <c r="R133" s="151"/>
      <c r="T133" s="152" t="s">
        <v>5</v>
      </c>
      <c r="U133" s="156" t="s">
        <v>39</v>
      </c>
      <c r="V133" s="157">
        <v>0</v>
      </c>
      <c r="W133" s="157">
        <f>V133*K133</f>
        <v>0</v>
      </c>
      <c r="X133" s="157">
        <v>0</v>
      </c>
      <c r="Y133" s="157">
        <f>X133*K133</f>
        <v>0</v>
      </c>
      <c r="Z133" s="157">
        <v>0</v>
      </c>
      <c r="AA133" s="158">
        <f>Z133*K133</f>
        <v>0</v>
      </c>
      <c r="AR133" s="19" t="s">
        <v>579</v>
      </c>
      <c r="AT133" s="19" t="s">
        <v>314</v>
      </c>
      <c r="AU133" s="19" t="s">
        <v>86</v>
      </c>
      <c r="AY133" s="19" t="s">
        <v>313</v>
      </c>
      <c r="BE133" s="155">
        <f>IF(U133="základní",N133,0)</f>
        <v>0</v>
      </c>
      <c r="BF133" s="155">
        <f>IF(U133="snížená",N133,0)</f>
        <v>0</v>
      </c>
      <c r="BG133" s="155">
        <f>IF(U133="zákl. přenesená",N133,0)</f>
        <v>0</v>
      </c>
      <c r="BH133" s="155">
        <f>IF(U133="sníž. přenesená",N133,0)</f>
        <v>0</v>
      </c>
      <c r="BI133" s="155">
        <f>IF(U133="nulová",N133,0)</f>
        <v>0</v>
      </c>
      <c r="BJ133" s="19" t="s">
        <v>81</v>
      </c>
      <c r="BK133" s="155">
        <f>ROUND(L133*K133,2)</f>
        <v>0</v>
      </c>
      <c r="BL133" s="19" t="s">
        <v>579</v>
      </c>
      <c r="BM133" s="19" t="s">
        <v>1619</v>
      </c>
    </row>
    <row r="134" spans="2:65" s="1" customFormat="1" ht="6.95" customHeight="1" x14ac:dyDescent="0.3"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9"/>
    </row>
  </sheetData>
  <mergeCells count="101">
    <mergeCell ref="F128:I128"/>
    <mergeCell ref="L128:M128"/>
    <mergeCell ref="N128:Q128"/>
    <mergeCell ref="F129:I129"/>
    <mergeCell ref="L129:M129"/>
    <mergeCell ref="N129:Q129"/>
    <mergeCell ref="H1:K1"/>
    <mergeCell ref="S2:AC2"/>
    <mergeCell ref="F133:I133"/>
    <mergeCell ref="L133:M133"/>
    <mergeCell ref="N133:Q133"/>
    <mergeCell ref="N117:Q117"/>
    <mergeCell ref="N118:Q118"/>
    <mergeCell ref="N119:Q119"/>
    <mergeCell ref="N125:Q125"/>
    <mergeCell ref="N130:Q130"/>
    <mergeCell ref="F131:I131"/>
    <mergeCell ref="L131:M131"/>
    <mergeCell ref="N131:Q131"/>
    <mergeCell ref="F132:I132"/>
    <mergeCell ref="L132:M132"/>
    <mergeCell ref="N132:Q132"/>
    <mergeCell ref="F123:I123"/>
    <mergeCell ref="L123:M123"/>
    <mergeCell ref="N123:Q123"/>
    <mergeCell ref="F124:I124"/>
    <mergeCell ref="L124:M124"/>
    <mergeCell ref="N124:Q124"/>
    <mergeCell ref="F126:I126"/>
    <mergeCell ref="L126:M126"/>
    <mergeCell ref="N126:Q126"/>
    <mergeCell ref="F120:I120"/>
    <mergeCell ref="L120:M120"/>
    <mergeCell ref="N120:Q120"/>
    <mergeCell ref="F121:I121"/>
    <mergeCell ref="L121:M121"/>
    <mergeCell ref="N121:Q121"/>
    <mergeCell ref="F122:I122"/>
    <mergeCell ref="L122:M122"/>
    <mergeCell ref="N122:Q122"/>
    <mergeCell ref="F108:P108"/>
    <mergeCell ref="F107:P107"/>
    <mergeCell ref="F109:P109"/>
    <mergeCell ref="M111:P111"/>
    <mergeCell ref="M113:Q113"/>
    <mergeCell ref="M114:Q114"/>
    <mergeCell ref="F116:I116"/>
    <mergeCell ref="L116:M116"/>
    <mergeCell ref="N116:Q116"/>
    <mergeCell ref="N90:Q90"/>
    <mergeCell ref="N91:Q91"/>
    <mergeCell ref="N92:Q92"/>
    <mergeCell ref="N93:Q93"/>
    <mergeCell ref="N94:Q94"/>
    <mergeCell ref="N96:Q96"/>
    <mergeCell ref="L98:Q98"/>
    <mergeCell ref="C104:Q104"/>
    <mergeCell ref="F106:P106"/>
    <mergeCell ref="C76:Q76"/>
    <mergeCell ref="F78:P78"/>
    <mergeCell ref="F80:P80"/>
    <mergeCell ref="F79:P79"/>
    <mergeCell ref="F81:P81"/>
    <mergeCell ref="M83:P83"/>
    <mergeCell ref="M85:Q85"/>
    <mergeCell ref="M86:Q86"/>
    <mergeCell ref="C88:G88"/>
    <mergeCell ref="N88:Q88"/>
    <mergeCell ref="H35:J35"/>
    <mergeCell ref="M35:P35"/>
    <mergeCell ref="H36:J36"/>
    <mergeCell ref="M36:P36"/>
    <mergeCell ref="H37:J37"/>
    <mergeCell ref="M37:P37"/>
    <mergeCell ref="H38:J38"/>
    <mergeCell ref="M38:P38"/>
    <mergeCell ref="L40:P40"/>
    <mergeCell ref="F127:I127"/>
    <mergeCell ref="L127:M127"/>
    <mergeCell ref="N127:Q127"/>
    <mergeCell ref="C2:Q2"/>
    <mergeCell ref="C4:Q4"/>
    <mergeCell ref="F6:P6"/>
    <mergeCell ref="F8:P8"/>
    <mergeCell ref="F7:P7"/>
    <mergeCell ref="F9:P9"/>
    <mergeCell ref="O11:P11"/>
    <mergeCell ref="O13:P13"/>
    <mergeCell ref="O14:P14"/>
    <mergeCell ref="O16:P16"/>
    <mergeCell ref="O17:P17"/>
    <mergeCell ref="O19:P19"/>
    <mergeCell ref="O20:P20"/>
    <mergeCell ref="O22:P22"/>
    <mergeCell ref="O23:P23"/>
    <mergeCell ref="E26:L26"/>
    <mergeCell ref="M29:P29"/>
    <mergeCell ref="M30:P30"/>
    <mergeCell ref="M32:P32"/>
    <mergeCell ref="H34:J34"/>
    <mergeCell ref="M34:P34"/>
  </mergeCells>
  <hyperlinks>
    <hyperlink ref="F1:G1" location="C2" display="1) Krycí list rozpočtu"/>
    <hyperlink ref="H1:K1" location="C88" display="2) Rekapitulace rozpočtu"/>
    <hyperlink ref="L1" location="C116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23"/>
  <sheetViews>
    <sheetView showGridLines="0" workbookViewId="0">
      <pane ySplit="1" topLeftCell="A145" activePane="bottomLeft" state="frozen"/>
      <selection pane="bottomLeft" activeCell="F150" sqref="F150:I151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266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1620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1621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N101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ROUND((SUM(BE101:BE102)+SUM(BE121:BE222)), 2)</f>
        <v>0</v>
      </c>
      <c r="I33" s="249"/>
      <c r="J33" s="249"/>
      <c r="K33" s="34"/>
      <c r="L33" s="34"/>
      <c r="M33" s="252">
        <f>ROUND(ROUND((SUM(BE101:BE102)+SUM(BE121:BE222)),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ROUND((SUM(BF101:BF102)+SUM(BF121:BF222)), 2)</f>
        <v>0</v>
      </c>
      <c r="I34" s="249"/>
      <c r="J34" s="249"/>
      <c r="K34" s="34"/>
      <c r="L34" s="34"/>
      <c r="M34" s="252">
        <f>ROUND(ROUND((SUM(BF101:BF102)+SUM(BF121:BF222)),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ROUND((SUM(BG101:BG102)+SUM(BG121:BG222)),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ROUND((SUM(BH101:BH102)+SUM(BH121:BH222)),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ROUND((SUM(BI101:BI102)+SUM(BI121:BI222)),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1620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SO1201 - SO12-01 - Plynovod VTL  P1 DN300 PN40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N121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N122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N123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N144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N149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N155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N157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N162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N164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N172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N173</f>
        <v>0</v>
      </c>
      <c r="O99" s="237"/>
      <c r="P99" s="237"/>
      <c r="Q99" s="237"/>
      <c r="R99" s="125"/>
    </row>
    <row r="100" spans="2:21" s="1" customFormat="1" ht="21.75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18" t="s">
        <v>298</v>
      </c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257">
        <v>0</v>
      </c>
      <c r="O101" s="260"/>
      <c r="P101" s="260"/>
      <c r="Q101" s="260"/>
      <c r="R101" s="35"/>
      <c r="T101" s="126"/>
      <c r="U101" s="127" t="s">
        <v>38</v>
      </c>
    </row>
    <row r="102" spans="2:21" s="1" customFormat="1" ht="18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1" s="1" customFormat="1" ht="29.25" customHeight="1" x14ac:dyDescent="0.3">
      <c r="B103" s="33"/>
      <c r="C103" s="109" t="s">
        <v>276</v>
      </c>
      <c r="D103" s="110"/>
      <c r="E103" s="110"/>
      <c r="F103" s="110"/>
      <c r="G103" s="110"/>
      <c r="H103" s="110"/>
      <c r="I103" s="110"/>
      <c r="J103" s="110"/>
      <c r="K103" s="110"/>
      <c r="L103" s="240">
        <f>ROUND(SUM(N89+N101),2)</f>
        <v>0</v>
      </c>
      <c r="M103" s="240"/>
      <c r="N103" s="240"/>
      <c r="O103" s="240"/>
      <c r="P103" s="240"/>
      <c r="Q103" s="240"/>
      <c r="R103" s="35"/>
    </row>
    <row r="104" spans="2:21" s="1" customFormat="1" ht="6.95" customHeight="1" x14ac:dyDescent="0.3"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9"/>
    </row>
    <row r="108" spans="2:21" s="1" customFormat="1" ht="6.95" customHeight="1" x14ac:dyDescent="0.3"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2"/>
    </row>
    <row r="109" spans="2:21" s="1" customFormat="1" ht="36.950000000000003" customHeight="1" x14ac:dyDescent="0.3">
      <c r="B109" s="33"/>
      <c r="C109" s="205" t="s">
        <v>299</v>
      </c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249"/>
      <c r="R109" s="35"/>
    </row>
    <row r="110" spans="2:21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21" s="1" customFormat="1" ht="30" customHeight="1" x14ac:dyDescent="0.3">
      <c r="B111" s="33"/>
      <c r="C111" s="30" t="s">
        <v>17</v>
      </c>
      <c r="D111" s="34"/>
      <c r="E111" s="34"/>
      <c r="F111" s="247" t="str">
        <f>F6</f>
        <v>Výstavba inženýrských sítí v prostoru Slatinice</v>
      </c>
      <c r="G111" s="248"/>
      <c r="H111" s="248"/>
      <c r="I111" s="248"/>
      <c r="J111" s="248"/>
      <c r="K111" s="248"/>
      <c r="L111" s="248"/>
      <c r="M111" s="248"/>
      <c r="N111" s="248"/>
      <c r="O111" s="248"/>
      <c r="P111" s="248"/>
      <c r="Q111" s="34"/>
      <c r="R111" s="35"/>
    </row>
    <row r="112" spans="2:21" ht="30" customHeight="1" x14ac:dyDescent="0.3">
      <c r="B112" s="23"/>
      <c r="C112" s="30" t="s">
        <v>283</v>
      </c>
      <c r="D112" s="26"/>
      <c r="E112" s="26"/>
      <c r="F112" s="247" t="s">
        <v>1620</v>
      </c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6"/>
      <c r="R112" s="24"/>
    </row>
    <row r="113" spans="2:65" s="1" customFormat="1" ht="36.950000000000003" customHeight="1" x14ac:dyDescent="0.3">
      <c r="B113" s="33"/>
      <c r="C113" s="67" t="s">
        <v>285</v>
      </c>
      <c r="D113" s="34"/>
      <c r="E113" s="34"/>
      <c r="F113" s="221" t="str">
        <f>F8</f>
        <v>SO1201 - SO12-01 - Plynovod VTL  P1 DN300 PN40</v>
      </c>
      <c r="G113" s="249"/>
      <c r="H113" s="249"/>
      <c r="I113" s="249"/>
      <c r="J113" s="249"/>
      <c r="K113" s="249"/>
      <c r="L113" s="249"/>
      <c r="M113" s="249"/>
      <c r="N113" s="249"/>
      <c r="O113" s="249"/>
      <c r="P113" s="249"/>
      <c r="Q113" s="34"/>
      <c r="R113" s="35"/>
    </row>
    <row r="114" spans="2:65" s="1" customFormat="1" ht="6.9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1" customFormat="1" ht="18" customHeight="1" x14ac:dyDescent="0.3">
      <c r="B115" s="33"/>
      <c r="C115" s="30" t="s">
        <v>21</v>
      </c>
      <c r="D115" s="34"/>
      <c r="E115" s="34"/>
      <c r="F115" s="28" t="str">
        <f>F10</f>
        <v>Slatinice</v>
      </c>
      <c r="G115" s="34"/>
      <c r="H115" s="34"/>
      <c r="I115" s="34"/>
      <c r="J115" s="34"/>
      <c r="K115" s="30" t="s">
        <v>23</v>
      </c>
      <c r="L115" s="34"/>
      <c r="M115" s="250">
        <f>IF(O10="","",O10)</f>
        <v>43193</v>
      </c>
      <c r="N115" s="250"/>
      <c r="O115" s="250"/>
      <c r="P115" s="250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5" x14ac:dyDescent="0.3">
      <c r="B117" s="33"/>
      <c r="C117" s="30" t="s">
        <v>24</v>
      </c>
      <c r="D117" s="34"/>
      <c r="E117" s="34"/>
      <c r="F117" s="28" t="str">
        <f>E13</f>
        <v>Vršanská uhelná a.s.</v>
      </c>
      <c r="G117" s="34"/>
      <c r="H117" s="34"/>
      <c r="I117" s="34"/>
      <c r="J117" s="34"/>
      <c r="K117" s="30" t="s">
        <v>30</v>
      </c>
      <c r="L117" s="34"/>
      <c r="M117" s="207" t="str">
        <f>E19</f>
        <v>PipeTech Project s.r.o.</v>
      </c>
      <c r="N117" s="207"/>
      <c r="O117" s="207"/>
      <c r="P117" s="207"/>
      <c r="Q117" s="207"/>
      <c r="R117" s="35"/>
    </row>
    <row r="118" spans="2:65" s="1" customFormat="1" ht="14.45" customHeight="1" x14ac:dyDescent="0.3">
      <c r="B118" s="33"/>
      <c r="C118" s="30" t="s">
        <v>28</v>
      </c>
      <c r="D118" s="34"/>
      <c r="E118" s="34"/>
      <c r="F118" s="28" t="str">
        <f>IF(E16="","",E16)</f>
        <v xml:space="preserve"> </v>
      </c>
      <c r="G118" s="34"/>
      <c r="H118" s="34"/>
      <c r="I118" s="34"/>
      <c r="J118" s="34"/>
      <c r="K118" s="30" t="s">
        <v>33</v>
      </c>
      <c r="L118" s="34"/>
      <c r="M118" s="207" t="str">
        <f>E22</f>
        <v>Ing. Orságová, Ing. Kessler, Ing. Vosáhlo</v>
      </c>
      <c r="N118" s="207"/>
      <c r="O118" s="207"/>
      <c r="P118" s="207"/>
      <c r="Q118" s="207"/>
      <c r="R118" s="35"/>
    </row>
    <row r="119" spans="2:65" s="1" customFormat="1" ht="10.35" customHeight="1" x14ac:dyDescent="0.3"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5"/>
    </row>
    <row r="120" spans="2:65" s="9" customFormat="1" ht="29.25" customHeight="1" x14ac:dyDescent="0.3">
      <c r="B120" s="128"/>
      <c r="C120" s="129" t="s">
        <v>300</v>
      </c>
      <c r="D120" s="130" t="s">
        <v>301</v>
      </c>
      <c r="E120" s="130" t="s">
        <v>56</v>
      </c>
      <c r="F120" s="272" t="s">
        <v>302</v>
      </c>
      <c r="G120" s="272"/>
      <c r="H120" s="272"/>
      <c r="I120" s="272"/>
      <c r="J120" s="130" t="s">
        <v>303</v>
      </c>
      <c r="K120" s="130" t="s">
        <v>304</v>
      </c>
      <c r="L120" s="273" t="s">
        <v>305</v>
      </c>
      <c r="M120" s="273"/>
      <c r="N120" s="272" t="s">
        <v>291</v>
      </c>
      <c r="O120" s="272"/>
      <c r="P120" s="272"/>
      <c r="Q120" s="274"/>
      <c r="R120" s="131"/>
      <c r="T120" s="74" t="s">
        <v>306</v>
      </c>
      <c r="U120" s="75" t="s">
        <v>38</v>
      </c>
      <c r="V120" s="75" t="s">
        <v>307</v>
      </c>
      <c r="W120" s="75" t="s">
        <v>308</v>
      </c>
      <c r="X120" s="75" t="s">
        <v>309</v>
      </c>
      <c r="Y120" s="75" t="s">
        <v>310</v>
      </c>
      <c r="Z120" s="75" t="s">
        <v>311</v>
      </c>
      <c r="AA120" s="76" t="s">
        <v>312</v>
      </c>
    </row>
    <row r="121" spans="2:65" s="1" customFormat="1" ht="29.25" customHeight="1" x14ac:dyDescent="0.35">
      <c r="B121" s="33"/>
      <c r="C121" s="78" t="s">
        <v>287</v>
      </c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275">
        <f>BK121</f>
        <v>0</v>
      </c>
      <c r="O121" s="276"/>
      <c r="P121" s="276"/>
      <c r="Q121" s="276"/>
      <c r="R121" s="35"/>
      <c r="T121" s="77"/>
      <c r="U121" s="49"/>
      <c r="V121" s="49"/>
      <c r="W121" s="132">
        <f>W122+W172</f>
        <v>38724.026999999995</v>
      </c>
      <c r="X121" s="49"/>
      <c r="Y121" s="132">
        <f>Y122+Y172</f>
        <v>329.0323800000001</v>
      </c>
      <c r="Z121" s="49"/>
      <c r="AA121" s="133">
        <f>AA122+AA172</f>
        <v>0</v>
      </c>
      <c r="AT121" s="19" t="s">
        <v>73</v>
      </c>
      <c r="AU121" s="19" t="s">
        <v>293</v>
      </c>
      <c r="BK121" s="134">
        <f>BK122+BK172</f>
        <v>0</v>
      </c>
    </row>
    <row r="122" spans="2:65" s="10" customFormat="1" ht="37.35" customHeight="1" x14ac:dyDescent="0.35">
      <c r="B122" s="135"/>
      <c r="C122" s="136"/>
      <c r="D122" s="137" t="s">
        <v>347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277">
        <f>BK122</f>
        <v>0</v>
      </c>
      <c r="O122" s="258"/>
      <c r="P122" s="258"/>
      <c r="Q122" s="258"/>
      <c r="R122" s="138"/>
      <c r="T122" s="139"/>
      <c r="U122" s="136"/>
      <c r="V122" s="136"/>
      <c r="W122" s="140">
        <f>W123+W144+W149+W155+W157+W162+W164</f>
        <v>30875.348999999998</v>
      </c>
      <c r="X122" s="136"/>
      <c r="Y122" s="140">
        <f>Y123+Y144+Y149+Y155+Y157+Y162+Y164</f>
        <v>67.48948</v>
      </c>
      <c r="Z122" s="136"/>
      <c r="AA122" s="141">
        <f>AA123+AA144+AA149+AA155+AA157+AA162+AA164</f>
        <v>0</v>
      </c>
      <c r="AR122" s="142" t="s">
        <v>81</v>
      </c>
      <c r="AT122" s="143" t="s">
        <v>73</v>
      </c>
      <c r="AU122" s="143" t="s">
        <v>74</v>
      </c>
      <c r="AY122" s="142" t="s">
        <v>313</v>
      </c>
      <c r="BK122" s="144">
        <f>BK123+BK144+BK149+BK155+BK157+BK162+BK164</f>
        <v>0</v>
      </c>
    </row>
    <row r="123" spans="2:65" s="10" customFormat="1" ht="19.899999999999999" customHeight="1" x14ac:dyDescent="0.3">
      <c r="B123" s="135"/>
      <c r="C123" s="136"/>
      <c r="D123" s="145" t="s">
        <v>348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SUM(W124:W143)</f>
        <v>21902.006000000001</v>
      </c>
      <c r="X123" s="136"/>
      <c r="Y123" s="140">
        <f>SUM(Y124:Y143)</f>
        <v>2.4304000000000001</v>
      </c>
      <c r="Z123" s="136"/>
      <c r="AA123" s="141">
        <f>SUM(AA124:AA143)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SUM(BK124:BK143)</f>
        <v>0</v>
      </c>
    </row>
    <row r="124" spans="2:65" s="1" customFormat="1" ht="31.5" customHeight="1" x14ac:dyDescent="0.3">
      <c r="B124" s="146"/>
      <c r="C124" s="147" t="s">
        <v>81</v>
      </c>
      <c r="D124" s="147" t="s">
        <v>314</v>
      </c>
      <c r="E124" s="148" t="s">
        <v>388</v>
      </c>
      <c r="F124" s="245" t="s">
        <v>389</v>
      </c>
      <c r="G124" s="245"/>
      <c r="H124" s="245"/>
      <c r="I124" s="245"/>
      <c r="J124" s="149" t="s">
        <v>390</v>
      </c>
      <c r="K124" s="150">
        <v>340</v>
      </c>
      <c r="L124" s="246">
        <v>0</v>
      </c>
      <c r="M124" s="246"/>
      <c r="N124" s="246">
        <f t="shared" ref="N124:N137" si="0"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</v>
      </c>
      <c r="W124" s="153">
        <f t="shared" ref="W124:W137" si="1">V124*K124</f>
        <v>68</v>
      </c>
      <c r="X124" s="153">
        <v>0</v>
      </c>
      <c r="Y124" s="153">
        <f t="shared" ref="Y124:Y137" si="2">X124*K124</f>
        <v>0</v>
      </c>
      <c r="Z124" s="153">
        <v>0</v>
      </c>
      <c r="AA124" s="154">
        <f t="shared" ref="AA124:AA137" si="3"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ref="BE124:BE137" si="4">IF(U124="základní",N124,0)</f>
        <v>0</v>
      </c>
      <c r="BF124" s="155">
        <f t="shared" ref="BF124:BF137" si="5">IF(U124="snížená",N124,0)</f>
        <v>0</v>
      </c>
      <c r="BG124" s="155">
        <f t="shared" ref="BG124:BG137" si="6">IF(U124="zákl. přenesená",N124,0)</f>
        <v>0</v>
      </c>
      <c r="BH124" s="155">
        <f t="shared" ref="BH124:BH137" si="7">IF(U124="sníž. přenesená",N124,0)</f>
        <v>0</v>
      </c>
      <c r="BI124" s="155">
        <f t="shared" ref="BI124:BI137" si="8">IF(U124="nulová",N124,0)</f>
        <v>0</v>
      </c>
      <c r="BJ124" s="19" t="s">
        <v>81</v>
      </c>
      <c r="BK124" s="155">
        <f t="shared" ref="BK124:BK137" si="9">ROUND(L124*K124,2)</f>
        <v>0</v>
      </c>
      <c r="BL124" s="19" t="s">
        <v>318</v>
      </c>
      <c r="BM124" s="19" t="s">
        <v>1622</v>
      </c>
    </row>
    <row r="125" spans="2:65" s="1" customFormat="1" ht="31.5" customHeight="1" x14ac:dyDescent="0.3">
      <c r="B125" s="146"/>
      <c r="C125" s="147" t="s">
        <v>86</v>
      </c>
      <c r="D125" s="147" t="s">
        <v>314</v>
      </c>
      <c r="E125" s="148" t="s">
        <v>391</v>
      </c>
      <c r="F125" s="245" t="s">
        <v>392</v>
      </c>
      <c r="G125" s="245"/>
      <c r="H125" s="245"/>
      <c r="I125" s="245"/>
      <c r="J125" s="149" t="s">
        <v>393</v>
      </c>
      <c r="K125" s="150">
        <v>60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1623</v>
      </c>
    </row>
    <row r="126" spans="2:65" s="1" customFormat="1" ht="31.5" customHeight="1" x14ac:dyDescent="0.3">
      <c r="B126" s="146"/>
      <c r="C126" s="147" t="s">
        <v>210</v>
      </c>
      <c r="D126" s="147" t="s">
        <v>314</v>
      </c>
      <c r="E126" s="148" t="s">
        <v>394</v>
      </c>
      <c r="F126" s="245" t="s">
        <v>395</v>
      </c>
      <c r="G126" s="245"/>
      <c r="H126" s="245"/>
      <c r="I126" s="245"/>
      <c r="J126" s="149" t="s">
        <v>396</v>
      </c>
      <c r="K126" s="150">
        <v>20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0.70299999999999996</v>
      </c>
      <c r="W126" s="153">
        <f t="shared" si="1"/>
        <v>14.059999999999999</v>
      </c>
      <c r="X126" s="153">
        <v>8.6800000000000002E-3</v>
      </c>
      <c r="Y126" s="153">
        <f t="shared" si="2"/>
        <v>0.1736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1624</v>
      </c>
    </row>
    <row r="127" spans="2:65" s="1" customFormat="1" ht="31.5" customHeight="1" x14ac:dyDescent="0.3">
      <c r="B127" s="146"/>
      <c r="C127" s="147" t="s">
        <v>318</v>
      </c>
      <c r="D127" s="147" t="s">
        <v>314</v>
      </c>
      <c r="E127" s="148" t="s">
        <v>397</v>
      </c>
      <c r="F127" s="245" t="s">
        <v>398</v>
      </c>
      <c r="G127" s="245"/>
      <c r="H127" s="245"/>
      <c r="I127" s="245"/>
      <c r="J127" s="149" t="s">
        <v>396</v>
      </c>
      <c r="K127" s="150">
        <v>20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1.153</v>
      </c>
      <c r="W127" s="153">
        <f t="shared" si="1"/>
        <v>23.060000000000002</v>
      </c>
      <c r="X127" s="153">
        <v>1.269E-2</v>
      </c>
      <c r="Y127" s="153">
        <f t="shared" si="2"/>
        <v>0.25380000000000003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1625</v>
      </c>
    </row>
    <row r="128" spans="2:65" s="1" customFormat="1" ht="31.5" customHeight="1" x14ac:dyDescent="0.3">
      <c r="B128" s="146"/>
      <c r="C128" s="147" t="s">
        <v>326</v>
      </c>
      <c r="D128" s="147" t="s">
        <v>314</v>
      </c>
      <c r="E128" s="148" t="s">
        <v>399</v>
      </c>
      <c r="F128" s="245" t="s">
        <v>400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0.54700000000000004</v>
      </c>
      <c r="W128" s="153">
        <f t="shared" si="1"/>
        <v>10.940000000000001</v>
      </c>
      <c r="X128" s="153">
        <v>3.6900000000000002E-2</v>
      </c>
      <c r="Y128" s="153">
        <f t="shared" si="2"/>
        <v>0.73799999999999999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1626</v>
      </c>
    </row>
    <row r="129" spans="2:65" s="1" customFormat="1" ht="31.5" customHeight="1" x14ac:dyDescent="0.3">
      <c r="B129" s="146"/>
      <c r="C129" s="147" t="s">
        <v>368</v>
      </c>
      <c r="D129" s="147" t="s">
        <v>314</v>
      </c>
      <c r="E129" s="148" t="s">
        <v>1627</v>
      </c>
      <c r="F129" s="245" t="s">
        <v>1853</v>
      </c>
      <c r="G129" s="245"/>
      <c r="H129" s="245"/>
      <c r="I129" s="245"/>
      <c r="J129" s="149" t="s">
        <v>353</v>
      </c>
      <c r="K129" s="150">
        <v>15044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0.08</v>
      </c>
      <c r="W129" s="153">
        <f t="shared" si="1"/>
        <v>1203.52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1628</v>
      </c>
    </row>
    <row r="130" spans="2:65" s="1" customFormat="1" ht="31.5" customHeight="1" x14ac:dyDescent="0.3">
      <c r="B130" s="146"/>
      <c r="C130" s="147" t="s">
        <v>372</v>
      </c>
      <c r="D130" s="147" t="s">
        <v>314</v>
      </c>
      <c r="E130" s="148" t="s">
        <v>401</v>
      </c>
      <c r="F130" s="245" t="s">
        <v>408</v>
      </c>
      <c r="G130" s="245"/>
      <c r="H130" s="245"/>
      <c r="I130" s="245"/>
      <c r="J130" s="149" t="s">
        <v>353</v>
      </c>
      <c r="K130" s="150">
        <v>200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0.112</v>
      </c>
      <c r="W130" s="153">
        <f t="shared" si="1"/>
        <v>22.400000000000002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1629</v>
      </c>
    </row>
    <row r="131" spans="2:65" s="1" customFormat="1" ht="31.5" customHeight="1" x14ac:dyDescent="0.3">
      <c r="B131" s="146"/>
      <c r="C131" s="147" t="s">
        <v>376</v>
      </c>
      <c r="D131" s="147" t="s">
        <v>314</v>
      </c>
      <c r="E131" s="148" t="s">
        <v>403</v>
      </c>
      <c r="F131" s="245" t="s">
        <v>1858</v>
      </c>
      <c r="G131" s="245"/>
      <c r="H131" s="245"/>
      <c r="I131" s="245"/>
      <c r="J131" s="149" t="s">
        <v>353</v>
      </c>
      <c r="K131" s="150">
        <v>15044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7.2999999999999995E-2</v>
      </c>
      <c r="W131" s="153">
        <f t="shared" si="1"/>
        <v>1098.212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1630</v>
      </c>
    </row>
    <row r="132" spans="2:65" s="1" customFormat="1" ht="31.5" customHeight="1" x14ac:dyDescent="0.3">
      <c r="B132" s="146"/>
      <c r="C132" s="147" t="s">
        <v>402</v>
      </c>
      <c r="D132" s="147" t="s">
        <v>314</v>
      </c>
      <c r="E132" s="148" t="s">
        <v>410</v>
      </c>
      <c r="F132" s="245" t="s">
        <v>411</v>
      </c>
      <c r="G132" s="245"/>
      <c r="H132" s="245"/>
      <c r="I132" s="245"/>
      <c r="J132" s="149" t="s">
        <v>353</v>
      </c>
      <c r="K132" s="150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0.253</v>
      </c>
      <c r="W132" s="153">
        <f t="shared" si="1"/>
        <v>2.5300000000000002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1631</v>
      </c>
    </row>
    <row r="133" spans="2:65" s="1" customFormat="1" ht="31.5" customHeight="1" x14ac:dyDescent="0.3">
      <c r="B133" s="146"/>
      <c r="C133" s="147" t="s">
        <v>405</v>
      </c>
      <c r="D133" s="147" t="s">
        <v>314</v>
      </c>
      <c r="E133" s="148" t="s">
        <v>413</v>
      </c>
      <c r="F133" s="245" t="s">
        <v>414</v>
      </c>
      <c r="G133" s="245"/>
      <c r="H133" s="245"/>
      <c r="I133" s="245"/>
      <c r="J133" s="149" t="s">
        <v>387</v>
      </c>
      <c r="K133" s="150">
        <v>80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8.8999999999999996E-2</v>
      </c>
      <c r="W133" s="153">
        <f t="shared" si="1"/>
        <v>7.1199999999999992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1632</v>
      </c>
    </row>
    <row r="134" spans="2:65" s="1" customFormat="1" ht="31.5" customHeight="1" x14ac:dyDescent="0.3">
      <c r="B134" s="146"/>
      <c r="C134" s="147" t="s">
        <v>406</v>
      </c>
      <c r="D134" s="147" t="s">
        <v>314</v>
      </c>
      <c r="E134" s="148" t="s">
        <v>415</v>
      </c>
      <c r="F134" s="245" t="s">
        <v>416</v>
      </c>
      <c r="G134" s="245"/>
      <c r="H134" s="245"/>
      <c r="I134" s="245"/>
      <c r="J134" s="149" t="s">
        <v>387</v>
      </c>
      <c r="K134" s="150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0.67300000000000004</v>
      </c>
      <c r="W134" s="153">
        <f t="shared" si="1"/>
        <v>53.84</v>
      </c>
      <c r="X134" s="153">
        <v>1.5599999999999999E-2</v>
      </c>
      <c r="Y134" s="153">
        <f t="shared" si="2"/>
        <v>1.248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1633</v>
      </c>
    </row>
    <row r="135" spans="2:65" s="1" customFormat="1" ht="31.5" customHeight="1" x14ac:dyDescent="0.3">
      <c r="B135" s="146"/>
      <c r="C135" s="147" t="s">
        <v>407</v>
      </c>
      <c r="D135" s="147" t="s">
        <v>314</v>
      </c>
      <c r="E135" s="148" t="s">
        <v>417</v>
      </c>
      <c r="F135" s="245" t="s">
        <v>418</v>
      </c>
      <c r="G135" s="245"/>
      <c r="H135" s="245"/>
      <c r="I135" s="245"/>
      <c r="J135" s="149" t="s">
        <v>353</v>
      </c>
      <c r="K135" s="150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0.47899999999999998</v>
      </c>
      <c r="W135" s="153">
        <f t="shared" si="1"/>
        <v>9.58</v>
      </c>
      <c r="X135" s="153">
        <v>8.4999999999999995E-4</v>
      </c>
      <c r="Y135" s="153">
        <f t="shared" si="2"/>
        <v>1.6999999999999998E-2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1634</v>
      </c>
    </row>
    <row r="136" spans="2:65" s="1" customFormat="1" ht="31.5" customHeight="1" x14ac:dyDescent="0.3">
      <c r="B136" s="146"/>
      <c r="C136" s="147" t="s">
        <v>409</v>
      </c>
      <c r="D136" s="147" t="s">
        <v>314</v>
      </c>
      <c r="E136" s="148" t="s">
        <v>359</v>
      </c>
      <c r="F136" s="245" t="s">
        <v>360</v>
      </c>
      <c r="G136" s="245"/>
      <c r="H136" s="245"/>
      <c r="I136" s="245"/>
      <c r="J136" s="149" t="s">
        <v>353</v>
      </c>
      <c r="K136" s="150">
        <v>15044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0.32700000000000001</v>
      </c>
      <c r="W136" s="153">
        <f t="shared" si="1"/>
        <v>4919.3879999999999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1635</v>
      </c>
    </row>
    <row r="137" spans="2:65" s="1" customFormat="1" ht="31.5" customHeight="1" x14ac:dyDescent="0.3">
      <c r="B137" s="146"/>
      <c r="C137" s="147" t="s">
        <v>412</v>
      </c>
      <c r="D137" s="147" t="s">
        <v>314</v>
      </c>
      <c r="E137" s="148" t="s">
        <v>362</v>
      </c>
      <c r="F137" s="245" t="s">
        <v>363</v>
      </c>
      <c r="G137" s="245"/>
      <c r="H137" s="245"/>
      <c r="I137" s="245"/>
      <c r="J137" s="149" t="s">
        <v>353</v>
      </c>
      <c r="K137" s="150">
        <v>15044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0.51900000000000002</v>
      </c>
      <c r="W137" s="153">
        <f t="shared" si="1"/>
        <v>7807.8360000000002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1636</v>
      </c>
    </row>
    <row r="138" spans="2:65" s="1" customFormat="1" ht="31.5" customHeight="1" x14ac:dyDescent="0.3">
      <c r="B138" s="146"/>
      <c r="C138" s="147">
        <v>15</v>
      </c>
      <c r="D138" s="147" t="s">
        <v>314</v>
      </c>
      <c r="E138" s="148" t="s">
        <v>422</v>
      </c>
      <c r="F138" s="245" t="s">
        <v>423</v>
      </c>
      <c r="G138" s="245"/>
      <c r="H138" s="245"/>
      <c r="I138" s="245"/>
      <c r="J138" s="149" t="s">
        <v>353</v>
      </c>
      <c r="K138" s="150">
        <v>14055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4.2999999999999997E-2</v>
      </c>
      <c r="W138" s="153">
        <f>V138*K138</f>
        <v>604.3649999999999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1637</v>
      </c>
    </row>
    <row r="139" spans="2:65" s="11" customFormat="1" ht="22.5" customHeight="1" x14ac:dyDescent="0.3">
      <c r="B139" s="159"/>
      <c r="C139" s="160"/>
      <c r="D139" s="160"/>
      <c r="E139" s="161" t="s">
        <v>5</v>
      </c>
      <c r="F139" s="286" t="s">
        <v>1855</v>
      </c>
      <c r="G139" s="287"/>
      <c r="H139" s="287"/>
      <c r="I139" s="287"/>
      <c r="J139" s="160"/>
      <c r="K139" s="162"/>
      <c r="L139" s="160"/>
      <c r="M139" s="160"/>
      <c r="N139" s="160"/>
      <c r="O139" s="160"/>
      <c r="P139" s="160"/>
      <c r="Q139" s="160"/>
      <c r="R139" s="163"/>
      <c r="T139" s="164"/>
      <c r="U139" s="160"/>
      <c r="V139" s="160"/>
      <c r="W139" s="160"/>
      <c r="X139" s="160"/>
      <c r="Y139" s="160"/>
      <c r="Z139" s="160"/>
      <c r="AA139" s="165"/>
      <c r="AT139" s="166" t="s">
        <v>355</v>
      </c>
      <c r="AU139" s="166" t="s">
        <v>86</v>
      </c>
      <c r="AV139" s="11" t="s">
        <v>86</v>
      </c>
      <c r="AW139" s="11" t="s">
        <v>32</v>
      </c>
      <c r="AX139" s="11" t="s">
        <v>81</v>
      </c>
      <c r="AY139" s="166" t="s">
        <v>313</v>
      </c>
    </row>
    <row r="140" spans="2:65" s="1" customFormat="1" ht="31.5" customHeight="1" x14ac:dyDescent="0.3">
      <c r="B140" s="146"/>
      <c r="C140" s="147">
        <v>16</v>
      </c>
      <c r="D140" s="147" t="s">
        <v>314</v>
      </c>
      <c r="E140" s="148" t="s">
        <v>369</v>
      </c>
      <c r="F140" s="245" t="s">
        <v>370</v>
      </c>
      <c r="G140" s="245"/>
      <c r="H140" s="245"/>
      <c r="I140" s="245"/>
      <c r="J140" s="149" t="s">
        <v>353</v>
      </c>
      <c r="K140" s="150">
        <v>14055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0.29899999999999999</v>
      </c>
      <c r="W140" s="153">
        <f>V140*K140</f>
        <v>4202.4449999999997</v>
      </c>
      <c r="X140" s="153">
        <v>0</v>
      </c>
      <c r="Y140" s="153">
        <f>X140*K140</f>
        <v>0</v>
      </c>
      <c r="Z140" s="153">
        <v>0</v>
      </c>
      <c r="AA140" s="154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1638</v>
      </c>
    </row>
    <row r="141" spans="2:65" s="1" customFormat="1" ht="31.5" customHeight="1" x14ac:dyDescent="0.3">
      <c r="B141" s="146"/>
      <c r="C141" s="147">
        <v>17</v>
      </c>
      <c r="D141" s="147" t="s">
        <v>314</v>
      </c>
      <c r="E141" s="148" t="s">
        <v>428</v>
      </c>
      <c r="F141" s="245" t="s">
        <v>429</v>
      </c>
      <c r="G141" s="245"/>
      <c r="H141" s="245"/>
      <c r="I141" s="245"/>
      <c r="J141" s="149" t="s">
        <v>353</v>
      </c>
      <c r="K141" s="150">
        <v>6485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0.28599999999999998</v>
      </c>
      <c r="W141" s="153">
        <f>V141*K141</f>
        <v>1854.7099999999998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1639</v>
      </c>
    </row>
    <row r="142" spans="2:65" s="1" customFormat="1" ht="30.75" customHeight="1" x14ac:dyDescent="0.3">
      <c r="B142" s="146"/>
      <c r="C142" s="167">
        <v>18</v>
      </c>
      <c r="D142" s="167" t="s">
        <v>435</v>
      </c>
      <c r="E142" s="168" t="s">
        <v>1837</v>
      </c>
      <c r="F142" s="284" t="s">
        <v>1995</v>
      </c>
      <c r="G142" s="284"/>
      <c r="H142" s="284"/>
      <c r="I142" s="284"/>
      <c r="J142" s="169" t="s">
        <v>379</v>
      </c>
      <c r="K142" s="170">
        <v>11673</v>
      </c>
      <c r="L142" s="285">
        <v>0</v>
      </c>
      <c r="M142" s="285"/>
      <c r="N142" s="285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</v>
      </c>
      <c r="W142" s="153">
        <f>V142*K142</f>
        <v>0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376</v>
      </c>
      <c r="AT142" s="19" t="s">
        <v>435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1857</v>
      </c>
    </row>
    <row r="143" spans="2:65" s="11" customFormat="1" ht="22.5" customHeight="1" x14ac:dyDescent="0.3">
      <c r="B143" s="159"/>
      <c r="C143" s="160"/>
      <c r="D143" s="160"/>
      <c r="E143" s="161" t="s">
        <v>5</v>
      </c>
      <c r="F143" s="286"/>
      <c r="G143" s="287"/>
      <c r="H143" s="287"/>
      <c r="I143" s="287"/>
      <c r="J143" s="160"/>
      <c r="K143" s="162"/>
      <c r="L143" s="160"/>
      <c r="M143" s="160"/>
      <c r="N143" s="160"/>
      <c r="O143" s="160"/>
      <c r="P143" s="160"/>
      <c r="Q143" s="160"/>
      <c r="R143" s="163"/>
      <c r="T143" s="164"/>
      <c r="U143" s="160"/>
      <c r="V143" s="160"/>
      <c r="W143" s="160"/>
      <c r="X143" s="160"/>
      <c r="Y143" s="160"/>
      <c r="Z143" s="160"/>
      <c r="AA143" s="165"/>
      <c r="AT143" s="166" t="s">
        <v>355</v>
      </c>
      <c r="AU143" s="166" t="s">
        <v>86</v>
      </c>
      <c r="AV143" s="11" t="s">
        <v>86</v>
      </c>
      <c r="AW143" s="11" t="s">
        <v>32</v>
      </c>
      <c r="AX143" s="11" t="s">
        <v>81</v>
      </c>
      <c r="AY143" s="166" t="s">
        <v>313</v>
      </c>
    </row>
    <row r="144" spans="2:65" s="10" customFormat="1" ht="29.85" customHeight="1" x14ac:dyDescent="0.3">
      <c r="B144" s="135"/>
      <c r="C144" s="136"/>
      <c r="D144" s="145" t="s">
        <v>349</v>
      </c>
      <c r="E144" s="145"/>
      <c r="F144" s="145"/>
      <c r="G144" s="145"/>
      <c r="H144" s="145"/>
      <c r="I144" s="145"/>
      <c r="J144" s="145"/>
      <c r="K144" s="145"/>
      <c r="L144" s="145"/>
      <c r="M144" s="145"/>
      <c r="N144" s="269">
        <f>BK144</f>
        <v>0</v>
      </c>
      <c r="O144" s="270"/>
      <c r="P144" s="270"/>
      <c r="Q144" s="270"/>
      <c r="R144" s="138"/>
      <c r="T144" s="139"/>
      <c r="U144" s="136"/>
      <c r="V144" s="136"/>
      <c r="W144" s="140">
        <f>SUM(W145:W148)</f>
        <v>4680.3240000000005</v>
      </c>
      <c r="X144" s="136"/>
      <c r="Y144" s="140">
        <f>SUM(Y145:Y148)</f>
        <v>13.642199999999999</v>
      </c>
      <c r="Z144" s="136"/>
      <c r="AA144" s="141">
        <f>SUM(AA145:AA148)</f>
        <v>0</v>
      </c>
      <c r="AR144" s="142" t="s">
        <v>81</v>
      </c>
      <c r="AT144" s="143" t="s">
        <v>73</v>
      </c>
      <c r="AU144" s="143" t="s">
        <v>81</v>
      </c>
      <c r="AY144" s="142" t="s">
        <v>313</v>
      </c>
      <c r="BK144" s="144">
        <f>SUM(BK145:BK148)</f>
        <v>0</v>
      </c>
    </row>
    <row r="145" spans="2:65" s="1" customFormat="1" ht="31.5" customHeight="1" x14ac:dyDescent="0.3">
      <c r="B145" s="146"/>
      <c r="C145" s="147">
        <v>19</v>
      </c>
      <c r="D145" s="147" t="s">
        <v>314</v>
      </c>
      <c r="E145" s="148" t="s">
        <v>432</v>
      </c>
      <c r="F145" s="245" t="s">
        <v>433</v>
      </c>
      <c r="G145" s="245"/>
      <c r="H145" s="245"/>
      <c r="I145" s="245"/>
      <c r="J145" s="149" t="s">
        <v>387</v>
      </c>
      <c r="K145" s="150">
        <v>20988</v>
      </c>
      <c r="L145" s="246">
        <v>0</v>
      </c>
      <c r="M145" s="246"/>
      <c r="N145" s="246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0.13</v>
      </c>
      <c r="W145" s="153">
        <f>V145*K145</f>
        <v>2728.44</v>
      </c>
      <c r="X145" s="153">
        <v>0</v>
      </c>
      <c r="Y145" s="153">
        <f>X145*K145</f>
        <v>0</v>
      </c>
      <c r="Z145" s="153">
        <v>0</v>
      </c>
      <c r="AA145" s="154">
        <f>Z145*K145</f>
        <v>0</v>
      </c>
      <c r="AR145" s="19" t="s">
        <v>318</v>
      </c>
      <c r="AT145" s="19" t="s">
        <v>314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1640</v>
      </c>
    </row>
    <row r="146" spans="2:65" s="1" customFormat="1" ht="22.5" customHeight="1" x14ac:dyDescent="0.3">
      <c r="B146" s="146"/>
      <c r="C146" s="167">
        <v>20</v>
      </c>
      <c r="D146" s="167" t="s">
        <v>435</v>
      </c>
      <c r="E146" s="168" t="s">
        <v>436</v>
      </c>
      <c r="F146" s="284" t="s">
        <v>437</v>
      </c>
      <c r="G146" s="284"/>
      <c r="H146" s="284"/>
      <c r="I146" s="284"/>
      <c r="J146" s="169" t="s">
        <v>387</v>
      </c>
      <c r="K146" s="170">
        <v>20988</v>
      </c>
      <c r="L146" s="285">
        <v>0</v>
      </c>
      <c r="M146" s="285"/>
      <c r="N146" s="285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</v>
      </c>
      <c r="W146" s="153">
        <f>V146*K146</f>
        <v>0</v>
      </c>
      <c r="X146" s="153">
        <v>3.2000000000000003E-4</v>
      </c>
      <c r="Y146" s="153">
        <f>X146*K146</f>
        <v>6.7161600000000004</v>
      </c>
      <c r="Z146" s="153">
        <v>0</v>
      </c>
      <c r="AA146" s="154">
        <f>Z146*K146</f>
        <v>0</v>
      </c>
      <c r="AR146" s="19" t="s">
        <v>376</v>
      </c>
      <c r="AT146" s="19" t="s">
        <v>435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1641</v>
      </c>
    </row>
    <row r="147" spans="2:65" s="1" customFormat="1" ht="31.5" customHeight="1" x14ac:dyDescent="0.3">
      <c r="B147" s="146"/>
      <c r="C147" s="147">
        <v>21</v>
      </c>
      <c r="D147" s="147" t="s">
        <v>314</v>
      </c>
      <c r="E147" s="148" t="s">
        <v>439</v>
      </c>
      <c r="F147" s="245" t="s">
        <v>440</v>
      </c>
      <c r="G147" s="245"/>
      <c r="H147" s="245"/>
      <c r="I147" s="245"/>
      <c r="J147" s="149" t="s">
        <v>387</v>
      </c>
      <c r="K147" s="150">
        <v>15741</v>
      </c>
      <c r="L147" s="246">
        <v>0</v>
      </c>
      <c r="M147" s="246"/>
      <c r="N147" s="246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0.124</v>
      </c>
      <c r="W147" s="153">
        <f>V147*K147</f>
        <v>1951.884</v>
      </c>
      <c r="X147" s="153">
        <v>1.3999999999999999E-4</v>
      </c>
      <c r="Y147" s="153">
        <f>X147*K147</f>
        <v>2.2037399999999998</v>
      </c>
      <c r="Z147" s="153">
        <v>0</v>
      </c>
      <c r="AA147" s="154">
        <f>Z147*K147</f>
        <v>0</v>
      </c>
      <c r="AR147" s="19" t="s">
        <v>318</v>
      </c>
      <c r="AT147" s="19" t="s">
        <v>314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1642</v>
      </c>
    </row>
    <row r="148" spans="2:65" s="1" customFormat="1" ht="22.5" customHeight="1" x14ac:dyDescent="0.3">
      <c r="B148" s="146"/>
      <c r="C148" s="167">
        <v>22</v>
      </c>
      <c r="D148" s="167" t="s">
        <v>435</v>
      </c>
      <c r="E148" s="168" t="s">
        <v>442</v>
      </c>
      <c r="F148" s="284" t="s">
        <v>443</v>
      </c>
      <c r="G148" s="284"/>
      <c r="H148" s="284"/>
      <c r="I148" s="284"/>
      <c r="J148" s="169" t="s">
        <v>387</v>
      </c>
      <c r="K148" s="170">
        <v>15741</v>
      </c>
      <c r="L148" s="285">
        <v>0</v>
      </c>
      <c r="M148" s="285"/>
      <c r="N148" s="285">
        <f>ROUND(L148*K148,2)</f>
        <v>0</v>
      </c>
      <c r="O148" s="246"/>
      <c r="P148" s="246"/>
      <c r="Q148" s="246"/>
      <c r="R148" s="151"/>
      <c r="T148" s="152" t="s">
        <v>5</v>
      </c>
      <c r="U148" s="42" t="s">
        <v>39</v>
      </c>
      <c r="V148" s="153">
        <v>0</v>
      </c>
      <c r="W148" s="153">
        <f>V148*K148</f>
        <v>0</v>
      </c>
      <c r="X148" s="153">
        <v>2.9999999999999997E-4</v>
      </c>
      <c r="Y148" s="153">
        <f>X148*K148</f>
        <v>4.7222999999999997</v>
      </c>
      <c r="Z148" s="153">
        <v>0</v>
      </c>
      <c r="AA148" s="154">
        <f>Z148*K148</f>
        <v>0</v>
      </c>
      <c r="AR148" s="19" t="s">
        <v>376</v>
      </c>
      <c r="AT148" s="19" t="s">
        <v>435</v>
      </c>
      <c r="AU148" s="19" t="s">
        <v>86</v>
      </c>
      <c r="AY148" s="19" t="s">
        <v>313</v>
      </c>
      <c r="BE148" s="155">
        <f>IF(U148="základní",N148,0)</f>
        <v>0</v>
      </c>
      <c r="BF148" s="155">
        <f>IF(U148="snížená",N148,0)</f>
        <v>0</v>
      </c>
      <c r="BG148" s="155">
        <f>IF(U148="zákl. přenesená",N148,0)</f>
        <v>0</v>
      </c>
      <c r="BH148" s="155">
        <f>IF(U148="sníž. přenesená",N148,0)</f>
        <v>0</v>
      </c>
      <c r="BI148" s="155">
        <f>IF(U148="nulová",N148,0)</f>
        <v>0</v>
      </c>
      <c r="BJ148" s="19" t="s">
        <v>81</v>
      </c>
      <c r="BK148" s="155">
        <f>ROUND(L148*K148,2)</f>
        <v>0</v>
      </c>
      <c r="BL148" s="19" t="s">
        <v>318</v>
      </c>
      <c r="BM148" s="19" t="s">
        <v>1643</v>
      </c>
    </row>
    <row r="149" spans="2:65" s="10" customFormat="1" ht="29.85" customHeight="1" x14ac:dyDescent="0.3">
      <c r="B149" s="135"/>
      <c r="C149" s="136"/>
      <c r="D149" s="145" t="s">
        <v>382</v>
      </c>
      <c r="E149" s="145"/>
      <c r="F149" s="145"/>
      <c r="G149" s="145"/>
      <c r="H149" s="145"/>
      <c r="I149" s="145"/>
      <c r="J149" s="145"/>
      <c r="K149" s="145"/>
      <c r="L149" s="145"/>
      <c r="M149" s="145"/>
      <c r="N149" s="269">
        <f>BK149</f>
        <v>0</v>
      </c>
      <c r="O149" s="270"/>
      <c r="P149" s="270"/>
      <c r="Q149" s="270"/>
      <c r="R149" s="138"/>
      <c r="T149" s="139"/>
      <c r="U149" s="136"/>
      <c r="V149" s="136"/>
      <c r="W149" s="140">
        <f>SUM(W150:W154)</f>
        <v>4115.5879999999997</v>
      </c>
      <c r="X149" s="136"/>
      <c r="Y149" s="140">
        <f>SUM(Y150:Y154)</f>
        <v>42.681600000000003</v>
      </c>
      <c r="Z149" s="136"/>
      <c r="AA149" s="141">
        <f>SUM(AA150:AA154)</f>
        <v>0</v>
      </c>
      <c r="AR149" s="142" t="s">
        <v>81</v>
      </c>
      <c r="AT149" s="143" t="s">
        <v>73</v>
      </c>
      <c r="AU149" s="143" t="s">
        <v>81</v>
      </c>
      <c r="AY149" s="142" t="s">
        <v>313</v>
      </c>
      <c r="BK149" s="144">
        <f>SUM(BK150:BK154)</f>
        <v>0</v>
      </c>
    </row>
    <row r="150" spans="2:65" s="1" customFormat="1" ht="31.5" customHeight="1" x14ac:dyDescent="0.3">
      <c r="B150" s="146"/>
      <c r="C150" s="147">
        <v>23</v>
      </c>
      <c r="D150" s="147" t="s">
        <v>314</v>
      </c>
      <c r="E150" s="148" t="s">
        <v>446</v>
      </c>
      <c r="F150" s="288" t="s">
        <v>2010</v>
      </c>
      <c r="G150" s="288"/>
      <c r="H150" s="288"/>
      <c r="I150" s="288"/>
      <c r="J150" s="149" t="s">
        <v>353</v>
      </c>
      <c r="K150" s="202">
        <v>1574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1.3029999999999999</v>
      </c>
      <c r="W150" s="153">
        <f>V150*K150</f>
        <v>2050.922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1644</v>
      </c>
    </row>
    <row r="151" spans="2:65" s="1" customFormat="1" ht="31.5" customHeight="1" x14ac:dyDescent="0.3">
      <c r="B151" s="146"/>
      <c r="C151" s="147" t="s">
        <v>2012</v>
      </c>
      <c r="D151" s="147" t="s">
        <v>314</v>
      </c>
      <c r="E151" s="148" t="s">
        <v>446</v>
      </c>
      <c r="F151" s="288" t="s">
        <v>2011</v>
      </c>
      <c r="G151" s="288"/>
      <c r="H151" s="288"/>
      <c r="I151" s="288"/>
      <c r="J151" s="149" t="s">
        <v>353</v>
      </c>
      <c r="K151" s="202">
        <v>1574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1.3029999999999999</v>
      </c>
      <c r="W151" s="153">
        <f>V151*K151</f>
        <v>2050.922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1644</v>
      </c>
    </row>
    <row r="152" spans="2:65" s="1" customFormat="1" ht="31.5" customHeight="1" x14ac:dyDescent="0.3">
      <c r="B152" s="146"/>
      <c r="C152" s="147">
        <v>24</v>
      </c>
      <c r="D152" s="147" t="s">
        <v>314</v>
      </c>
      <c r="E152" s="148" t="s">
        <v>449</v>
      </c>
      <c r="F152" s="245" t="s">
        <v>450</v>
      </c>
      <c r="G152" s="245"/>
      <c r="H152" s="245"/>
      <c r="I152" s="245"/>
      <c r="J152" s="149" t="s">
        <v>353</v>
      </c>
      <c r="K152" s="150">
        <v>524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0</v>
      </c>
      <c r="W152" s="153">
        <f>V152*K152</f>
        <v>0</v>
      </c>
      <c r="X152" s="153">
        <v>0</v>
      </c>
      <c r="Y152" s="153">
        <f>X152*K152</f>
        <v>0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1645</v>
      </c>
    </row>
    <row r="153" spans="2:65" s="1" customFormat="1" ht="31.5" customHeight="1" x14ac:dyDescent="0.3">
      <c r="B153" s="146"/>
      <c r="C153" s="147">
        <v>25</v>
      </c>
      <c r="D153" s="147" t="s">
        <v>314</v>
      </c>
      <c r="E153" s="148" t="s">
        <v>1989</v>
      </c>
      <c r="F153" s="283" t="s">
        <v>456</v>
      </c>
      <c r="G153" s="283"/>
      <c r="H153" s="283"/>
      <c r="I153" s="283"/>
      <c r="J153" s="149" t="s">
        <v>387</v>
      </c>
      <c r="K153" s="150">
        <v>51</v>
      </c>
      <c r="L153" s="246">
        <v>0</v>
      </c>
      <c r="M153" s="246"/>
      <c r="N153" s="246">
        <f>ROUND(L153*K153,2)</f>
        <v>0</v>
      </c>
      <c r="O153" s="246"/>
      <c r="P153" s="246"/>
      <c r="Q153" s="246"/>
      <c r="R153" s="151"/>
      <c r="T153" s="152" t="s">
        <v>5</v>
      </c>
      <c r="U153" s="42" t="s">
        <v>39</v>
      </c>
      <c r="V153" s="153">
        <v>4.3999999999999997E-2</v>
      </c>
      <c r="W153" s="153">
        <f>V153*K153</f>
        <v>2.2439999999999998</v>
      </c>
      <c r="X153" s="153">
        <v>0</v>
      </c>
      <c r="Y153" s="153">
        <f>X153*K153</f>
        <v>0</v>
      </c>
      <c r="Z153" s="153">
        <v>0</v>
      </c>
      <c r="AA153" s="154">
        <f>Z153*K153</f>
        <v>0</v>
      </c>
      <c r="AR153" s="19" t="s">
        <v>318</v>
      </c>
      <c r="AT153" s="19" t="s">
        <v>314</v>
      </c>
      <c r="AU153" s="19" t="s">
        <v>86</v>
      </c>
      <c r="AY153" s="19" t="s">
        <v>313</v>
      </c>
      <c r="BE153" s="155">
        <f>IF(U153="základní",N153,0)</f>
        <v>0</v>
      </c>
      <c r="BF153" s="155">
        <f>IF(U153="snížená",N153,0)</f>
        <v>0</v>
      </c>
      <c r="BG153" s="155">
        <f>IF(U153="zákl. přenesená",N153,0)</f>
        <v>0</v>
      </c>
      <c r="BH153" s="155">
        <f>IF(U153="sníž. přenesená",N153,0)</f>
        <v>0</v>
      </c>
      <c r="BI153" s="155">
        <f>IF(U153="nulová",N153,0)</f>
        <v>0</v>
      </c>
      <c r="BJ153" s="19" t="s">
        <v>81</v>
      </c>
      <c r="BK153" s="155">
        <f>ROUND(L153*K153,2)</f>
        <v>0</v>
      </c>
      <c r="BL153" s="19" t="s">
        <v>318</v>
      </c>
      <c r="BM153" s="19" t="s">
        <v>1990</v>
      </c>
    </row>
    <row r="154" spans="2:65" s="1" customFormat="1" ht="31.5" customHeight="1" x14ac:dyDescent="0.3">
      <c r="B154" s="146"/>
      <c r="C154" s="147">
        <v>26</v>
      </c>
      <c r="D154" s="147" t="s">
        <v>314</v>
      </c>
      <c r="E154" s="148" t="s">
        <v>452</v>
      </c>
      <c r="F154" s="245" t="s">
        <v>453</v>
      </c>
      <c r="G154" s="245"/>
      <c r="H154" s="245"/>
      <c r="I154" s="245"/>
      <c r="J154" s="149" t="s">
        <v>353</v>
      </c>
      <c r="K154" s="150">
        <v>20</v>
      </c>
      <c r="L154" s="246">
        <v>0</v>
      </c>
      <c r="M154" s="246"/>
      <c r="N154" s="246">
        <f>ROUND(L154*K154,2)</f>
        <v>0</v>
      </c>
      <c r="O154" s="246"/>
      <c r="P154" s="246"/>
      <c r="Q154" s="246"/>
      <c r="R154" s="151"/>
      <c r="T154" s="152" t="s">
        <v>5</v>
      </c>
      <c r="U154" s="42" t="s">
        <v>39</v>
      </c>
      <c r="V154" s="153">
        <v>0.57499999999999996</v>
      </c>
      <c r="W154" s="153">
        <f>V154*K154</f>
        <v>11.5</v>
      </c>
      <c r="X154" s="153">
        <v>2.13408</v>
      </c>
      <c r="Y154" s="153">
        <f>X154*K154</f>
        <v>42.681600000000003</v>
      </c>
      <c r="Z154" s="153">
        <v>0</v>
      </c>
      <c r="AA154" s="154">
        <f>Z154*K154</f>
        <v>0</v>
      </c>
      <c r="AR154" s="19" t="s">
        <v>318</v>
      </c>
      <c r="AT154" s="19" t="s">
        <v>314</v>
      </c>
      <c r="AU154" s="19" t="s">
        <v>86</v>
      </c>
      <c r="AY154" s="19" t="s">
        <v>313</v>
      </c>
      <c r="BE154" s="155">
        <f>IF(U154="základní",N154,0)</f>
        <v>0</v>
      </c>
      <c r="BF154" s="155">
        <f>IF(U154="snížená",N154,0)</f>
        <v>0</v>
      </c>
      <c r="BG154" s="155">
        <f>IF(U154="zákl. přenesená",N154,0)</f>
        <v>0</v>
      </c>
      <c r="BH154" s="155">
        <f>IF(U154="sníž. přenesená",N154,0)</f>
        <v>0</v>
      </c>
      <c r="BI154" s="155">
        <f>IF(U154="nulová",N154,0)</f>
        <v>0</v>
      </c>
      <c r="BJ154" s="19" t="s">
        <v>81</v>
      </c>
      <c r="BK154" s="155">
        <f>ROUND(L154*K154,2)</f>
        <v>0</v>
      </c>
      <c r="BL154" s="19" t="s">
        <v>318</v>
      </c>
      <c r="BM154" s="19" t="s">
        <v>1646</v>
      </c>
    </row>
    <row r="155" spans="2:65" s="10" customFormat="1" ht="29.85" customHeight="1" x14ac:dyDescent="0.3">
      <c r="B155" s="135"/>
      <c r="C155" s="136"/>
      <c r="D155" s="145" t="s">
        <v>383</v>
      </c>
      <c r="E155" s="145"/>
      <c r="F155" s="145"/>
      <c r="G155" s="145"/>
      <c r="H155" s="145"/>
      <c r="I155" s="145"/>
      <c r="J155" s="145"/>
      <c r="K155" s="145"/>
      <c r="L155" s="145"/>
      <c r="M155" s="145"/>
      <c r="N155" s="281">
        <f>BK155</f>
        <v>0</v>
      </c>
      <c r="O155" s="282"/>
      <c r="P155" s="282"/>
      <c r="Q155" s="282"/>
      <c r="R155" s="138"/>
      <c r="T155" s="139"/>
      <c r="U155" s="136"/>
      <c r="V155" s="136"/>
      <c r="W155" s="140">
        <f>SUM(W156:W156)</f>
        <v>2.2439999999999998</v>
      </c>
      <c r="X155" s="136"/>
      <c r="Y155" s="140">
        <f>SUM(Y156:Y156)</f>
        <v>0</v>
      </c>
      <c r="Z155" s="136"/>
      <c r="AA155" s="141">
        <f>SUM(AA156:AA156)</f>
        <v>0</v>
      </c>
      <c r="AR155" s="142" t="s">
        <v>81</v>
      </c>
      <c r="AT155" s="143" t="s">
        <v>73</v>
      </c>
      <c r="AU155" s="143" t="s">
        <v>81</v>
      </c>
      <c r="AY155" s="142" t="s">
        <v>313</v>
      </c>
      <c r="BK155" s="144">
        <f>SUM(BK156:BK156)</f>
        <v>0</v>
      </c>
    </row>
    <row r="156" spans="2:65" s="1" customFormat="1" ht="45.75" customHeight="1" x14ac:dyDescent="0.3">
      <c r="B156" s="146"/>
      <c r="C156" s="147">
        <v>27</v>
      </c>
      <c r="D156" s="147" t="s">
        <v>314</v>
      </c>
      <c r="E156" s="148" t="s">
        <v>458</v>
      </c>
      <c r="F156" s="283" t="s">
        <v>2001</v>
      </c>
      <c r="G156" s="283"/>
      <c r="H156" s="283"/>
      <c r="I156" s="283"/>
      <c r="J156" s="149" t="s">
        <v>387</v>
      </c>
      <c r="K156" s="150">
        <v>51</v>
      </c>
      <c r="L156" s="246">
        <v>0</v>
      </c>
      <c r="M156" s="246"/>
      <c r="N156" s="246">
        <f>ROUND(L156*K156,2)</f>
        <v>0</v>
      </c>
      <c r="O156" s="246"/>
      <c r="P156" s="246"/>
      <c r="Q156" s="246"/>
      <c r="R156" s="151"/>
      <c r="T156" s="152" t="s">
        <v>5</v>
      </c>
      <c r="U156" s="42" t="s">
        <v>39</v>
      </c>
      <c r="V156" s="153">
        <v>4.3999999999999997E-2</v>
      </c>
      <c r="W156" s="153">
        <f>V156*K156</f>
        <v>2.2439999999999998</v>
      </c>
      <c r="X156" s="153">
        <v>0</v>
      </c>
      <c r="Y156" s="153">
        <f>X156*K156</f>
        <v>0</v>
      </c>
      <c r="Z156" s="153">
        <v>0</v>
      </c>
      <c r="AA156" s="154">
        <f>Z156*K156</f>
        <v>0</v>
      </c>
      <c r="AR156" s="19" t="s">
        <v>318</v>
      </c>
      <c r="AT156" s="19" t="s">
        <v>314</v>
      </c>
      <c r="AU156" s="19" t="s">
        <v>86</v>
      </c>
      <c r="AY156" s="19" t="s">
        <v>313</v>
      </c>
      <c r="BE156" s="155">
        <f>IF(U156="základní",N156,0)</f>
        <v>0</v>
      </c>
      <c r="BF156" s="155">
        <f>IF(U156="snížená",N156,0)</f>
        <v>0</v>
      </c>
      <c r="BG156" s="155">
        <f>IF(U156="zákl. přenesená",N156,0)</f>
        <v>0</v>
      </c>
      <c r="BH156" s="155">
        <f>IF(U156="sníž. přenesená",N156,0)</f>
        <v>0</v>
      </c>
      <c r="BI156" s="155">
        <f>IF(U156="nulová",N156,0)</f>
        <v>0</v>
      </c>
      <c r="BJ156" s="19" t="s">
        <v>81</v>
      </c>
      <c r="BK156" s="155">
        <f>ROUND(L156*K156,2)</f>
        <v>0</v>
      </c>
      <c r="BL156" s="19" t="s">
        <v>318</v>
      </c>
      <c r="BM156" s="19" t="s">
        <v>1647</v>
      </c>
    </row>
    <row r="157" spans="2:65" s="10" customFormat="1" ht="29.85" customHeight="1" x14ac:dyDescent="0.3">
      <c r="B157" s="135"/>
      <c r="C157" s="136"/>
      <c r="D157" s="145" t="s">
        <v>384</v>
      </c>
      <c r="E157" s="145"/>
      <c r="F157" s="145"/>
      <c r="G157" s="145"/>
      <c r="H157" s="145"/>
      <c r="I157" s="145"/>
      <c r="J157" s="145"/>
      <c r="K157" s="145"/>
      <c r="L157" s="145"/>
      <c r="M157" s="145"/>
      <c r="N157" s="281">
        <f>BK157</f>
        <v>0</v>
      </c>
      <c r="O157" s="282"/>
      <c r="P157" s="282"/>
      <c r="Q157" s="282"/>
      <c r="R157" s="138"/>
      <c r="T157" s="139"/>
      <c r="U157" s="136"/>
      <c r="V157" s="136"/>
      <c r="W157" s="140">
        <f>SUM(W158:W161)</f>
        <v>170.08199999999999</v>
      </c>
      <c r="X157" s="136"/>
      <c r="Y157" s="140">
        <f>SUM(Y158:Y161)</f>
        <v>8.7352799999999995</v>
      </c>
      <c r="Z157" s="136"/>
      <c r="AA157" s="141">
        <f>SUM(AA158:AA161)</f>
        <v>0</v>
      </c>
      <c r="AR157" s="142" t="s">
        <v>81</v>
      </c>
      <c r="AT157" s="143" t="s">
        <v>73</v>
      </c>
      <c r="AU157" s="143" t="s">
        <v>81</v>
      </c>
      <c r="AY157" s="142" t="s">
        <v>313</v>
      </c>
      <c r="BK157" s="144">
        <f>SUM(BK158:BK161)</f>
        <v>0</v>
      </c>
    </row>
    <row r="158" spans="2:65" s="1" customFormat="1" ht="31.5" customHeight="1" x14ac:dyDescent="0.3">
      <c r="B158" s="146"/>
      <c r="C158" s="147">
        <v>28</v>
      </c>
      <c r="D158" s="147" t="s">
        <v>314</v>
      </c>
      <c r="E158" s="148" t="s">
        <v>460</v>
      </c>
      <c r="F158" s="245" t="s">
        <v>461</v>
      </c>
      <c r="G158" s="245"/>
      <c r="H158" s="245"/>
      <c r="I158" s="245"/>
      <c r="J158" s="149" t="s">
        <v>462</v>
      </c>
      <c r="K158" s="150">
        <v>30</v>
      </c>
      <c r="L158" s="246">
        <v>0</v>
      </c>
      <c r="M158" s="246"/>
      <c r="N158" s="246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1.5620000000000001</v>
      </c>
      <c r="W158" s="153">
        <f>V158*K158</f>
        <v>46.86</v>
      </c>
      <c r="X158" s="153">
        <v>9.1800000000000007E-3</v>
      </c>
      <c r="Y158" s="153">
        <f>X158*K158</f>
        <v>0.27540000000000003</v>
      </c>
      <c r="Z158" s="153">
        <v>0</v>
      </c>
      <c r="AA158" s="154">
        <f>Z158*K158</f>
        <v>0</v>
      </c>
      <c r="AR158" s="19" t="s">
        <v>318</v>
      </c>
      <c r="AT158" s="19" t="s">
        <v>314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1648</v>
      </c>
    </row>
    <row r="159" spans="2:65" s="1" customFormat="1" ht="31.5" customHeight="1" x14ac:dyDescent="0.3">
      <c r="B159" s="146"/>
      <c r="C159" s="167">
        <v>29</v>
      </c>
      <c r="D159" s="167" t="s">
        <v>435</v>
      </c>
      <c r="E159" s="168" t="s">
        <v>464</v>
      </c>
      <c r="F159" s="284" t="s">
        <v>465</v>
      </c>
      <c r="G159" s="284"/>
      <c r="H159" s="284"/>
      <c r="I159" s="284"/>
      <c r="J159" s="169" t="s">
        <v>462</v>
      </c>
      <c r="K159" s="170">
        <v>30</v>
      </c>
      <c r="L159" s="285">
        <v>0</v>
      </c>
      <c r="M159" s="285"/>
      <c r="N159" s="285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0</v>
      </c>
      <c r="W159" s="153">
        <f>V159*K159</f>
        <v>0</v>
      </c>
      <c r="X159" s="153">
        <v>0.26400000000000001</v>
      </c>
      <c r="Y159" s="153">
        <f>X159*K159</f>
        <v>7.92</v>
      </c>
      <c r="Z159" s="153">
        <v>0</v>
      </c>
      <c r="AA159" s="154">
        <f>Z159*K159</f>
        <v>0</v>
      </c>
      <c r="AR159" s="19" t="s">
        <v>376</v>
      </c>
      <c r="AT159" s="19" t="s">
        <v>435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1649</v>
      </c>
    </row>
    <row r="160" spans="2:65" s="1" customFormat="1" ht="31.5" customHeight="1" x14ac:dyDescent="0.3">
      <c r="B160" s="146"/>
      <c r="C160" s="147">
        <v>30</v>
      </c>
      <c r="D160" s="147" t="s">
        <v>314</v>
      </c>
      <c r="E160" s="148" t="s">
        <v>467</v>
      </c>
      <c r="F160" s="245" t="s">
        <v>468</v>
      </c>
      <c r="G160" s="245"/>
      <c r="H160" s="245"/>
      <c r="I160" s="245"/>
      <c r="J160" s="149" t="s">
        <v>462</v>
      </c>
      <c r="K160" s="150">
        <v>30</v>
      </c>
      <c r="L160" s="246">
        <v>0</v>
      </c>
      <c r="M160" s="246"/>
      <c r="N160" s="246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0.40300000000000002</v>
      </c>
      <c r="W160" s="153">
        <f>V160*K160</f>
        <v>12.09</v>
      </c>
      <c r="X160" s="153">
        <v>1.6000000000000001E-4</v>
      </c>
      <c r="Y160" s="153">
        <f>X160*K160</f>
        <v>4.8000000000000004E-3</v>
      </c>
      <c r="Z160" s="153">
        <v>0</v>
      </c>
      <c r="AA160" s="154">
        <f>Z160*K160</f>
        <v>0</v>
      </c>
      <c r="AR160" s="19" t="s">
        <v>318</v>
      </c>
      <c r="AT160" s="19" t="s">
        <v>314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1650</v>
      </c>
    </row>
    <row r="161" spans="2:65" s="1" customFormat="1" ht="22.5" customHeight="1" x14ac:dyDescent="0.3">
      <c r="B161" s="146"/>
      <c r="C161" s="147">
        <v>31</v>
      </c>
      <c r="D161" s="147" t="s">
        <v>314</v>
      </c>
      <c r="E161" s="148" t="s">
        <v>470</v>
      </c>
      <c r="F161" s="245" t="s">
        <v>471</v>
      </c>
      <c r="G161" s="245"/>
      <c r="H161" s="245"/>
      <c r="I161" s="245"/>
      <c r="J161" s="149" t="s">
        <v>396</v>
      </c>
      <c r="K161" s="150">
        <v>4116</v>
      </c>
      <c r="L161" s="246">
        <v>0</v>
      </c>
      <c r="M161" s="246"/>
      <c r="N161" s="246">
        <f>ROUND(L161*K161,2)</f>
        <v>0</v>
      </c>
      <c r="O161" s="246"/>
      <c r="P161" s="246"/>
      <c r="Q161" s="246"/>
      <c r="R161" s="151"/>
      <c r="T161" s="152" t="s">
        <v>5</v>
      </c>
      <c r="U161" s="42" t="s">
        <v>39</v>
      </c>
      <c r="V161" s="153">
        <v>2.7E-2</v>
      </c>
      <c r="W161" s="153">
        <f>V161*K161</f>
        <v>111.13200000000001</v>
      </c>
      <c r="X161" s="153">
        <v>1.2999999999999999E-4</v>
      </c>
      <c r="Y161" s="153">
        <f>X161*K161</f>
        <v>0.53508</v>
      </c>
      <c r="Z161" s="153">
        <v>0</v>
      </c>
      <c r="AA161" s="154">
        <f>Z161*K161</f>
        <v>0</v>
      </c>
      <c r="AR161" s="19" t="s">
        <v>318</v>
      </c>
      <c r="AT161" s="19" t="s">
        <v>314</v>
      </c>
      <c r="AU161" s="19" t="s">
        <v>86</v>
      </c>
      <c r="AY161" s="19" t="s">
        <v>313</v>
      </c>
      <c r="BE161" s="155">
        <f>IF(U161="základní",N161,0)</f>
        <v>0</v>
      </c>
      <c r="BF161" s="155">
        <f>IF(U161="snížená",N161,0)</f>
        <v>0</v>
      </c>
      <c r="BG161" s="155">
        <f>IF(U161="zákl. přenesená",N161,0)</f>
        <v>0</v>
      </c>
      <c r="BH161" s="155">
        <f>IF(U161="sníž. přenesená",N161,0)</f>
        <v>0</v>
      </c>
      <c r="BI161" s="155">
        <f>IF(U161="nulová",N161,0)</f>
        <v>0</v>
      </c>
      <c r="BJ161" s="19" t="s">
        <v>81</v>
      </c>
      <c r="BK161" s="155">
        <f>ROUND(L161*K161,2)</f>
        <v>0</v>
      </c>
      <c r="BL161" s="19" t="s">
        <v>318</v>
      </c>
      <c r="BM161" s="19" t="s">
        <v>1651</v>
      </c>
    </row>
    <row r="162" spans="2:65" s="10" customFormat="1" ht="29.85" customHeight="1" x14ac:dyDescent="0.3">
      <c r="B162" s="135"/>
      <c r="C162" s="136"/>
      <c r="D162" s="145" t="s">
        <v>385</v>
      </c>
      <c r="E162" s="145"/>
      <c r="F162" s="145"/>
      <c r="G162" s="145"/>
      <c r="H162" s="145"/>
      <c r="I162" s="145"/>
      <c r="J162" s="145"/>
      <c r="K162" s="145"/>
      <c r="L162" s="145"/>
      <c r="M162" s="145"/>
      <c r="N162" s="281">
        <f>BK162</f>
        <v>0</v>
      </c>
      <c r="O162" s="282"/>
      <c r="P162" s="282"/>
      <c r="Q162" s="282"/>
      <c r="R162" s="138"/>
      <c r="T162" s="139"/>
      <c r="U162" s="136"/>
      <c r="V162" s="136"/>
      <c r="W162" s="140">
        <f>SUM(W163:W163)</f>
        <v>0</v>
      </c>
      <c r="X162" s="136"/>
      <c r="Y162" s="140">
        <f>SUM(Y163:Y163)</f>
        <v>0</v>
      </c>
      <c r="Z162" s="136"/>
      <c r="AA162" s="141">
        <f>SUM(AA163:AA163)</f>
        <v>0</v>
      </c>
      <c r="AR162" s="142" t="s">
        <v>81</v>
      </c>
      <c r="AT162" s="143" t="s">
        <v>73</v>
      </c>
      <c r="AU162" s="143" t="s">
        <v>81</v>
      </c>
      <c r="AY162" s="142" t="s">
        <v>313</v>
      </c>
      <c r="BK162" s="144">
        <f>SUM(BK163:BK163)</f>
        <v>0</v>
      </c>
    </row>
    <row r="163" spans="2:65" s="1" customFormat="1" ht="57" customHeight="1" x14ac:dyDescent="0.3">
      <c r="B163" s="146"/>
      <c r="C163" s="147">
        <v>32</v>
      </c>
      <c r="D163" s="147" t="s">
        <v>314</v>
      </c>
      <c r="E163" s="148" t="s">
        <v>474</v>
      </c>
      <c r="F163" s="245" t="s">
        <v>475</v>
      </c>
      <c r="G163" s="245"/>
      <c r="H163" s="245"/>
      <c r="I163" s="245"/>
      <c r="J163" s="149" t="s">
        <v>396</v>
      </c>
      <c r="K163" s="150">
        <v>20</v>
      </c>
      <c r="L163" s="246">
        <v>0</v>
      </c>
      <c r="M163" s="246"/>
      <c r="N163" s="246">
        <f>ROUND(L163*K163,2)</f>
        <v>0</v>
      </c>
      <c r="O163" s="246"/>
      <c r="P163" s="246"/>
      <c r="Q163" s="246"/>
      <c r="R163" s="151"/>
      <c r="T163" s="152" t="s">
        <v>5</v>
      </c>
      <c r="U163" s="42" t="s">
        <v>39</v>
      </c>
      <c r="V163" s="153">
        <v>0</v>
      </c>
      <c r="W163" s="153">
        <f>V163*K163</f>
        <v>0</v>
      </c>
      <c r="X163" s="153">
        <v>0</v>
      </c>
      <c r="Y163" s="153">
        <f>X163*K163</f>
        <v>0</v>
      </c>
      <c r="Z163" s="153">
        <v>0</v>
      </c>
      <c r="AA163" s="154">
        <f>Z163*K163</f>
        <v>0</v>
      </c>
      <c r="AR163" s="19" t="s">
        <v>318</v>
      </c>
      <c r="AT163" s="19" t="s">
        <v>314</v>
      </c>
      <c r="AU163" s="19" t="s">
        <v>86</v>
      </c>
      <c r="AY163" s="19" t="s">
        <v>313</v>
      </c>
      <c r="BE163" s="155">
        <f>IF(U163="základní",N163,0)</f>
        <v>0</v>
      </c>
      <c r="BF163" s="155">
        <f>IF(U163="snížená",N163,0)</f>
        <v>0</v>
      </c>
      <c r="BG163" s="155">
        <f>IF(U163="zákl. přenesená",N163,0)</f>
        <v>0</v>
      </c>
      <c r="BH163" s="155">
        <f>IF(U163="sníž. přenesená",N163,0)</f>
        <v>0</v>
      </c>
      <c r="BI163" s="155">
        <f>IF(U163="nulová",N163,0)</f>
        <v>0</v>
      </c>
      <c r="BJ163" s="19" t="s">
        <v>81</v>
      </c>
      <c r="BK163" s="155">
        <f>ROUND(L163*K163,2)</f>
        <v>0</v>
      </c>
      <c r="BL163" s="19" t="s">
        <v>318</v>
      </c>
      <c r="BM163" s="19" t="s">
        <v>1652</v>
      </c>
    </row>
    <row r="164" spans="2:65" s="10" customFormat="1" ht="29.85" customHeight="1" x14ac:dyDescent="0.3">
      <c r="B164" s="135"/>
      <c r="C164" s="136"/>
      <c r="D164" s="145" t="s">
        <v>386</v>
      </c>
      <c r="E164" s="145"/>
      <c r="F164" s="145"/>
      <c r="G164" s="145"/>
      <c r="H164" s="145"/>
      <c r="I164" s="145"/>
      <c r="J164" s="145"/>
      <c r="K164" s="145"/>
      <c r="L164" s="145"/>
      <c r="M164" s="145"/>
      <c r="N164" s="281">
        <f>BK164</f>
        <v>0</v>
      </c>
      <c r="O164" s="282"/>
      <c r="P164" s="282"/>
      <c r="Q164" s="282"/>
      <c r="R164" s="138"/>
      <c r="T164" s="139"/>
      <c r="U164" s="136"/>
      <c r="V164" s="136"/>
      <c r="W164" s="140">
        <f>SUM(W165:W171)</f>
        <v>5.1050000000000004</v>
      </c>
      <c r="X164" s="136"/>
      <c r="Y164" s="140">
        <f>SUM(Y165:Y171)</f>
        <v>0</v>
      </c>
      <c r="Z164" s="136"/>
      <c r="AA164" s="141">
        <f>SUM(AA165:AA171)</f>
        <v>0</v>
      </c>
      <c r="AR164" s="142" t="s">
        <v>81</v>
      </c>
      <c r="AT164" s="143" t="s">
        <v>73</v>
      </c>
      <c r="AU164" s="143" t="s">
        <v>81</v>
      </c>
      <c r="AY164" s="142" t="s">
        <v>313</v>
      </c>
      <c r="BK164" s="144">
        <f>SUM(BK165:BK171)</f>
        <v>0</v>
      </c>
    </row>
    <row r="165" spans="2:65" s="1" customFormat="1" ht="31.5" customHeight="1" x14ac:dyDescent="0.3">
      <c r="B165" s="146"/>
      <c r="C165" s="147">
        <v>33</v>
      </c>
      <c r="D165" s="147" t="s">
        <v>314</v>
      </c>
      <c r="E165" s="148" t="s">
        <v>476</v>
      </c>
      <c r="F165" s="245" t="s">
        <v>477</v>
      </c>
      <c r="G165" s="245"/>
      <c r="H165" s="245"/>
      <c r="I165" s="245"/>
      <c r="J165" s="149" t="s">
        <v>379</v>
      </c>
      <c r="K165" s="150">
        <v>5</v>
      </c>
      <c r="L165" s="246">
        <v>0</v>
      </c>
      <c r="M165" s="246"/>
      <c r="N165" s="246">
        <f t="shared" ref="N165:N171" si="10">ROUND(L165*K165,2)</f>
        <v>0</v>
      </c>
      <c r="O165" s="246"/>
      <c r="P165" s="246"/>
      <c r="Q165" s="246"/>
      <c r="R165" s="151"/>
      <c r="T165" s="152" t="s">
        <v>5</v>
      </c>
      <c r="U165" s="42" t="s">
        <v>39</v>
      </c>
      <c r="V165" s="153">
        <v>0</v>
      </c>
      <c r="W165" s="153">
        <f>V165*K165</f>
        <v>0</v>
      </c>
      <c r="X165" s="153">
        <v>0</v>
      </c>
      <c r="Y165" s="153">
        <f>X165*K165</f>
        <v>0</v>
      </c>
      <c r="Z165" s="153">
        <v>0</v>
      </c>
      <c r="AA165" s="154">
        <f>Z165*K165</f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>IF(U165="základní",N165,0)</f>
        <v>0</v>
      </c>
      <c r="BF165" s="155">
        <f>IF(U165="snížená",N165,0)</f>
        <v>0</v>
      </c>
      <c r="BG165" s="155">
        <f>IF(U165="zákl. přenesená",N165,0)</f>
        <v>0</v>
      </c>
      <c r="BH165" s="155">
        <f>IF(U165="sníž. přenesená",N165,0)</f>
        <v>0</v>
      </c>
      <c r="BI165" s="155">
        <f>IF(U165="nulová",N165,0)</f>
        <v>0</v>
      </c>
      <c r="BJ165" s="19" t="s">
        <v>81</v>
      </c>
      <c r="BK165" s="155">
        <f>ROUND(L165*K165,2)</f>
        <v>0</v>
      </c>
      <c r="BL165" s="19" t="s">
        <v>318</v>
      </c>
      <c r="BM165" s="19" t="s">
        <v>1653</v>
      </c>
    </row>
    <row r="166" spans="2:65" s="1" customFormat="1" ht="44.25" customHeight="1" x14ac:dyDescent="0.3">
      <c r="B166" s="146"/>
      <c r="C166" s="147">
        <v>34</v>
      </c>
      <c r="D166" s="147" t="s">
        <v>314</v>
      </c>
      <c r="E166" s="148" t="s">
        <v>1329</v>
      </c>
      <c r="F166" s="245" t="s">
        <v>1330</v>
      </c>
      <c r="G166" s="245"/>
      <c r="H166" s="245"/>
      <c r="I166" s="245"/>
      <c r="J166" s="149" t="s">
        <v>379</v>
      </c>
      <c r="K166" s="150">
        <v>5</v>
      </c>
      <c r="L166" s="246">
        <v>0</v>
      </c>
      <c r="M166" s="246"/>
      <c r="N166" s="246">
        <f t="shared" si="10"/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0</v>
      </c>
      <c r="W166" s="153">
        <f t="shared" ref="W166:W171" si="11">V166*K166</f>
        <v>0</v>
      </c>
      <c r="X166" s="153">
        <v>0</v>
      </c>
      <c r="Y166" s="153">
        <f t="shared" ref="Y166:Y171" si="12">X166*K166</f>
        <v>0</v>
      </c>
      <c r="Z166" s="153">
        <v>0</v>
      </c>
      <c r="AA166" s="154">
        <f t="shared" ref="AA166:AA171" si="13">Z166*K166</f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ref="BE166:BE171" si="14">IF(U166="základní",N166,0)</f>
        <v>0</v>
      </c>
      <c r="BF166" s="155">
        <f t="shared" ref="BF166:BF171" si="15">IF(U166="snížená",N166,0)</f>
        <v>0</v>
      </c>
      <c r="BG166" s="155">
        <f t="shared" ref="BG166:BG171" si="16">IF(U166="zákl. přenesená",N166,0)</f>
        <v>0</v>
      </c>
      <c r="BH166" s="155">
        <f t="shared" ref="BH166:BH171" si="17">IF(U166="sníž. přenesená",N166,0)</f>
        <v>0</v>
      </c>
      <c r="BI166" s="155">
        <f t="shared" ref="BI166:BI171" si="18">IF(U166="nulová",N166,0)</f>
        <v>0</v>
      </c>
      <c r="BJ166" s="19" t="s">
        <v>81</v>
      </c>
      <c r="BK166" s="155">
        <f t="shared" ref="BK166:BK171" si="19">ROUND(L166*K166,2)</f>
        <v>0</v>
      </c>
      <c r="BL166" s="19" t="s">
        <v>318</v>
      </c>
      <c r="BM166" s="19" t="s">
        <v>1859</v>
      </c>
    </row>
    <row r="167" spans="2:65" s="1" customFormat="1" ht="31.5" customHeight="1" x14ac:dyDescent="0.3">
      <c r="B167" s="146"/>
      <c r="C167" s="147">
        <v>35</v>
      </c>
      <c r="D167" s="147" t="s">
        <v>314</v>
      </c>
      <c r="E167" s="148" t="s">
        <v>478</v>
      </c>
      <c r="F167" s="245" t="s">
        <v>479</v>
      </c>
      <c r="G167" s="245"/>
      <c r="H167" s="245"/>
      <c r="I167" s="245"/>
      <c r="J167" s="149" t="s">
        <v>379</v>
      </c>
      <c r="K167" s="150">
        <v>5</v>
      </c>
      <c r="L167" s="246">
        <v>0</v>
      </c>
      <c r="M167" s="246"/>
      <c r="N167" s="246">
        <f t="shared" si="10"/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0.03</v>
      </c>
      <c r="W167" s="153">
        <f t="shared" si="11"/>
        <v>0.15</v>
      </c>
      <c r="X167" s="153">
        <v>0</v>
      </c>
      <c r="Y167" s="153">
        <f t="shared" si="12"/>
        <v>0</v>
      </c>
      <c r="Z167" s="153">
        <v>0</v>
      </c>
      <c r="AA167" s="154">
        <f t="shared" si="13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4"/>
        <v>0</v>
      </c>
      <c r="BF167" s="155">
        <f t="shared" si="15"/>
        <v>0</v>
      </c>
      <c r="BG167" s="155">
        <f t="shared" si="16"/>
        <v>0</v>
      </c>
      <c r="BH167" s="155">
        <f t="shared" si="17"/>
        <v>0</v>
      </c>
      <c r="BI167" s="155">
        <f t="shared" si="18"/>
        <v>0</v>
      </c>
      <c r="BJ167" s="19" t="s">
        <v>81</v>
      </c>
      <c r="BK167" s="155">
        <f t="shared" si="19"/>
        <v>0</v>
      </c>
      <c r="BL167" s="19" t="s">
        <v>318</v>
      </c>
      <c r="BM167" s="19" t="s">
        <v>1860</v>
      </c>
    </row>
    <row r="168" spans="2:65" s="1" customFormat="1" ht="31.5" customHeight="1" x14ac:dyDescent="0.3">
      <c r="B168" s="146"/>
      <c r="C168" s="147">
        <v>36</v>
      </c>
      <c r="D168" s="147" t="s">
        <v>314</v>
      </c>
      <c r="E168" s="148" t="s">
        <v>480</v>
      </c>
      <c r="F168" s="245" t="s">
        <v>481</v>
      </c>
      <c r="G168" s="245"/>
      <c r="H168" s="245"/>
      <c r="I168" s="245"/>
      <c r="J168" s="149" t="s">
        <v>379</v>
      </c>
      <c r="K168" s="150">
        <v>5</v>
      </c>
      <c r="L168" s="246">
        <v>0</v>
      </c>
      <c r="M168" s="246"/>
      <c r="N168" s="246">
        <f t="shared" si="10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2E-3</v>
      </c>
      <c r="W168" s="153">
        <f t="shared" si="11"/>
        <v>0.01</v>
      </c>
      <c r="X168" s="153">
        <v>0</v>
      </c>
      <c r="Y168" s="153">
        <f t="shared" si="12"/>
        <v>0</v>
      </c>
      <c r="Z168" s="153">
        <v>0</v>
      </c>
      <c r="AA168" s="154">
        <f t="shared" si="13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4"/>
        <v>0</v>
      </c>
      <c r="BF168" s="155">
        <f t="shared" si="15"/>
        <v>0</v>
      </c>
      <c r="BG168" s="155">
        <f t="shared" si="16"/>
        <v>0</v>
      </c>
      <c r="BH168" s="155">
        <f t="shared" si="17"/>
        <v>0</v>
      </c>
      <c r="BI168" s="155">
        <f t="shared" si="18"/>
        <v>0</v>
      </c>
      <c r="BJ168" s="19" t="s">
        <v>81</v>
      </c>
      <c r="BK168" s="155">
        <f t="shared" si="19"/>
        <v>0</v>
      </c>
      <c r="BL168" s="19" t="s">
        <v>318</v>
      </c>
      <c r="BM168" s="19" t="s">
        <v>1861</v>
      </c>
    </row>
    <row r="169" spans="2:65" s="1" customFormat="1" ht="31.5" customHeight="1" x14ac:dyDescent="0.3">
      <c r="B169" s="146"/>
      <c r="C169" s="147">
        <v>37</v>
      </c>
      <c r="D169" s="147" t="s">
        <v>314</v>
      </c>
      <c r="E169" s="148" t="s">
        <v>482</v>
      </c>
      <c r="F169" s="245" t="s">
        <v>483</v>
      </c>
      <c r="G169" s="245"/>
      <c r="H169" s="245"/>
      <c r="I169" s="245"/>
      <c r="J169" s="149" t="s">
        <v>379</v>
      </c>
      <c r="K169" s="150">
        <v>5</v>
      </c>
      <c r="L169" s="246">
        <v>0</v>
      </c>
      <c r="M169" s="246"/>
      <c r="N169" s="246">
        <f t="shared" si="10"/>
        <v>0</v>
      </c>
      <c r="O169" s="246"/>
      <c r="P169" s="246"/>
      <c r="Q169" s="246"/>
      <c r="R169" s="151"/>
      <c r="T169" s="152" t="s">
        <v>5</v>
      </c>
      <c r="U169" s="42" t="s">
        <v>39</v>
      </c>
      <c r="V169" s="153">
        <v>3.2000000000000001E-2</v>
      </c>
      <c r="W169" s="153">
        <f t="shared" si="11"/>
        <v>0.16</v>
      </c>
      <c r="X169" s="153">
        <v>0</v>
      </c>
      <c r="Y169" s="153">
        <f t="shared" si="12"/>
        <v>0</v>
      </c>
      <c r="Z169" s="153">
        <v>0</v>
      </c>
      <c r="AA169" s="154">
        <f t="shared" si="13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4"/>
        <v>0</v>
      </c>
      <c r="BF169" s="155">
        <f t="shared" si="15"/>
        <v>0</v>
      </c>
      <c r="BG169" s="155">
        <f t="shared" si="16"/>
        <v>0</v>
      </c>
      <c r="BH169" s="155">
        <f t="shared" si="17"/>
        <v>0</v>
      </c>
      <c r="BI169" s="155">
        <f t="shared" si="18"/>
        <v>0</v>
      </c>
      <c r="BJ169" s="19" t="s">
        <v>81</v>
      </c>
      <c r="BK169" s="155">
        <f t="shared" si="19"/>
        <v>0</v>
      </c>
      <c r="BL169" s="19" t="s">
        <v>318</v>
      </c>
      <c r="BM169" s="19" t="s">
        <v>1862</v>
      </c>
    </row>
    <row r="170" spans="2:65" s="1" customFormat="1" ht="31.5" customHeight="1" x14ac:dyDescent="0.3">
      <c r="B170" s="146"/>
      <c r="C170" s="147">
        <v>38</v>
      </c>
      <c r="D170" s="147" t="s">
        <v>314</v>
      </c>
      <c r="E170" s="148" t="s">
        <v>484</v>
      </c>
      <c r="F170" s="245" t="s">
        <v>485</v>
      </c>
      <c r="G170" s="245"/>
      <c r="H170" s="245"/>
      <c r="I170" s="245"/>
      <c r="J170" s="149" t="s">
        <v>379</v>
      </c>
      <c r="K170" s="150">
        <v>5</v>
      </c>
      <c r="L170" s="246">
        <v>0</v>
      </c>
      <c r="M170" s="246"/>
      <c r="N170" s="246">
        <f t="shared" si="10"/>
        <v>0</v>
      </c>
      <c r="O170" s="246"/>
      <c r="P170" s="246"/>
      <c r="Q170" s="246"/>
      <c r="R170" s="151"/>
      <c r="T170" s="152" t="s">
        <v>5</v>
      </c>
      <c r="U170" s="42" t="s">
        <v>39</v>
      </c>
      <c r="V170" s="153">
        <v>3.0000000000000001E-3</v>
      </c>
      <c r="W170" s="153">
        <f t="shared" si="11"/>
        <v>1.4999999999999999E-2</v>
      </c>
      <c r="X170" s="153">
        <v>0</v>
      </c>
      <c r="Y170" s="153">
        <f t="shared" si="12"/>
        <v>0</v>
      </c>
      <c r="Z170" s="153">
        <v>0</v>
      </c>
      <c r="AA170" s="154">
        <f t="shared" si="13"/>
        <v>0</v>
      </c>
      <c r="AR170" s="19" t="s">
        <v>318</v>
      </c>
      <c r="AT170" s="19" t="s">
        <v>314</v>
      </c>
      <c r="AU170" s="19" t="s">
        <v>86</v>
      </c>
      <c r="AY170" s="19" t="s">
        <v>313</v>
      </c>
      <c r="BE170" s="155">
        <f t="shared" si="14"/>
        <v>0</v>
      </c>
      <c r="BF170" s="155">
        <f t="shared" si="15"/>
        <v>0</v>
      </c>
      <c r="BG170" s="155">
        <f t="shared" si="16"/>
        <v>0</v>
      </c>
      <c r="BH170" s="155">
        <f t="shared" si="17"/>
        <v>0</v>
      </c>
      <c r="BI170" s="155">
        <f t="shared" si="18"/>
        <v>0</v>
      </c>
      <c r="BJ170" s="19" t="s">
        <v>81</v>
      </c>
      <c r="BK170" s="155">
        <f t="shared" si="19"/>
        <v>0</v>
      </c>
      <c r="BL170" s="19" t="s">
        <v>318</v>
      </c>
      <c r="BM170" s="19" t="s">
        <v>1863</v>
      </c>
    </row>
    <row r="171" spans="2:65" s="1" customFormat="1" ht="31.5" customHeight="1" x14ac:dyDescent="0.3">
      <c r="B171" s="146"/>
      <c r="C171" s="147">
        <v>39</v>
      </c>
      <c r="D171" s="147" t="s">
        <v>314</v>
      </c>
      <c r="E171" s="148" t="s">
        <v>486</v>
      </c>
      <c r="F171" s="245" t="s">
        <v>487</v>
      </c>
      <c r="G171" s="245"/>
      <c r="H171" s="245"/>
      <c r="I171" s="245"/>
      <c r="J171" s="149" t="s">
        <v>379</v>
      </c>
      <c r="K171" s="150">
        <v>30</v>
      </c>
      <c r="L171" s="246">
        <v>0</v>
      </c>
      <c r="M171" s="246"/>
      <c r="N171" s="246">
        <f t="shared" si="10"/>
        <v>0</v>
      </c>
      <c r="O171" s="246"/>
      <c r="P171" s="246"/>
      <c r="Q171" s="246"/>
      <c r="R171" s="151"/>
      <c r="T171" s="152" t="s">
        <v>5</v>
      </c>
      <c r="U171" s="42" t="s">
        <v>39</v>
      </c>
      <c r="V171" s="153">
        <v>0.159</v>
      </c>
      <c r="W171" s="153">
        <f t="shared" si="11"/>
        <v>4.7700000000000005</v>
      </c>
      <c r="X171" s="153">
        <v>0</v>
      </c>
      <c r="Y171" s="153">
        <f t="shared" si="12"/>
        <v>0</v>
      </c>
      <c r="Z171" s="153">
        <v>0</v>
      </c>
      <c r="AA171" s="154">
        <f t="shared" si="13"/>
        <v>0</v>
      </c>
      <c r="AR171" s="19" t="s">
        <v>318</v>
      </c>
      <c r="AT171" s="19" t="s">
        <v>314</v>
      </c>
      <c r="AU171" s="19" t="s">
        <v>86</v>
      </c>
      <c r="AY171" s="19" t="s">
        <v>313</v>
      </c>
      <c r="BE171" s="155">
        <f t="shared" si="14"/>
        <v>0</v>
      </c>
      <c r="BF171" s="155">
        <f t="shared" si="15"/>
        <v>0</v>
      </c>
      <c r="BG171" s="155">
        <f t="shared" si="16"/>
        <v>0</v>
      </c>
      <c r="BH171" s="155">
        <f t="shared" si="17"/>
        <v>0</v>
      </c>
      <c r="BI171" s="155">
        <f t="shared" si="18"/>
        <v>0</v>
      </c>
      <c r="BJ171" s="19" t="s">
        <v>81</v>
      </c>
      <c r="BK171" s="155">
        <f t="shared" si="19"/>
        <v>0</v>
      </c>
      <c r="BL171" s="19" t="s">
        <v>318</v>
      </c>
      <c r="BM171" s="19" t="s">
        <v>1654</v>
      </c>
    </row>
    <row r="172" spans="2:65" s="10" customFormat="1" ht="37.35" customHeight="1" x14ac:dyDescent="0.35">
      <c r="B172" s="135"/>
      <c r="C172" s="136"/>
      <c r="D172" s="137" t="s">
        <v>296</v>
      </c>
      <c r="E172" s="137"/>
      <c r="F172" s="137"/>
      <c r="G172" s="137"/>
      <c r="H172" s="137"/>
      <c r="I172" s="137"/>
      <c r="J172" s="137"/>
      <c r="K172" s="137"/>
      <c r="L172" s="137"/>
      <c r="M172" s="137"/>
      <c r="N172" s="267">
        <f>BK172</f>
        <v>0</v>
      </c>
      <c r="O172" s="268"/>
      <c r="P172" s="268"/>
      <c r="Q172" s="268"/>
      <c r="R172" s="138"/>
      <c r="T172" s="139"/>
      <c r="U172" s="136"/>
      <c r="V172" s="136"/>
      <c r="W172" s="140">
        <f>W173</f>
        <v>7848.6779999999981</v>
      </c>
      <c r="X172" s="136"/>
      <c r="Y172" s="140">
        <f>Y173</f>
        <v>261.54290000000009</v>
      </c>
      <c r="Z172" s="136"/>
      <c r="AA172" s="141">
        <f>AA173</f>
        <v>0</v>
      </c>
      <c r="AR172" s="142" t="s">
        <v>210</v>
      </c>
      <c r="AT172" s="143" t="s">
        <v>73</v>
      </c>
      <c r="AU172" s="143" t="s">
        <v>74</v>
      </c>
      <c r="AY172" s="142" t="s">
        <v>313</v>
      </c>
      <c r="BK172" s="144">
        <f>BK173</f>
        <v>0</v>
      </c>
    </row>
    <row r="173" spans="2:65" s="10" customFormat="1" ht="19.899999999999999" customHeight="1" x14ac:dyDescent="0.3">
      <c r="B173" s="135"/>
      <c r="C173" s="136"/>
      <c r="D173" s="145" t="s">
        <v>297</v>
      </c>
      <c r="E173" s="145"/>
      <c r="F173" s="145"/>
      <c r="G173" s="145"/>
      <c r="H173" s="145"/>
      <c r="I173" s="145"/>
      <c r="J173" s="145"/>
      <c r="K173" s="145"/>
      <c r="L173" s="145"/>
      <c r="M173" s="145"/>
      <c r="N173" s="269">
        <f>BK173</f>
        <v>0</v>
      </c>
      <c r="O173" s="270"/>
      <c r="P173" s="270"/>
      <c r="Q173" s="270"/>
      <c r="R173" s="138"/>
      <c r="T173" s="139"/>
      <c r="U173" s="136"/>
      <c r="V173" s="136"/>
      <c r="W173" s="140">
        <f>SUM(W174:W222)</f>
        <v>7848.6779999999981</v>
      </c>
      <c r="X173" s="136"/>
      <c r="Y173" s="140">
        <f>SUM(Y174:Y222)</f>
        <v>261.54290000000009</v>
      </c>
      <c r="Z173" s="136"/>
      <c r="AA173" s="141">
        <f>SUM(AA174:AA222)</f>
        <v>0</v>
      </c>
      <c r="AR173" s="142" t="s">
        <v>210</v>
      </c>
      <c r="AT173" s="143" t="s">
        <v>73</v>
      </c>
      <c r="AU173" s="143" t="s">
        <v>81</v>
      </c>
      <c r="AY173" s="142" t="s">
        <v>313</v>
      </c>
      <c r="BK173" s="144">
        <f>SUM(BK174:BK222)</f>
        <v>0</v>
      </c>
    </row>
    <row r="174" spans="2:65" s="1" customFormat="1" ht="31.5" customHeight="1" x14ac:dyDescent="0.3">
      <c r="B174" s="146"/>
      <c r="C174" s="147">
        <v>40</v>
      </c>
      <c r="D174" s="147" t="s">
        <v>314</v>
      </c>
      <c r="E174" s="148" t="s">
        <v>488</v>
      </c>
      <c r="F174" s="245" t="s">
        <v>1337</v>
      </c>
      <c r="G174" s="245"/>
      <c r="H174" s="245"/>
      <c r="I174" s="245"/>
      <c r="J174" s="149" t="s">
        <v>462</v>
      </c>
      <c r="K174" s="150">
        <v>4</v>
      </c>
      <c r="L174" s="246">
        <v>0</v>
      </c>
      <c r="M174" s="246"/>
      <c r="N174" s="246">
        <f t="shared" ref="N174:N182" si="20">ROUND(L174*K174,2)</f>
        <v>0</v>
      </c>
      <c r="O174" s="246"/>
      <c r="P174" s="246"/>
      <c r="Q174" s="246"/>
      <c r="R174" s="151"/>
      <c r="T174" s="152" t="s">
        <v>5</v>
      </c>
      <c r="U174" s="42" t="s">
        <v>39</v>
      </c>
      <c r="V174" s="153">
        <v>0.23799999999999999</v>
      </c>
      <c r="W174" s="153">
        <f t="shared" ref="W174:W182" si="21">V174*K174</f>
        <v>0.95199999999999996</v>
      </c>
      <c r="X174" s="153">
        <v>0</v>
      </c>
      <c r="Y174" s="153">
        <f t="shared" ref="Y174:Y182" si="22">X174*K174</f>
        <v>0</v>
      </c>
      <c r="Z174" s="153">
        <v>0</v>
      </c>
      <c r="AA174" s="154">
        <f t="shared" ref="AA174:AA182" si="23">Z174*K174</f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ref="BE174:BE182" si="24">IF(U174="základní",N174,0)</f>
        <v>0</v>
      </c>
      <c r="BF174" s="155">
        <f t="shared" ref="BF174:BF182" si="25">IF(U174="snížená",N174,0)</f>
        <v>0</v>
      </c>
      <c r="BG174" s="155">
        <f t="shared" ref="BG174:BG182" si="26">IF(U174="zákl. přenesená",N174,0)</f>
        <v>0</v>
      </c>
      <c r="BH174" s="155">
        <f t="shared" ref="BH174:BH182" si="27">IF(U174="sníž. přenesená",N174,0)</f>
        <v>0</v>
      </c>
      <c r="BI174" s="155">
        <f t="shared" ref="BI174:BI182" si="28">IF(U174="nulová",N174,0)</f>
        <v>0</v>
      </c>
      <c r="BJ174" s="19" t="s">
        <v>81</v>
      </c>
      <c r="BK174" s="155">
        <f t="shared" ref="BK174:BK182" si="29">ROUND(L174*K174,2)</f>
        <v>0</v>
      </c>
      <c r="BL174" s="19" t="s">
        <v>490</v>
      </c>
      <c r="BM174" s="19" t="s">
        <v>1655</v>
      </c>
    </row>
    <row r="175" spans="2:65" s="1" customFormat="1" ht="44.25" customHeight="1" x14ac:dyDescent="0.3">
      <c r="B175" s="146"/>
      <c r="C175" s="147">
        <v>41</v>
      </c>
      <c r="D175" s="147" t="s">
        <v>314</v>
      </c>
      <c r="E175" s="148" t="s">
        <v>1339</v>
      </c>
      <c r="F175" s="245" t="s">
        <v>1656</v>
      </c>
      <c r="G175" s="245"/>
      <c r="H175" s="245"/>
      <c r="I175" s="245"/>
      <c r="J175" s="149" t="s">
        <v>462</v>
      </c>
      <c r="K175" s="150">
        <v>2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27.716000000000001</v>
      </c>
      <c r="W175" s="153">
        <f t="shared" si="21"/>
        <v>55.432000000000002</v>
      </c>
      <c r="X175" s="153">
        <v>3.2000000000000003E-4</v>
      </c>
      <c r="Y175" s="153">
        <f t="shared" si="22"/>
        <v>6.4000000000000005E-4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1657</v>
      </c>
    </row>
    <row r="176" spans="2:65" s="1" customFormat="1" ht="31.5" customHeight="1" x14ac:dyDescent="0.3">
      <c r="B176" s="146"/>
      <c r="C176" s="147">
        <v>42</v>
      </c>
      <c r="D176" s="147" t="s">
        <v>314</v>
      </c>
      <c r="E176" s="148" t="s">
        <v>1658</v>
      </c>
      <c r="F176" s="245" t="s">
        <v>1659</v>
      </c>
      <c r="G176" s="245"/>
      <c r="H176" s="245"/>
      <c r="I176" s="245"/>
      <c r="J176" s="149" t="s">
        <v>396</v>
      </c>
      <c r="K176" s="150">
        <v>4116</v>
      </c>
      <c r="L176" s="246">
        <v>0</v>
      </c>
      <c r="M176" s="246"/>
      <c r="N176" s="246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0.623</v>
      </c>
      <c r="W176" s="153">
        <f t="shared" si="21"/>
        <v>2564.268</v>
      </c>
      <c r="X176" s="153">
        <v>3.6999999999999999E-4</v>
      </c>
      <c r="Y176" s="153">
        <f t="shared" si="22"/>
        <v>1.5229200000000001</v>
      </c>
      <c r="Z176" s="153">
        <v>0</v>
      </c>
      <c r="AA176" s="154">
        <f t="shared" si="23"/>
        <v>0</v>
      </c>
      <c r="AR176" s="19" t="s">
        <v>490</v>
      </c>
      <c r="AT176" s="19" t="s">
        <v>314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1660</v>
      </c>
    </row>
    <row r="177" spans="2:65" s="1" customFormat="1" ht="44.25" customHeight="1" x14ac:dyDescent="0.3">
      <c r="B177" s="146"/>
      <c r="C177" s="147">
        <v>43</v>
      </c>
      <c r="D177" s="167" t="s">
        <v>435</v>
      </c>
      <c r="E177" s="168" t="s">
        <v>501</v>
      </c>
      <c r="F177" s="284" t="s">
        <v>1661</v>
      </c>
      <c r="G177" s="284"/>
      <c r="H177" s="284"/>
      <c r="I177" s="284"/>
      <c r="J177" s="169" t="s">
        <v>396</v>
      </c>
      <c r="K177" s="170">
        <v>4140</v>
      </c>
      <c r="L177" s="285">
        <v>0</v>
      </c>
      <c r="M177" s="285"/>
      <c r="N177" s="285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0</v>
      </c>
      <c r="W177" s="153">
        <f t="shared" si="21"/>
        <v>0</v>
      </c>
      <c r="X177" s="153">
        <v>6.2399999999999997E-2</v>
      </c>
      <c r="Y177" s="153">
        <f t="shared" si="22"/>
        <v>258.33600000000001</v>
      </c>
      <c r="Z177" s="153">
        <v>0</v>
      </c>
      <c r="AA177" s="154">
        <f t="shared" si="23"/>
        <v>0</v>
      </c>
      <c r="AR177" s="19" t="s">
        <v>503</v>
      </c>
      <c r="AT177" s="19" t="s">
        <v>435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503</v>
      </c>
      <c r="BM177" s="19" t="s">
        <v>1662</v>
      </c>
    </row>
    <row r="178" spans="2:65" s="1" customFormat="1" ht="44.25" customHeight="1" x14ac:dyDescent="0.3">
      <c r="B178" s="146"/>
      <c r="C178" s="147">
        <v>44</v>
      </c>
      <c r="D178" s="167" t="s">
        <v>435</v>
      </c>
      <c r="E178" s="168" t="s">
        <v>505</v>
      </c>
      <c r="F178" s="284" t="s">
        <v>1663</v>
      </c>
      <c r="G178" s="284"/>
      <c r="H178" s="284"/>
      <c r="I178" s="284"/>
      <c r="J178" s="169" t="s">
        <v>396</v>
      </c>
      <c r="K178" s="170">
        <v>22</v>
      </c>
      <c r="L178" s="285">
        <v>0</v>
      </c>
      <c r="M178" s="285"/>
      <c r="N178" s="285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0</v>
      </c>
      <c r="W178" s="153">
        <f t="shared" si="21"/>
        <v>0</v>
      </c>
      <c r="X178" s="153">
        <v>6.2399999999999997E-2</v>
      </c>
      <c r="Y178" s="153">
        <f t="shared" si="22"/>
        <v>1.3728</v>
      </c>
      <c r="Z178" s="153">
        <v>0</v>
      </c>
      <c r="AA178" s="154">
        <f t="shared" si="23"/>
        <v>0</v>
      </c>
      <c r="AR178" s="19" t="s">
        <v>503</v>
      </c>
      <c r="AT178" s="19" t="s">
        <v>435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503</v>
      </c>
      <c r="BM178" s="19" t="s">
        <v>1664</v>
      </c>
    </row>
    <row r="179" spans="2:65" s="1" customFormat="1" ht="44.25" customHeight="1" x14ac:dyDescent="0.3">
      <c r="B179" s="146"/>
      <c r="C179" s="147">
        <v>45</v>
      </c>
      <c r="D179" s="147" t="s">
        <v>314</v>
      </c>
      <c r="E179" s="148" t="s">
        <v>508</v>
      </c>
      <c r="F179" s="245" t="s">
        <v>1922</v>
      </c>
      <c r="G179" s="245"/>
      <c r="H179" s="245"/>
      <c r="I179" s="245"/>
      <c r="J179" s="149" t="s">
        <v>462</v>
      </c>
      <c r="K179" s="150">
        <v>38</v>
      </c>
      <c r="L179" s="246">
        <v>0</v>
      </c>
      <c r="M179" s="246"/>
      <c r="N179" s="246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5.4720000000000004</v>
      </c>
      <c r="W179" s="153">
        <f t="shared" si="21"/>
        <v>207.93600000000001</v>
      </c>
      <c r="X179" s="153">
        <v>1.48E-3</v>
      </c>
      <c r="Y179" s="153">
        <f t="shared" si="22"/>
        <v>5.6239999999999998E-2</v>
      </c>
      <c r="Z179" s="153">
        <v>0</v>
      </c>
      <c r="AA179" s="154">
        <f t="shared" si="23"/>
        <v>0</v>
      </c>
      <c r="AR179" s="19" t="s">
        <v>490</v>
      </c>
      <c r="AT179" s="19" t="s">
        <v>314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1665</v>
      </c>
    </row>
    <row r="180" spans="2:65" s="1" customFormat="1" ht="31.5" customHeight="1" x14ac:dyDescent="0.3">
      <c r="B180" s="146"/>
      <c r="C180" s="147">
        <v>46</v>
      </c>
      <c r="D180" s="147" t="s">
        <v>314</v>
      </c>
      <c r="E180" s="148" t="s">
        <v>1666</v>
      </c>
      <c r="F180" s="245" t="s">
        <v>1667</v>
      </c>
      <c r="G180" s="245"/>
      <c r="H180" s="245"/>
      <c r="I180" s="245"/>
      <c r="J180" s="149" t="s">
        <v>462</v>
      </c>
      <c r="K180" s="150">
        <v>4</v>
      </c>
      <c r="L180" s="246">
        <v>0</v>
      </c>
      <c r="M180" s="246"/>
      <c r="N180" s="246">
        <f t="shared" si="20"/>
        <v>0</v>
      </c>
      <c r="O180" s="246"/>
      <c r="P180" s="246"/>
      <c r="Q180" s="246"/>
      <c r="R180" s="151"/>
      <c r="T180" s="152" t="s">
        <v>5</v>
      </c>
      <c r="U180" s="42" t="s">
        <v>39</v>
      </c>
      <c r="V180" s="153">
        <v>7.2960000000000003</v>
      </c>
      <c r="W180" s="153">
        <f t="shared" si="21"/>
        <v>29.184000000000001</v>
      </c>
      <c r="X180" s="153">
        <v>1.8500000000000001E-3</v>
      </c>
      <c r="Y180" s="153">
        <f t="shared" si="22"/>
        <v>7.4000000000000003E-3</v>
      </c>
      <c r="Z180" s="153">
        <v>0</v>
      </c>
      <c r="AA180" s="154">
        <f t="shared" si="23"/>
        <v>0</v>
      </c>
      <c r="AR180" s="19" t="s">
        <v>490</v>
      </c>
      <c r="AT180" s="19" t="s">
        <v>314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490</v>
      </c>
      <c r="BM180" s="19" t="s">
        <v>1668</v>
      </c>
    </row>
    <row r="181" spans="2:65" s="1" customFormat="1" ht="22.5" customHeight="1" x14ac:dyDescent="0.3">
      <c r="B181" s="146"/>
      <c r="C181" s="147">
        <v>47</v>
      </c>
      <c r="D181" s="167" t="s">
        <v>435</v>
      </c>
      <c r="E181" s="168" t="s">
        <v>1669</v>
      </c>
      <c r="F181" s="284" t="s">
        <v>1670</v>
      </c>
      <c r="G181" s="284"/>
      <c r="H181" s="284"/>
      <c r="I181" s="284"/>
      <c r="J181" s="169" t="s">
        <v>462</v>
      </c>
      <c r="K181" s="170">
        <v>1</v>
      </c>
      <c r="L181" s="285">
        <v>0</v>
      </c>
      <c r="M181" s="285"/>
      <c r="N181" s="285">
        <f t="shared" si="20"/>
        <v>0</v>
      </c>
      <c r="O181" s="246"/>
      <c r="P181" s="246"/>
      <c r="Q181" s="246"/>
      <c r="R181" s="151"/>
      <c r="T181" s="152" t="s">
        <v>5</v>
      </c>
      <c r="U181" s="42" t="s">
        <v>39</v>
      </c>
      <c r="V181" s="153">
        <v>0</v>
      </c>
      <c r="W181" s="153">
        <f t="shared" si="21"/>
        <v>0</v>
      </c>
      <c r="X181" s="153">
        <v>2.4799999999999999E-2</v>
      </c>
      <c r="Y181" s="153">
        <f t="shared" si="22"/>
        <v>2.4799999999999999E-2</v>
      </c>
      <c r="Z181" s="153">
        <v>0</v>
      </c>
      <c r="AA181" s="154">
        <f t="shared" si="23"/>
        <v>0</v>
      </c>
      <c r="AR181" s="19" t="s">
        <v>503</v>
      </c>
      <c r="AT181" s="19" t="s">
        <v>435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503</v>
      </c>
      <c r="BM181" s="19" t="s">
        <v>1671</v>
      </c>
    </row>
    <row r="182" spans="2:65" s="1" customFormat="1" ht="31.5" customHeight="1" x14ac:dyDescent="0.3">
      <c r="B182" s="146"/>
      <c r="C182" s="147">
        <v>48</v>
      </c>
      <c r="D182" s="167" t="s">
        <v>435</v>
      </c>
      <c r="E182" s="168" t="s">
        <v>1672</v>
      </c>
      <c r="F182" s="284" t="s">
        <v>1673</v>
      </c>
      <c r="G182" s="284"/>
      <c r="H182" s="284"/>
      <c r="I182" s="284"/>
      <c r="J182" s="169" t="s">
        <v>462</v>
      </c>
      <c r="K182" s="170">
        <v>1</v>
      </c>
      <c r="L182" s="285">
        <v>0</v>
      </c>
      <c r="M182" s="285"/>
      <c r="N182" s="285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0</v>
      </c>
      <c r="W182" s="153">
        <f t="shared" si="21"/>
        <v>0</v>
      </c>
      <c r="X182" s="153">
        <v>2.4799999999999999E-2</v>
      </c>
      <c r="Y182" s="153">
        <f t="shared" si="22"/>
        <v>2.4799999999999999E-2</v>
      </c>
      <c r="Z182" s="153">
        <v>0</v>
      </c>
      <c r="AA182" s="154">
        <f t="shared" si="23"/>
        <v>0</v>
      </c>
      <c r="AR182" s="19" t="s">
        <v>503</v>
      </c>
      <c r="AT182" s="19" t="s">
        <v>435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503</v>
      </c>
      <c r="BM182" s="19" t="s">
        <v>1674</v>
      </c>
    </row>
    <row r="183" spans="2:65" s="1" customFormat="1" ht="22.5" customHeight="1" x14ac:dyDescent="0.3">
      <c r="B183" s="146"/>
      <c r="C183" s="147">
        <v>49</v>
      </c>
      <c r="D183" s="147" t="s">
        <v>314</v>
      </c>
      <c r="E183" s="148" t="s">
        <v>1675</v>
      </c>
      <c r="F183" s="245" t="s">
        <v>1676</v>
      </c>
      <c r="G183" s="245"/>
      <c r="H183" s="245"/>
      <c r="I183" s="245"/>
      <c r="J183" s="149" t="s">
        <v>396</v>
      </c>
      <c r="K183" s="194">
        <v>20</v>
      </c>
      <c r="L183" s="246">
        <v>0</v>
      </c>
      <c r="M183" s="246"/>
      <c r="N183" s="246">
        <f t="shared" ref="N183:N222" si="30">ROUND(L183*K183,2)</f>
        <v>0</v>
      </c>
      <c r="O183" s="246"/>
      <c r="P183" s="246"/>
      <c r="Q183" s="246"/>
      <c r="R183" s="151"/>
      <c r="T183" s="152" t="s">
        <v>5</v>
      </c>
      <c r="U183" s="42" t="s">
        <v>39</v>
      </c>
      <c r="V183" s="153">
        <v>27.716000000000001</v>
      </c>
      <c r="W183" s="153">
        <f t="shared" ref="W183:W222" si="31">V183*K183</f>
        <v>554.32000000000005</v>
      </c>
      <c r="X183" s="153">
        <v>3.2000000000000003E-4</v>
      </c>
      <c r="Y183" s="153">
        <f t="shared" ref="Y183:Y222" si="32">X183*K183</f>
        <v>6.4000000000000003E-3</v>
      </c>
      <c r="Z183" s="153">
        <v>0</v>
      </c>
      <c r="AA183" s="154">
        <f t="shared" ref="AA183:AA222" si="33">Z183*K183</f>
        <v>0</v>
      </c>
      <c r="AR183" s="19" t="s">
        <v>490</v>
      </c>
      <c r="AT183" s="19" t="s">
        <v>314</v>
      </c>
      <c r="AU183" s="19" t="s">
        <v>86</v>
      </c>
      <c r="AY183" s="19" t="s">
        <v>313</v>
      </c>
      <c r="BE183" s="155">
        <f t="shared" ref="BE183:BE222" si="34">IF(U183="základní",N183,0)</f>
        <v>0</v>
      </c>
      <c r="BF183" s="155">
        <f t="shared" ref="BF183:BF222" si="35">IF(U183="snížená",N183,0)</f>
        <v>0</v>
      </c>
      <c r="BG183" s="155">
        <f t="shared" ref="BG183:BG222" si="36">IF(U183="zákl. přenesená",N183,0)</f>
        <v>0</v>
      </c>
      <c r="BH183" s="155">
        <f t="shared" ref="BH183:BH222" si="37">IF(U183="sníž. přenesená",N183,0)</f>
        <v>0</v>
      </c>
      <c r="BI183" s="155">
        <f t="shared" ref="BI183:BI222" si="38">IF(U183="nulová",N183,0)</f>
        <v>0</v>
      </c>
      <c r="BJ183" s="19" t="s">
        <v>81</v>
      </c>
      <c r="BK183" s="155">
        <f t="shared" ref="BK183:BK222" si="39">ROUND(L183*K183,2)</f>
        <v>0</v>
      </c>
      <c r="BL183" s="19" t="s">
        <v>490</v>
      </c>
      <c r="BM183" s="19" t="s">
        <v>1677</v>
      </c>
    </row>
    <row r="184" spans="2:65" s="1" customFormat="1" ht="31.5" customHeight="1" x14ac:dyDescent="0.3">
      <c r="B184" s="146"/>
      <c r="C184" s="147">
        <v>50</v>
      </c>
      <c r="D184" s="167" t="s">
        <v>435</v>
      </c>
      <c r="E184" s="168" t="s">
        <v>1678</v>
      </c>
      <c r="F184" s="284" t="s">
        <v>1679</v>
      </c>
      <c r="G184" s="284"/>
      <c r="H184" s="284"/>
      <c r="I184" s="284"/>
      <c r="J184" s="169" t="s">
        <v>396</v>
      </c>
      <c r="K184" s="195">
        <v>20</v>
      </c>
      <c r="L184" s="285">
        <v>0</v>
      </c>
      <c r="M184" s="285"/>
      <c r="N184" s="285">
        <f t="shared" si="30"/>
        <v>0</v>
      </c>
      <c r="O184" s="246"/>
      <c r="P184" s="246"/>
      <c r="Q184" s="246"/>
      <c r="R184" s="151"/>
      <c r="T184" s="152" t="s">
        <v>5</v>
      </c>
      <c r="U184" s="42" t="s">
        <v>39</v>
      </c>
      <c r="V184" s="153">
        <v>0</v>
      </c>
      <c r="W184" s="153">
        <f t="shared" si="31"/>
        <v>0</v>
      </c>
      <c r="X184" s="153">
        <v>0</v>
      </c>
      <c r="Y184" s="153">
        <f t="shared" si="32"/>
        <v>0</v>
      </c>
      <c r="Z184" s="153">
        <v>0</v>
      </c>
      <c r="AA184" s="154">
        <f t="shared" si="33"/>
        <v>0</v>
      </c>
      <c r="AR184" s="19" t="s">
        <v>514</v>
      </c>
      <c r="AT184" s="19" t="s">
        <v>435</v>
      </c>
      <c r="AU184" s="19" t="s">
        <v>86</v>
      </c>
      <c r="AY184" s="19" t="s">
        <v>313</v>
      </c>
      <c r="BE184" s="155">
        <f t="shared" si="34"/>
        <v>0</v>
      </c>
      <c r="BF184" s="155">
        <f t="shared" si="35"/>
        <v>0</v>
      </c>
      <c r="BG184" s="155">
        <f t="shared" si="36"/>
        <v>0</v>
      </c>
      <c r="BH184" s="155">
        <f t="shared" si="37"/>
        <v>0</v>
      </c>
      <c r="BI184" s="155">
        <f t="shared" si="38"/>
        <v>0</v>
      </c>
      <c r="BJ184" s="19" t="s">
        <v>81</v>
      </c>
      <c r="BK184" s="155">
        <f t="shared" si="39"/>
        <v>0</v>
      </c>
      <c r="BL184" s="19" t="s">
        <v>490</v>
      </c>
      <c r="BM184" s="19" t="s">
        <v>1680</v>
      </c>
    </row>
    <row r="185" spans="2:65" s="1" customFormat="1" ht="31.5" customHeight="1" x14ac:dyDescent="0.3">
      <c r="B185" s="146"/>
      <c r="C185" s="147">
        <v>51</v>
      </c>
      <c r="D185" s="167" t="s">
        <v>435</v>
      </c>
      <c r="E185" s="168" t="s">
        <v>1898</v>
      </c>
      <c r="F185" s="289" t="s">
        <v>1899</v>
      </c>
      <c r="G185" s="289"/>
      <c r="H185" s="289"/>
      <c r="I185" s="289"/>
      <c r="J185" s="169" t="s">
        <v>511</v>
      </c>
      <c r="K185" s="170">
        <v>2</v>
      </c>
      <c r="L185" s="285">
        <v>0</v>
      </c>
      <c r="M185" s="285"/>
      <c r="N185" s="285">
        <f t="shared" si="30"/>
        <v>0</v>
      </c>
      <c r="O185" s="246"/>
      <c r="P185" s="246"/>
      <c r="Q185" s="246"/>
      <c r="R185" s="151"/>
      <c r="T185" s="152" t="s">
        <v>5</v>
      </c>
      <c r="U185" s="42" t="s">
        <v>39</v>
      </c>
      <c r="V185" s="153">
        <v>0</v>
      </c>
      <c r="W185" s="153">
        <f t="shared" si="31"/>
        <v>0</v>
      </c>
      <c r="X185" s="153">
        <v>0</v>
      </c>
      <c r="Y185" s="153">
        <f t="shared" si="32"/>
        <v>0</v>
      </c>
      <c r="Z185" s="153">
        <v>0</v>
      </c>
      <c r="AA185" s="154">
        <f t="shared" si="33"/>
        <v>0</v>
      </c>
      <c r="AR185" s="19" t="s">
        <v>514</v>
      </c>
      <c r="AT185" s="19" t="s">
        <v>435</v>
      </c>
      <c r="AU185" s="19" t="s">
        <v>86</v>
      </c>
      <c r="AY185" s="19" t="s">
        <v>313</v>
      </c>
      <c r="BE185" s="155">
        <f t="shared" si="34"/>
        <v>0</v>
      </c>
      <c r="BF185" s="155">
        <f t="shared" si="35"/>
        <v>0</v>
      </c>
      <c r="BG185" s="155">
        <f t="shared" si="36"/>
        <v>0</v>
      </c>
      <c r="BH185" s="155">
        <f t="shared" si="37"/>
        <v>0</v>
      </c>
      <c r="BI185" s="155">
        <f t="shared" si="38"/>
        <v>0</v>
      </c>
      <c r="BJ185" s="19" t="s">
        <v>81</v>
      </c>
      <c r="BK185" s="155">
        <f t="shared" si="39"/>
        <v>0</v>
      </c>
      <c r="BL185" s="19" t="s">
        <v>490</v>
      </c>
      <c r="BM185" s="19" t="s">
        <v>1780</v>
      </c>
    </row>
    <row r="186" spans="2:65" s="1" customFormat="1" ht="27.75" customHeight="1" x14ac:dyDescent="0.3">
      <c r="B186" s="146"/>
      <c r="C186" s="147">
        <v>52</v>
      </c>
      <c r="D186" s="147" t="s">
        <v>314</v>
      </c>
      <c r="E186" s="148" t="s">
        <v>1896</v>
      </c>
      <c r="F186" s="261" t="s">
        <v>1897</v>
      </c>
      <c r="G186" s="262"/>
      <c r="H186" s="262"/>
      <c r="I186" s="263"/>
      <c r="J186" s="149" t="s">
        <v>462</v>
      </c>
      <c r="K186" s="150">
        <v>2</v>
      </c>
      <c r="L186" s="264">
        <v>0</v>
      </c>
      <c r="M186" s="265"/>
      <c r="N186" s="264">
        <f t="shared" si="30"/>
        <v>0</v>
      </c>
      <c r="O186" s="266"/>
      <c r="P186" s="266"/>
      <c r="Q186" s="265"/>
      <c r="R186" s="151"/>
      <c r="T186" s="152" t="s">
        <v>5</v>
      </c>
      <c r="U186" s="42" t="s">
        <v>39</v>
      </c>
      <c r="V186" s="153">
        <v>0</v>
      </c>
      <c r="W186" s="153">
        <f t="shared" si="31"/>
        <v>0</v>
      </c>
      <c r="X186" s="153">
        <v>0</v>
      </c>
      <c r="Y186" s="153">
        <f t="shared" si="32"/>
        <v>0</v>
      </c>
      <c r="Z186" s="153">
        <v>0</v>
      </c>
      <c r="AA186" s="154">
        <f t="shared" si="33"/>
        <v>0</v>
      </c>
      <c r="AR186" s="19" t="s">
        <v>490</v>
      </c>
      <c r="AT186" s="19" t="s">
        <v>314</v>
      </c>
      <c r="AU186" s="19" t="s">
        <v>86</v>
      </c>
      <c r="AY186" s="19" t="s">
        <v>313</v>
      </c>
      <c r="BE186" s="155">
        <f t="shared" si="34"/>
        <v>0</v>
      </c>
      <c r="BF186" s="155">
        <f t="shared" si="35"/>
        <v>0</v>
      </c>
      <c r="BG186" s="155">
        <f t="shared" si="36"/>
        <v>0</v>
      </c>
      <c r="BH186" s="155">
        <f t="shared" si="37"/>
        <v>0</v>
      </c>
      <c r="BI186" s="155">
        <f t="shared" si="38"/>
        <v>0</v>
      </c>
      <c r="BJ186" s="19" t="s">
        <v>81</v>
      </c>
      <c r="BK186" s="155">
        <f t="shared" si="39"/>
        <v>0</v>
      </c>
      <c r="BL186" s="19" t="s">
        <v>490</v>
      </c>
      <c r="BM186" s="19" t="s">
        <v>1781</v>
      </c>
    </row>
    <row r="187" spans="2:65" s="1" customFormat="1" ht="27.75" customHeight="1" x14ac:dyDescent="0.3">
      <c r="B187" s="146"/>
      <c r="C187" s="147">
        <v>53</v>
      </c>
      <c r="D187" s="147" t="s">
        <v>314</v>
      </c>
      <c r="E187" s="148" t="s">
        <v>1894</v>
      </c>
      <c r="F187" s="261" t="s">
        <v>1925</v>
      </c>
      <c r="G187" s="262"/>
      <c r="H187" s="262"/>
      <c r="I187" s="263"/>
      <c r="J187" s="149" t="s">
        <v>462</v>
      </c>
      <c r="K187" s="150">
        <v>18</v>
      </c>
      <c r="L187" s="264">
        <v>0</v>
      </c>
      <c r="M187" s="265"/>
      <c r="N187" s="264">
        <f t="shared" si="30"/>
        <v>0</v>
      </c>
      <c r="O187" s="266"/>
      <c r="P187" s="266"/>
      <c r="Q187" s="265"/>
      <c r="R187" s="151"/>
      <c r="T187" s="152" t="s">
        <v>5</v>
      </c>
      <c r="U187" s="42" t="s">
        <v>39</v>
      </c>
      <c r="V187" s="153">
        <v>0</v>
      </c>
      <c r="W187" s="153">
        <f t="shared" si="31"/>
        <v>0</v>
      </c>
      <c r="X187" s="153">
        <v>0</v>
      </c>
      <c r="Y187" s="153">
        <f t="shared" si="32"/>
        <v>0</v>
      </c>
      <c r="Z187" s="153">
        <v>0</v>
      </c>
      <c r="AA187" s="154">
        <f t="shared" si="33"/>
        <v>0</v>
      </c>
      <c r="AR187" s="19" t="s">
        <v>490</v>
      </c>
      <c r="AT187" s="19" t="s">
        <v>314</v>
      </c>
      <c r="AU187" s="19" t="s">
        <v>86</v>
      </c>
      <c r="AY187" s="19" t="s">
        <v>313</v>
      </c>
      <c r="BE187" s="155">
        <f t="shared" si="34"/>
        <v>0</v>
      </c>
      <c r="BF187" s="155">
        <f t="shared" si="35"/>
        <v>0</v>
      </c>
      <c r="BG187" s="155">
        <f t="shared" si="36"/>
        <v>0</v>
      </c>
      <c r="BH187" s="155">
        <f t="shared" si="37"/>
        <v>0</v>
      </c>
      <c r="BI187" s="155">
        <f t="shared" si="38"/>
        <v>0</v>
      </c>
      <c r="BJ187" s="19" t="s">
        <v>81</v>
      </c>
      <c r="BK187" s="155">
        <f t="shared" si="39"/>
        <v>0</v>
      </c>
      <c r="BL187" s="19" t="s">
        <v>490</v>
      </c>
      <c r="BM187" s="19" t="s">
        <v>1781</v>
      </c>
    </row>
    <row r="188" spans="2:65" s="1" customFormat="1" ht="27.75" customHeight="1" x14ac:dyDescent="0.3">
      <c r="B188" s="146"/>
      <c r="C188" s="147">
        <v>54</v>
      </c>
      <c r="D188" s="147" t="s">
        <v>314</v>
      </c>
      <c r="E188" s="148" t="s">
        <v>1681</v>
      </c>
      <c r="F188" s="245" t="s">
        <v>1924</v>
      </c>
      <c r="G188" s="245"/>
      <c r="H188" s="245"/>
      <c r="I188" s="245"/>
      <c r="J188" s="149" t="s">
        <v>462</v>
      </c>
      <c r="K188" s="150">
        <v>84</v>
      </c>
      <c r="L188" s="246">
        <v>0</v>
      </c>
      <c r="M188" s="246"/>
      <c r="N188" s="246">
        <f t="shared" si="3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</v>
      </c>
      <c r="W188" s="153">
        <f t="shared" si="31"/>
        <v>0</v>
      </c>
      <c r="X188" s="153">
        <v>0</v>
      </c>
      <c r="Y188" s="153">
        <f t="shared" si="32"/>
        <v>0</v>
      </c>
      <c r="Z188" s="153">
        <v>0</v>
      </c>
      <c r="AA188" s="154">
        <f t="shared" si="33"/>
        <v>0</v>
      </c>
      <c r="AR188" s="19" t="s">
        <v>490</v>
      </c>
      <c r="AT188" s="19" t="s">
        <v>314</v>
      </c>
      <c r="AU188" s="19" t="s">
        <v>86</v>
      </c>
      <c r="AY188" s="19" t="s">
        <v>313</v>
      </c>
      <c r="BE188" s="155">
        <f t="shared" si="34"/>
        <v>0</v>
      </c>
      <c r="BF188" s="155">
        <f t="shared" si="35"/>
        <v>0</v>
      </c>
      <c r="BG188" s="155">
        <f t="shared" si="36"/>
        <v>0</v>
      </c>
      <c r="BH188" s="155">
        <f t="shared" si="37"/>
        <v>0</v>
      </c>
      <c r="BI188" s="155">
        <f t="shared" si="38"/>
        <v>0</v>
      </c>
      <c r="BJ188" s="19" t="s">
        <v>81</v>
      </c>
      <c r="BK188" s="155">
        <f t="shared" si="39"/>
        <v>0</v>
      </c>
      <c r="BL188" s="19" t="s">
        <v>490</v>
      </c>
      <c r="BM188" s="19" t="s">
        <v>1683</v>
      </c>
    </row>
    <row r="189" spans="2:65" s="1" customFormat="1" ht="30" customHeight="1" x14ac:dyDescent="0.3">
      <c r="B189" s="146"/>
      <c r="C189" s="147">
        <v>55</v>
      </c>
      <c r="D189" s="167" t="s">
        <v>435</v>
      </c>
      <c r="E189" s="168" t="s">
        <v>1684</v>
      </c>
      <c r="F189" s="298" t="s">
        <v>2009</v>
      </c>
      <c r="G189" s="298"/>
      <c r="H189" s="298"/>
      <c r="I189" s="298"/>
      <c r="J189" s="169" t="s">
        <v>511</v>
      </c>
      <c r="K189" s="170">
        <v>84</v>
      </c>
      <c r="L189" s="285">
        <v>0</v>
      </c>
      <c r="M189" s="285"/>
      <c r="N189" s="285">
        <f t="shared" si="3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0</v>
      </c>
      <c r="W189" s="153">
        <f t="shared" si="31"/>
        <v>0</v>
      </c>
      <c r="X189" s="153">
        <v>0</v>
      </c>
      <c r="Y189" s="153">
        <f t="shared" si="32"/>
        <v>0</v>
      </c>
      <c r="Z189" s="153">
        <v>0</v>
      </c>
      <c r="AA189" s="154">
        <f t="shared" si="33"/>
        <v>0</v>
      </c>
      <c r="AR189" s="19" t="s">
        <v>514</v>
      </c>
      <c r="AT189" s="19" t="s">
        <v>435</v>
      </c>
      <c r="AU189" s="19" t="s">
        <v>86</v>
      </c>
      <c r="AY189" s="19" t="s">
        <v>313</v>
      </c>
      <c r="BE189" s="155">
        <f t="shared" si="34"/>
        <v>0</v>
      </c>
      <c r="BF189" s="155">
        <f t="shared" si="35"/>
        <v>0</v>
      </c>
      <c r="BG189" s="155">
        <f t="shared" si="36"/>
        <v>0</v>
      </c>
      <c r="BH189" s="155">
        <f t="shared" si="37"/>
        <v>0</v>
      </c>
      <c r="BI189" s="155">
        <f t="shared" si="38"/>
        <v>0</v>
      </c>
      <c r="BJ189" s="19" t="s">
        <v>81</v>
      </c>
      <c r="BK189" s="155">
        <f t="shared" si="39"/>
        <v>0</v>
      </c>
      <c r="BL189" s="19" t="s">
        <v>490</v>
      </c>
      <c r="BM189" s="19" t="s">
        <v>1685</v>
      </c>
    </row>
    <row r="190" spans="2:65" s="1" customFormat="1" ht="22.5" customHeight="1" x14ac:dyDescent="0.3">
      <c r="B190" s="146"/>
      <c r="C190" s="147">
        <v>56</v>
      </c>
      <c r="D190" s="147" t="s">
        <v>314</v>
      </c>
      <c r="E190" s="148" t="s">
        <v>510</v>
      </c>
      <c r="F190" s="245" t="s">
        <v>1923</v>
      </c>
      <c r="G190" s="245"/>
      <c r="H190" s="245"/>
      <c r="I190" s="245"/>
      <c r="J190" s="149" t="s">
        <v>511</v>
      </c>
      <c r="K190" s="150">
        <v>419</v>
      </c>
      <c r="L190" s="246">
        <v>0</v>
      </c>
      <c r="M190" s="246"/>
      <c r="N190" s="246">
        <f t="shared" si="3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0.23</v>
      </c>
      <c r="W190" s="153">
        <f t="shared" si="31"/>
        <v>96.37</v>
      </c>
      <c r="X190" s="153">
        <v>1.9000000000000001E-4</v>
      </c>
      <c r="Y190" s="153">
        <f t="shared" si="32"/>
        <v>7.961E-2</v>
      </c>
      <c r="Z190" s="153">
        <v>0</v>
      </c>
      <c r="AA190" s="154">
        <f t="shared" si="33"/>
        <v>0</v>
      </c>
      <c r="AR190" s="19" t="s">
        <v>490</v>
      </c>
      <c r="AT190" s="19" t="s">
        <v>314</v>
      </c>
      <c r="AU190" s="19" t="s">
        <v>86</v>
      </c>
      <c r="AY190" s="19" t="s">
        <v>313</v>
      </c>
      <c r="BE190" s="155">
        <f t="shared" si="34"/>
        <v>0</v>
      </c>
      <c r="BF190" s="155">
        <f t="shared" si="35"/>
        <v>0</v>
      </c>
      <c r="BG190" s="155">
        <f t="shared" si="36"/>
        <v>0</v>
      </c>
      <c r="BH190" s="155">
        <f t="shared" si="37"/>
        <v>0</v>
      </c>
      <c r="BI190" s="155">
        <f t="shared" si="38"/>
        <v>0</v>
      </c>
      <c r="BJ190" s="19" t="s">
        <v>81</v>
      </c>
      <c r="BK190" s="155">
        <f t="shared" si="39"/>
        <v>0</v>
      </c>
      <c r="BL190" s="19" t="s">
        <v>490</v>
      </c>
      <c r="BM190" s="19" t="s">
        <v>1686</v>
      </c>
    </row>
    <row r="191" spans="2:65" s="1" customFormat="1" ht="31.5" customHeight="1" x14ac:dyDescent="0.3">
      <c r="B191" s="146"/>
      <c r="C191" s="147">
        <v>57</v>
      </c>
      <c r="D191" s="167" t="s">
        <v>435</v>
      </c>
      <c r="E191" s="168" t="s">
        <v>513</v>
      </c>
      <c r="F191" s="284" t="s">
        <v>1071</v>
      </c>
      <c r="G191" s="284"/>
      <c r="H191" s="284"/>
      <c r="I191" s="284"/>
      <c r="J191" s="169" t="s">
        <v>511</v>
      </c>
      <c r="K191" s="170">
        <v>419</v>
      </c>
      <c r="L191" s="285">
        <v>0</v>
      </c>
      <c r="M191" s="285"/>
      <c r="N191" s="285">
        <f t="shared" si="30"/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0</v>
      </c>
      <c r="W191" s="153">
        <f t="shared" si="31"/>
        <v>0</v>
      </c>
      <c r="X191" s="153">
        <v>0</v>
      </c>
      <c r="Y191" s="153">
        <f t="shared" si="32"/>
        <v>0</v>
      </c>
      <c r="Z191" s="153">
        <v>0</v>
      </c>
      <c r="AA191" s="154">
        <f t="shared" si="33"/>
        <v>0</v>
      </c>
      <c r="AR191" s="19" t="s">
        <v>514</v>
      </c>
      <c r="AT191" s="19" t="s">
        <v>435</v>
      </c>
      <c r="AU191" s="19" t="s">
        <v>86</v>
      </c>
      <c r="AY191" s="19" t="s">
        <v>313</v>
      </c>
      <c r="BE191" s="155">
        <f t="shared" si="34"/>
        <v>0</v>
      </c>
      <c r="BF191" s="155">
        <f t="shared" si="35"/>
        <v>0</v>
      </c>
      <c r="BG191" s="155">
        <f t="shared" si="36"/>
        <v>0</v>
      </c>
      <c r="BH191" s="155">
        <f t="shared" si="37"/>
        <v>0</v>
      </c>
      <c r="BI191" s="155">
        <f t="shared" si="38"/>
        <v>0</v>
      </c>
      <c r="BJ191" s="19" t="s">
        <v>81</v>
      </c>
      <c r="BK191" s="155">
        <f t="shared" si="39"/>
        <v>0</v>
      </c>
      <c r="BL191" s="19" t="s">
        <v>490</v>
      </c>
      <c r="BM191" s="19" t="s">
        <v>1687</v>
      </c>
    </row>
    <row r="192" spans="2:65" s="1" customFormat="1" ht="22.5" customHeight="1" x14ac:dyDescent="0.3">
      <c r="B192" s="146"/>
      <c r="C192" s="147">
        <v>58</v>
      </c>
      <c r="D192" s="147" t="s">
        <v>314</v>
      </c>
      <c r="E192" s="148" t="s">
        <v>1688</v>
      </c>
      <c r="F192" s="245" t="s">
        <v>1353</v>
      </c>
      <c r="G192" s="245"/>
      <c r="H192" s="245"/>
      <c r="I192" s="245"/>
      <c r="J192" s="149" t="s">
        <v>511</v>
      </c>
      <c r="K192" s="150">
        <v>4</v>
      </c>
      <c r="L192" s="246">
        <v>0</v>
      </c>
      <c r="M192" s="246"/>
      <c r="N192" s="246">
        <f t="shared" si="30"/>
        <v>0</v>
      </c>
      <c r="O192" s="246"/>
      <c r="P192" s="246"/>
      <c r="Q192" s="246"/>
      <c r="R192" s="151"/>
      <c r="T192" s="152" t="s">
        <v>5</v>
      </c>
      <c r="U192" s="42" t="s">
        <v>39</v>
      </c>
      <c r="V192" s="153">
        <v>0.23</v>
      </c>
      <c r="W192" s="153">
        <f t="shared" si="31"/>
        <v>0.92</v>
      </c>
      <c r="X192" s="153">
        <v>1.9000000000000001E-4</v>
      </c>
      <c r="Y192" s="153">
        <f t="shared" si="32"/>
        <v>7.6000000000000004E-4</v>
      </c>
      <c r="Z192" s="153">
        <v>0</v>
      </c>
      <c r="AA192" s="154">
        <f t="shared" si="33"/>
        <v>0</v>
      </c>
      <c r="AR192" s="19" t="s">
        <v>490</v>
      </c>
      <c r="AT192" s="19" t="s">
        <v>314</v>
      </c>
      <c r="AU192" s="19" t="s">
        <v>86</v>
      </c>
      <c r="AY192" s="19" t="s">
        <v>313</v>
      </c>
      <c r="BE192" s="155">
        <f t="shared" si="34"/>
        <v>0</v>
      </c>
      <c r="BF192" s="155">
        <f t="shared" si="35"/>
        <v>0</v>
      </c>
      <c r="BG192" s="155">
        <f t="shared" si="36"/>
        <v>0</v>
      </c>
      <c r="BH192" s="155">
        <f t="shared" si="37"/>
        <v>0</v>
      </c>
      <c r="BI192" s="155">
        <f t="shared" si="38"/>
        <v>0</v>
      </c>
      <c r="BJ192" s="19" t="s">
        <v>81</v>
      </c>
      <c r="BK192" s="155">
        <f t="shared" si="39"/>
        <v>0</v>
      </c>
      <c r="BL192" s="19" t="s">
        <v>490</v>
      </c>
      <c r="BM192" s="19" t="s">
        <v>1689</v>
      </c>
    </row>
    <row r="193" spans="2:65" s="1" customFormat="1" ht="31.5" customHeight="1" x14ac:dyDescent="0.3">
      <c r="B193" s="146"/>
      <c r="C193" s="147">
        <v>59</v>
      </c>
      <c r="D193" s="167" t="s">
        <v>435</v>
      </c>
      <c r="E193" s="168" t="s">
        <v>1690</v>
      </c>
      <c r="F193" s="284" t="s">
        <v>1355</v>
      </c>
      <c r="G193" s="284"/>
      <c r="H193" s="284"/>
      <c r="I193" s="284"/>
      <c r="J193" s="169" t="s">
        <v>511</v>
      </c>
      <c r="K193" s="170">
        <v>4</v>
      </c>
      <c r="L193" s="285">
        <v>0</v>
      </c>
      <c r="M193" s="285"/>
      <c r="N193" s="285">
        <f t="shared" si="30"/>
        <v>0</v>
      </c>
      <c r="O193" s="246"/>
      <c r="P193" s="246"/>
      <c r="Q193" s="246"/>
      <c r="R193" s="151"/>
      <c r="T193" s="152" t="s">
        <v>5</v>
      </c>
      <c r="U193" s="42" t="s">
        <v>39</v>
      </c>
      <c r="V193" s="153">
        <v>0</v>
      </c>
      <c r="W193" s="153">
        <f t="shared" si="31"/>
        <v>0</v>
      </c>
      <c r="X193" s="153">
        <v>0</v>
      </c>
      <c r="Y193" s="153">
        <f t="shared" si="32"/>
        <v>0</v>
      </c>
      <c r="Z193" s="153">
        <v>0</v>
      </c>
      <c r="AA193" s="154">
        <f t="shared" si="33"/>
        <v>0</v>
      </c>
      <c r="AR193" s="19" t="s">
        <v>514</v>
      </c>
      <c r="AT193" s="19" t="s">
        <v>435</v>
      </c>
      <c r="AU193" s="19" t="s">
        <v>86</v>
      </c>
      <c r="AY193" s="19" t="s">
        <v>313</v>
      </c>
      <c r="BE193" s="155">
        <f t="shared" si="34"/>
        <v>0</v>
      </c>
      <c r="BF193" s="155">
        <f t="shared" si="35"/>
        <v>0</v>
      </c>
      <c r="BG193" s="155">
        <f t="shared" si="36"/>
        <v>0</v>
      </c>
      <c r="BH193" s="155">
        <f t="shared" si="37"/>
        <v>0</v>
      </c>
      <c r="BI193" s="155">
        <f t="shared" si="38"/>
        <v>0</v>
      </c>
      <c r="BJ193" s="19" t="s">
        <v>81</v>
      </c>
      <c r="BK193" s="155">
        <f t="shared" si="39"/>
        <v>0</v>
      </c>
      <c r="BL193" s="19" t="s">
        <v>490</v>
      </c>
      <c r="BM193" s="19" t="s">
        <v>1691</v>
      </c>
    </row>
    <row r="194" spans="2:65" s="1" customFormat="1" ht="31.5" customHeight="1" x14ac:dyDescent="0.3">
      <c r="B194" s="146"/>
      <c r="C194" s="147">
        <v>60</v>
      </c>
      <c r="D194" s="147" t="s">
        <v>314</v>
      </c>
      <c r="E194" s="148" t="s">
        <v>516</v>
      </c>
      <c r="F194" s="245" t="s">
        <v>517</v>
      </c>
      <c r="G194" s="245"/>
      <c r="H194" s="245"/>
      <c r="I194" s="245"/>
      <c r="J194" s="149" t="s">
        <v>387</v>
      </c>
      <c r="K194" s="150">
        <v>3</v>
      </c>
      <c r="L194" s="246">
        <v>0</v>
      </c>
      <c r="M194" s="246"/>
      <c r="N194" s="246">
        <f t="shared" si="30"/>
        <v>0</v>
      </c>
      <c r="O194" s="246"/>
      <c r="P194" s="246"/>
      <c r="Q194" s="246"/>
      <c r="R194" s="151"/>
      <c r="T194" s="152" t="s">
        <v>5</v>
      </c>
      <c r="U194" s="42" t="s">
        <v>39</v>
      </c>
      <c r="V194" s="153">
        <v>0.18</v>
      </c>
      <c r="W194" s="153">
        <f t="shared" si="31"/>
        <v>0.54</v>
      </c>
      <c r="X194" s="153">
        <v>1.1E-4</v>
      </c>
      <c r="Y194" s="153">
        <f t="shared" si="32"/>
        <v>3.3E-4</v>
      </c>
      <c r="Z194" s="153">
        <v>0</v>
      </c>
      <c r="AA194" s="154">
        <f t="shared" si="33"/>
        <v>0</v>
      </c>
      <c r="AR194" s="19" t="s">
        <v>490</v>
      </c>
      <c r="AT194" s="19" t="s">
        <v>314</v>
      </c>
      <c r="AU194" s="19" t="s">
        <v>86</v>
      </c>
      <c r="AY194" s="19" t="s">
        <v>313</v>
      </c>
      <c r="BE194" s="155">
        <f t="shared" si="34"/>
        <v>0</v>
      </c>
      <c r="BF194" s="155">
        <f t="shared" si="35"/>
        <v>0</v>
      </c>
      <c r="BG194" s="155">
        <f t="shared" si="36"/>
        <v>0</v>
      </c>
      <c r="BH194" s="155">
        <f t="shared" si="37"/>
        <v>0</v>
      </c>
      <c r="BI194" s="155">
        <f t="shared" si="38"/>
        <v>0</v>
      </c>
      <c r="BJ194" s="19" t="s">
        <v>81</v>
      </c>
      <c r="BK194" s="155">
        <f t="shared" si="39"/>
        <v>0</v>
      </c>
      <c r="BL194" s="19" t="s">
        <v>490</v>
      </c>
      <c r="BM194" s="19" t="s">
        <v>1692</v>
      </c>
    </row>
    <row r="195" spans="2:65" s="1" customFormat="1" ht="22.5" customHeight="1" x14ac:dyDescent="0.3">
      <c r="B195" s="146"/>
      <c r="C195" s="147">
        <v>61</v>
      </c>
      <c r="D195" s="167" t="s">
        <v>435</v>
      </c>
      <c r="E195" s="168" t="s">
        <v>519</v>
      </c>
      <c r="F195" s="284" t="s">
        <v>520</v>
      </c>
      <c r="G195" s="284"/>
      <c r="H195" s="284"/>
      <c r="I195" s="284"/>
      <c r="J195" s="169" t="s">
        <v>396</v>
      </c>
      <c r="K195" s="170">
        <v>16</v>
      </c>
      <c r="L195" s="285">
        <v>0</v>
      </c>
      <c r="M195" s="285"/>
      <c r="N195" s="285">
        <f t="shared" si="3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0</v>
      </c>
      <c r="W195" s="153">
        <f t="shared" si="31"/>
        <v>0</v>
      </c>
      <c r="X195" s="153">
        <v>0</v>
      </c>
      <c r="Y195" s="153">
        <f t="shared" si="32"/>
        <v>0</v>
      </c>
      <c r="Z195" s="153">
        <v>0</v>
      </c>
      <c r="AA195" s="154">
        <f t="shared" si="33"/>
        <v>0</v>
      </c>
      <c r="AR195" s="19" t="s">
        <v>514</v>
      </c>
      <c r="AT195" s="19" t="s">
        <v>435</v>
      </c>
      <c r="AU195" s="19" t="s">
        <v>86</v>
      </c>
      <c r="AY195" s="19" t="s">
        <v>313</v>
      </c>
      <c r="BE195" s="155">
        <f t="shared" si="34"/>
        <v>0</v>
      </c>
      <c r="BF195" s="155">
        <f t="shared" si="35"/>
        <v>0</v>
      </c>
      <c r="BG195" s="155">
        <f t="shared" si="36"/>
        <v>0</v>
      </c>
      <c r="BH195" s="155">
        <f t="shared" si="37"/>
        <v>0</v>
      </c>
      <c r="BI195" s="155">
        <f t="shared" si="38"/>
        <v>0</v>
      </c>
      <c r="BJ195" s="19" t="s">
        <v>81</v>
      </c>
      <c r="BK195" s="155">
        <f t="shared" si="39"/>
        <v>0</v>
      </c>
      <c r="BL195" s="19" t="s">
        <v>490</v>
      </c>
      <c r="BM195" s="19" t="s">
        <v>1693</v>
      </c>
    </row>
    <row r="196" spans="2:65" s="1" customFormat="1" ht="22.5" customHeight="1" x14ac:dyDescent="0.3">
      <c r="B196" s="146"/>
      <c r="C196" s="147">
        <v>62</v>
      </c>
      <c r="D196" s="147" t="s">
        <v>314</v>
      </c>
      <c r="E196" s="148" t="s">
        <v>522</v>
      </c>
      <c r="F196" s="245" t="s">
        <v>523</v>
      </c>
      <c r="G196" s="245"/>
      <c r="H196" s="245"/>
      <c r="I196" s="245"/>
      <c r="J196" s="149" t="s">
        <v>387</v>
      </c>
      <c r="K196" s="150">
        <v>190</v>
      </c>
      <c r="L196" s="246">
        <v>0</v>
      </c>
      <c r="M196" s="246"/>
      <c r="N196" s="246">
        <f t="shared" si="3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1.0569999999999999</v>
      </c>
      <c r="W196" s="153">
        <f t="shared" si="31"/>
        <v>200.82999999999998</v>
      </c>
      <c r="X196" s="153">
        <v>5.8E-4</v>
      </c>
      <c r="Y196" s="153">
        <f t="shared" si="32"/>
        <v>0.11020000000000001</v>
      </c>
      <c r="Z196" s="153">
        <v>0</v>
      </c>
      <c r="AA196" s="154">
        <f t="shared" si="3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34"/>
        <v>0</v>
      </c>
      <c r="BF196" s="155">
        <f t="shared" si="35"/>
        <v>0</v>
      </c>
      <c r="BG196" s="155">
        <f t="shared" si="36"/>
        <v>0</v>
      </c>
      <c r="BH196" s="155">
        <f t="shared" si="37"/>
        <v>0</v>
      </c>
      <c r="BI196" s="155">
        <f t="shared" si="38"/>
        <v>0</v>
      </c>
      <c r="BJ196" s="19" t="s">
        <v>81</v>
      </c>
      <c r="BK196" s="155">
        <f t="shared" si="39"/>
        <v>0</v>
      </c>
      <c r="BL196" s="19" t="s">
        <v>490</v>
      </c>
      <c r="BM196" s="19" t="s">
        <v>1694</v>
      </c>
    </row>
    <row r="197" spans="2:65" s="1" customFormat="1" ht="22.5" customHeight="1" x14ac:dyDescent="0.3">
      <c r="B197" s="146"/>
      <c r="C197" s="147">
        <v>63</v>
      </c>
      <c r="D197" s="167" t="s">
        <v>435</v>
      </c>
      <c r="E197" s="168" t="s">
        <v>525</v>
      </c>
      <c r="F197" s="284" t="s">
        <v>526</v>
      </c>
      <c r="G197" s="284"/>
      <c r="H197" s="284"/>
      <c r="I197" s="284"/>
      <c r="J197" s="169" t="s">
        <v>396</v>
      </c>
      <c r="K197" s="170">
        <v>3800</v>
      </c>
      <c r="L197" s="285">
        <v>0</v>
      </c>
      <c r="M197" s="285"/>
      <c r="N197" s="285">
        <f t="shared" si="3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0</v>
      </c>
      <c r="W197" s="153">
        <f t="shared" si="31"/>
        <v>0</v>
      </c>
      <c r="X197" s="153">
        <v>0</v>
      </c>
      <c r="Y197" s="153">
        <f t="shared" si="32"/>
        <v>0</v>
      </c>
      <c r="Z197" s="153">
        <v>0</v>
      </c>
      <c r="AA197" s="154">
        <f t="shared" si="33"/>
        <v>0</v>
      </c>
      <c r="AR197" s="19" t="s">
        <v>514</v>
      </c>
      <c r="AT197" s="19" t="s">
        <v>435</v>
      </c>
      <c r="AU197" s="19" t="s">
        <v>86</v>
      </c>
      <c r="AY197" s="19" t="s">
        <v>313</v>
      </c>
      <c r="BE197" s="155">
        <f t="shared" si="34"/>
        <v>0</v>
      </c>
      <c r="BF197" s="155">
        <f t="shared" si="35"/>
        <v>0</v>
      </c>
      <c r="BG197" s="155">
        <f t="shared" si="36"/>
        <v>0</v>
      </c>
      <c r="BH197" s="155">
        <f t="shared" si="37"/>
        <v>0</v>
      </c>
      <c r="BI197" s="155">
        <f t="shared" si="38"/>
        <v>0</v>
      </c>
      <c r="BJ197" s="19" t="s">
        <v>81</v>
      </c>
      <c r="BK197" s="155">
        <f t="shared" si="39"/>
        <v>0</v>
      </c>
      <c r="BL197" s="19" t="s">
        <v>490</v>
      </c>
      <c r="BM197" s="19" t="s">
        <v>1695</v>
      </c>
    </row>
    <row r="198" spans="2:65" s="1" customFormat="1" ht="31.5" customHeight="1" x14ac:dyDescent="0.3">
      <c r="B198" s="146"/>
      <c r="C198" s="147">
        <v>64</v>
      </c>
      <c r="D198" s="147" t="s">
        <v>314</v>
      </c>
      <c r="E198" s="148" t="s">
        <v>528</v>
      </c>
      <c r="F198" s="245" t="s">
        <v>529</v>
      </c>
      <c r="G198" s="245"/>
      <c r="H198" s="245"/>
      <c r="I198" s="245"/>
      <c r="J198" s="149" t="s">
        <v>387</v>
      </c>
      <c r="K198" s="150">
        <v>16</v>
      </c>
      <c r="L198" s="246">
        <v>0</v>
      </c>
      <c r="M198" s="246"/>
      <c r="N198" s="246">
        <f t="shared" si="3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0.66500000000000004</v>
      </c>
      <c r="W198" s="153">
        <f t="shared" si="31"/>
        <v>10.64</v>
      </c>
      <c r="X198" s="153">
        <v>0</v>
      </c>
      <c r="Y198" s="153">
        <f t="shared" si="32"/>
        <v>0</v>
      </c>
      <c r="Z198" s="153">
        <v>0</v>
      </c>
      <c r="AA198" s="154">
        <f t="shared" si="3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34"/>
        <v>0</v>
      </c>
      <c r="BF198" s="155">
        <f t="shared" si="35"/>
        <v>0</v>
      </c>
      <c r="BG198" s="155">
        <f t="shared" si="36"/>
        <v>0</v>
      </c>
      <c r="BH198" s="155">
        <f t="shared" si="37"/>
        <v>0</v>
      </c>
      <c r="BI198" s="155">
        <f t="shared" si="38"/>
        <v>0</v>
      </c>
      <c r="BJ198" s="19" t="s">
        <v>81</v>
      </c>
      <c r="BK198" s="155">
        <f t="shared" si="39"/>
        <v>0</v>
      </c>
      <c r="BL198" s="19" t="s">
        <v>490</v>
      </c>
      <c r="BM198" s="19" t="s">
        <v>1696</v>
      </c>
    </row>
    <row r="199" spans="2:65" s="1" customFormat="1" ht="22.5" customHeight="1" x14ac:dyDescent="0.3">
      <c r="B199" s="146"/>
      <c r="C199" s="147">
        <v>65</v>
      </c>
      <c r="D199" s="167" t="s">
        <v>435</v>
      </c>
      <c r="E199" s="168" t="s">
        <v>531</v>
      </c>
      <c r="F199" s="284" t="s">
        <v>532</v>
      </c>
      <c r="G199" s="284"/>
      <c r="H199" s="284"/>
      <c r="I199" s="284"/>
      <c r="J199" s="169" t="s">
        <v>396</v>
      </c>
      <c r="K199" s="170">
        <v>480</v>
      </c>
      <c r="L199" s="285">
        <v>0</v>
      </c>
      <c r="M199" s="285"/>
      <c r="N199" s="285">
        <f t="shared" si="3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0</v>
      </c>
      <c r="W199" s="153">
        <f t="shared" si="31"/>
        <v>0</v>
      </c>
      <c r="X199" s="153">
        <v>0</v>
      </c>
      <c r="Y199" s="153">
        <f t="shared" si="32"/>
        <v>0</v>
      </c>
      <c r="Z199" s="153">
        <v>0</v>
      </c>
      <c r="AA199" s="154">
        <f t="shared" si="33"/>
        <v>0</v>
      </c>
      <c r="AR199" s="19" t="s">
        <v>514</v>
      </c>
      <c r="AT199" s="19" t="s">
        <v>435</v>
      </c>
      <c r="AU199" s="19" t="s">
        <v>86</v>
      </c>
      <c r="AY199" s="19" t="s">
        <v>313</v>
      </c>
      <c r="BE199" s="155">
        <f t="shared" si="34"/>
        <v>0</v>
      </c>
      <c r="BF199" s="155">
        <f t="shared" si="35"/>
        <v>0</v>
      </c>
      <c r="BG199" s="155">
        <f t="shared" si="36"/>
        <v>0</v>
      </c>
      <c r="BH199" s="155">
        <f t="shared" si="37"/>
        <v>0</v>
      </c>
      <c r="BI199" s="155">
        <f t="shared" si="38"/>
        <v>0</v>
      </c>
      <c r="BJ199" s="19" t="s">
        <v>81</v>
      </c>
      <c r="BK199" s="155">
        <f t="shared" si="39"/>
        <v>0</v>
      </c>
      <c r="BL199" s="19" t="s">
        <v>490</v>
      </c>
      <c r="BM199" s="19" t="s">
        <v>1697</v>
      </c>
    </row>
    <row r="200" spans="2:65" s="1" customFormat="1" ht="22.5" customHeight="1" x14ac:dyDescent="0.3">
      <c r="B200" s="146"/>
      <c r="C200" s="147">
        <v>66</v>
      </c>
      <c r="D200" s="147" t="s">
        <v>314</v>
      </c>
      <c r="E200" s="148" t="s">
        <v>534</v>
      </c>
      <c r="F200" s="245" t="s">
        <v>535</v>
      </c>
      <c r="G200" s="245"/>
      <c r="H200" s="245"/>
      <c r="I200" s="245"/>
      <c r="J200" s="149" t="s">
        <v>462</v>
      </c>
      <c r="K200" s="150">
        <v>30</v>
      </c>
      <c r="L200" s="246">
        <v>0</v>
      </c>
      <c r="M200" s="246"/>
      <c r="N200" s="246">
        <f t="shared" si="3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0.47699999999999998</v>
      </c>
      <c r="W200" s="153">
        <f t="shared" si="31"/>
        <v>14.309999999999999</v>
      </c>
      <c r="X200" s="153">
        <v>0</v>
      </c>
      <c r="Y200" s="153">
        <f t="shared" si="32"/>
        <v>0</v>
      </c>
      <c r="Z200" s="153">
        <v>0</v>
      </c>
      <c r="AA200" s="154">
        <f t="shared" si="3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34"/>
        <v>0</v>
      </c>
      <c r="BF200" s="155">
        <f t="shared" si="35"/>
        <v>0</v>
      </c>
      <c r="BG200" s="155">
        <f t="shared" si="36"/>
        <v>0</v>
      </c>
      <c r="BH200" s="155">
        <f t="shared" si="37"/>
        <v>0</v>
      </c>
      <c r="BI200" s="155">
        <f t="shared" si="38"/>
        <v>0</v>
      </c>
      <c r="BJ200" s="19" t="s">
        <v>81</v>
      </c>
      <c r="BK200" s="155">
        <f t="shared" si="39"/>
        <v>0</v>
      </c>
      <c r="BL200" s="19" t="s">
        <v>490</v>
      </c>
      <c r="BM200" s="19" t="s">
        <v>1698</v>
      </c>
    </row>
    <row r="201" spans="2:65" s="1" customFormat="1" ht="31.5" customHeight="1" x14ac:dyDescent="0.3">
      <c r="B201" s="146"/>
      <c r="C201" s="147">
        <v>67</v>
      </c>
      <c r="D201" s="167" t="s">
        <v>435</v>
      </c>
      <c r="E201" s="168" t="s">
        <v>537</v>
      </c>
      <c r="F201" s="284" t="s">
        <v>1699</v>
      </c>
      <c r="G201" s="284"/>
      <c r="H201" s="284"/>
      <c r="I201" s="284"/>
      <c r="J201" s="169" t="s">
        <v>5</v>
      </c>
      <c r="K201" s="170">
        <v>30</v>
      </c>
      <c r="L201" s="285">
        <v>0</v>
      </c>
      <c r="M201" s="285"/>
      <c r="N201" s="285">
        <f t="shared" si="3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0</v>
      </c>
      <c r="W201" s="153">
        <f t="shared" si="31"/>
        <v>0</v>
      </c>
      <c r="X201" s="153">
        <v>0</v>
      </c>
      <c r="Y201" s="153">
        <f t="shared" si="32"/>
        <v>0</v>
      </c>
      <c r="Z201" s="153">
        <v>0</v>
      </c>
      <c r="AA201" s="154">
        <f t="shared" si="33"/>
        <v>0</v>
      </c>
      <c r="AR201" s="19" t="s">
        <v>514</v>
      </c>
      <c r="AT201" s="19" t="s">
        <v>435</v>
      </c>
      <c r="AU201" s="19" t="s">
        <v>86</v>
      </c>
      <c r="AY201" s="19" t="s">
        <v>313</v>
      </c>
      <c r="BE201" s="155">
        <f t="shared" si="34"/>
        <v>0</v>
      </c>
      <c r="BF201" s="155">
        <f t="shared" si="35"/>
        <v>0</v>
      </c>
      <c r="BG201" s="155">
        <f t="shared" si="36"/>
        <v>0</v>
      </c>
      <c r="BH201" s="155">
        <f t="shared" si="37"/>
        <v>0</v>
      </c>
      <c r="BI201" s="155">
        <f t="shared" si="38"/>
        <v>0</v>
      </c>
      <c r="BJ201" s="19" t="s">
        <v>81</v>
      </c>
      <c r="BK201" s="155">
        <f t="shared" si="39"/>
        <v>0</v>
      </c>
      <c r="BL201" s="19" t="s">
        <v>490</v>
      </c>
      <c r="BM201" s="19" t="s">
        <v>1700</v>
      </c>
    </row>
    <row r="202" spans="2:65" s="1" customFormat="1" ht="31.5" customHeight="1" x14ac:dyDescent="0.3">
      <c r="B202" s="146"/>
      <c r="C202" s="147">
        <v>68</v>
      </c>
      <c r="D202" s="147" t="s">
        <v>314</v>
      </c>
      <c r="E202" s="148" t="s">
        <v>540</v>
      </c>
      <c r="F202" s="288" t="s">
        <v>2008</v>
      </c>
      <c r="G202" s="288"/>
      <c r="H202" s="288"/>
      <c r="I202" s="288"/>
      <c r="J202" s="149" t="s">
        <v>396</v>
      </c>
      <c r="K202" s="150">
        <v>100</v>
      </c>
      <c r="L202" s="246">
        <v>0</v>
      </c>
      <c r="M202" s="246"/>
      <c r="N202" s="246">
        <f t="shared" si="3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0.86099999999999999</v>
      </c>
      <c r="W202" s="153">
        <f t="shared" si="31"/>
        <v>86.1</v>
      </c>
      <c r="X202" s="153">
        <v>0</v>
      </c>
      <c r="Y202" s="153">
        <f t="shared" si="32"/>
        <v>0</v>
      </c>
      <c r="Z202" s="153">
        <v>0</v>
      </c>
      <c r="AA202" s="154">
        <f t="shared" si="3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34"/>
        <v>0</v>
      </c>
      <c r="BF202" s="155">
        <f t="shared" si="35"/>
        <v>0</v>
      </c>
      <c r="BG202" s="155">
        <f t="shared" si="36"/>
        <v>0</v>
      </c>
      <c r="BH202" s="155">
        <f t="shared" si="37"/>
        <v>0</v>
      </c>
      <c r="BI202" s="155">
        <f t="shared" si="38"/>
        <v>0</v>
      </c>
      <c r="BJ202" s="19" t="s">
        <v>81</v>
      </c>
      <c r="BK202" s="155">
        <f t="shared" si="39"/>
        <v>0</v>
      </c>
      <c r="BL202" s="19" t="s">
        <v>490</v>
      </c>
      <c r="BM202" s="19" t="s">
        <v>1366</v>
      </c>
    </row>
    <row r="203" spans="2:65" s="1" customFormat="1" ht="22.5" customHeight="1" x14ac:dyDescent="0.3">
      <c r="B203" s="146"/>
      <c r="C203" s="147">
        <v>69</v>
      </c>
      <c r="D203" s="147" t="s">
        <v>314</v>
      </c>
      <c r="E203" s="148" t="s">
        <v>543</v>
      </c>
      <c r="F203" s="245" t="s">
        <v>544</v>
      </c>
      <c r="G203" s="245"/>
      <c r="H203" s="245"/>
      <c r="I203" s="245"/>
      <c r="J203" s="149" t="s">
        <v>396</v>
      </c>
      <c r="K203" s="150">
        <v>4116</v>
      </c>
      <c r="L203" s="246">
        <v>0</v>
      </c>
      <c r="M203" s="246"/>
      <c r="N203" s="246">
        <f t="shared" si="3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0.86099999999999999</v>
      </c>
      <c r="W203" s="153">
        <f t="shared" si="31"/>
        <v>3543.8759999999997</v>
      </c>
      <c r="X203" s="153">
        <v>0</v>
      </c>
      <c r="Y203" s="153">
        <f t="shared" si="32"/>
        <v>0</v>
      </c>
      <c r="Z203" s="153">
        <v>0</v>
      </c>
      <c r="AA203" s="154">
        <f t="shared" si="33"/>
        <v>0</v>
      </c>
      <c r="AR203" s="19" t="s">
        <v>490</v>
      </c>
      <c r="AT203" s="19" t="s">
        <v>314</v>
      </c>
      <c r="AU203" s="19" t="s">
        <v>86</v>
      </c>
      <c r="AY203" s="19" t="s">
        <v>313</v>
      </c>
      <c r="BE203" s="155">
        <f t="shared" si="34"/>
        <v>0</v>
      </c>
      <c r="BF203" s="155">
        <f t="shared" si="35"/>
        <v>0</v>
      </c>
      <c r="BG203" s="155">
        <f t="shared" si="36"/>
        <v>0</v>
      </c>
      <c r="BH203" s="155">
        <f t="shared" si="37"/>
        <v>0</v>
      </c>
      <c r="BI203" s="155">
        <f t="shared" si="38"/>
        <v>0</v>
      </c>
      <c r="BJ203" s="19" t="s">
        <v>81</v>
      </c>
      <c r="BK203" s="155">
        <f t="shared" si="39"/>
        <v>0</v>
      </c>
      <c r="BL203" s="19" t="s">
        <v>490</v>
      </c>
      <c r="BM203" s="19" t="s">
        <v>1701</v>
      </c>
    </row>
    <row r="204" spans="2:65" s="1" customFormat="1" ht="22.5" customHeight="1" x14ac:dyDescent="0.3">
      <c r="B204" s="146"/>
      <c r="C204" s="147">
        <v>70</v>
      </c>
      <c r="D204" s="147" t="s">
        <v>314</v>
      </c>
      <c r="E204" s="148" t="s">
        <v>546</v>
      </c>
      <c r="F204" s="245" t="s">
        <v>1086</v>
      </c>
      <c r="G204" s="245"/>
      <c r="H204" s="245"/>
      <c r="I204" s="245"/>
      <c r="J204" s="149" t="s">
        <v>396</v>
      </c>
      <c r="K204" s="150">
        <v>4116</v>
      </c>
      <c r="L204" s="246">
        <v>0</v>
      </c>
      <c r="M204" s="246"/>
      <c r="N204" s="246">
        <f t="shared" si="30"/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1.4999999999999999E-2</v>
      </c>
      <c r="W204" s="153">
        <f t="shared" si="31"/>
        <v>61.739999999999995</v>
      </c>
      <c r="X204" s="153">
        <v>0</v>
      </c>
      <c r="Y204" s="153">
        <f t="shared" si="32"/>
        <v>0</v>
      </c>
      <c r="Z204" s="153">
        <v>0</v>
      </c>
      <c r="AA204" s="154">
        <f t="shared" si="33"/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si="34"/>
        <v>0</v>
      </c>
      <c r="BF204" s="155">
        <f t="shared" si="35"/>
        <v>0</v>
      </c>
      <c r="BG204" s="155">
        <f t="shared" si="36"/>
        <v>0</v>
      </c>
      <c r="BH204" s="155">
        <f t="shared" si="37"/>
        <v>0</v>
      </c>
      <c r="BI204" s="155">
        <f t="shared" si="38"/>
        <v>0</v>
      </c>
      <c r="BJ204" s="19" t="s">
        <v>81</v>
      </c>
      <c r="BK204" s="155">
        <f t="shared" si="39"/>
        <v>0</v>
      </c>
      <c r="BL204" s="19" t="s">
        <v>490</v>
      </c>
      <c r="BM204" s="19" t="s">
        <v>1702</v>
      </c>
    </row>
    <row r="205" spans="2:65" s="1" customFormat="1" ht="31.5" customHeight="1" x14ac:dyDescent="0.3">
      <c r="B205" s="146"/>
      <c r="C205" s="147">
        <v>71</v>
      </c>
      <c r="D205" s="147" t="s">
        <v>314</v>
      </c>
      <c r="E205" s="148" t="s">
        <v>1088</v>
      </c>
      <c r="F205" s="245" t="s">
        <v>1703</v>
      </c>
      <c r="G205" s="245"/>
      <c r="H205" s="245"/>
      <c r="I205" s="245"/>
      <c r="J205" s="149" t="s">
        <v>396</v>
      </c>
      <c r="K205" s="150">
        <v>5000</v>
      </c>
      <c r="L205" s="246">
        <v>0</v>
      </c>
      <c r="M205" s="246"/>
      <c r="N205" s="246">
        <f t="shared" si="3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1.7999999999999999E-2</v>
      </c>
      <c r="W205" s="153">
        <f t="shared" si="31"/>
        <v>90</v>
      </c>
      <c r="X205" s="153">
        <v>0</v>
      </c>
      <c r="Y205" s="153">
        <f t="shared" si="32"/>
        <v>0</v>
      </c>
      <c r="Z205" s="153">
        <v>0</v>
      </c>
      <c r="AA205" s="154">
        <f t="shared" si="33"/>
        <v>0</v>
      </c>
      <c r="AR205" s="19" t="s">
        <v>490</v>
      </c>
      <c r="AT205" s="19" t="s">
        <v>314</v>
      </c>
      <c r="AU205" s="19" t="s">
        <v>86</v>
      </c>
      <c r="AY205" s="19" t="s">
        <v>313</v>
      </c>
      <c r="BE205" s="155">
        <f t="shared" si="34"/>
        <v>0</v>
      </c>
      <c r="BF205" s="155">
        <f t="shared" si="35"/>
        <v>0</v>
      </c>
      <c r="BG205" s="155">
        <f t="shared" si="36"/>
        <v>0</v>
      </c>
      <c r="BH205" s="155">
        <f t="shared" si="37"/>
        <v>0</v>
      </c>
      <c r="BI205" s="155">
        <f t="shared" si="38"/>
        <v>0</v>
      </c>
      <c r="BJ205" s="19" t="s">
        <v>81</v>
      </c>
      <c r="BK205" s="155">
        <f t="shared" si="39"/>
        <v>0</v>
      </c>
      <c r="BL205" s="19" t="s">
        <v>490</v>
      </c>
      <c r="BM205" s="19" t="s">
        <v>1704</v>
      </c>
    </row>
    <row r="206" spans="2:65" s="1" customFormat="1" ht="22.5" customHeight="1" x14ac:dyDescent="0.3">
      <c r="B206" s="146"/>
      <c r="C206" s="147">
        <v>72</v>
      </c>
      <c r="D206" s="147" t="s">
        <v>314</v>
      </c>
      <c r="E206" s="148" t="s">
        <v>549</v>
      </c>
      <c r="F206" s="245" t="s">
        <v>1705</v>
      </c>
      <c r="G206" s="245"/>
      <c r="H206" s="245"/>
      <c r="I206" s="245"/>
      <c r="J206" s="149" t="s">
        <v>396</v>
      </c>
      <c r="K206" s="150">
        <v>4116</v>
      </c>
      <c r="L206" s="246">
        <v>0</v>
      </c>
      <c r="M206" s="246"/>
      <c r="N206" s="246">
        <f t="shared" si="3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1.4999999999999999E-2</v>
      </c>
      <c r="W206" s="153">
        <f t="shared" si="31"/>
        <v>61.739999999999995</v>
      </c>
      <c r="X206" s="153">
        <v>0</v>
      </c>
      <c r="Y206" s="153">
        <f t="shared" si="32"/>
        <v>0</v>
      </c>
      <c r="Z206" s="153">
        <v>0</v>
      </c>
      <c r="AA206" s="154">
        <f t="shared" si="33"/>
        <v>0</v>
      </c>
      <c r="AR206" s="19" t="s">
        <v>490</v>
      </c>
      <c r="AT206" s="19" t="s">
        <v>314</v>
      </c>
      <c r="AU206" s="19" t="s">
        <v>86</v>
      </c>
      <c r="AY206" s="19" t="s">
        <v>313</v>
      </c>
      <c r="BE206" s="155">
        <f t="shared" si="34"/>
        <v>0</v>
      </c>
      <c r="BF206" s="155">
        <f t="shared" si="35"/>
        <v>0</v>
      </c>
      <c r="BG206" s="155">
        <f t="shared" si="36"/>
        <v>0</v>
      </c>
      <c r="BH206" s="155">
        <f t="shared" si="37"/>
        <v>0</v>
      </c>
      <c r="BI206" s="155">
        <f t="shared" si="38"/>
        <v>0</v>
      </c>
      <c r="BJ206" s="19" t="s">
        <v>81</v>
      </c>
      <c r="BK206" s="155">
        <f t="shared" si="39"/>
        <v>0</v>
      </c>
      <c r="BL206" s="19" t="s">
        <v>490</v>
      </c>
      <c r="BM206" s="19" t="s">
        <v>1706</v>
      </c>
    </row>
    <row r="207" spans="2:65" s="1" customFormat="1" ht="31.5" customHeight="1" x14ac:dyDescent="0.3">
      <c r="B207" s="146"/>
      <c r="C207" s="147">
        <v>73</v>
      </c>
      <c r="D207" s="147" t="s">
        <v>314</v>
      </c>
      <c r="E207" s="148" t="s">
        <v>552</v>
      </c>
      <c r="F207" s="245" t="s">
        <v>1707</v>
      </c>
      <c r="G207" s="245"/>
      <c r="H207" s="245"/>
      <c r="I207" s="245"/>
      <c r="J207" s="149" t="s">
        <v>396</v>
      </c>
      <c r="K207" s="150">
        <v>4116</v>
      </c>
      <c r="L207" s="246">
        <v>0</v>
      </c>
      <c r="M207" s="246"/>
      <c r="N207" s="246">
        <f t="shared" si="3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1.4999999999999999E-2</v>
      </c>
      <c r="W207" s="153">
        <f t="shared" si="31"/>
        <v>61.739999999999995</v>
      </c>
      <c r="X207" s="153">
        <v>0</v>
      </c>
      <c r="Y207" s="153">
        <f t="shared" si="32"/>
        <v>0</v>
      </c>
      <c r="Z207" s="153">
        <v>0</v>
      </c>
      <c r="AA207" s="154">
        <f t="shared" si="33"/>
        <v>0</v>
      </c>
      <c r="AR207" s="19" t="s">
        <v>490</v>
      </c>
      <c r="AT207" s="19" t="s">
        <v>314</v>
      </c>
      <c r="AU207" s="19" t="s">
        <v>86</v>
      </c>
      <c r="AY207" s="19" t="s">
        <v>313</v>
      </c>
      <c r="BE207" s="155">
        <f t="shared" si="34"/>
        <v>0</v>
      </c>
      <c r="BF207" s="155">
        <f t="shared" si="35"/>
        <v>0</v>
      </c>
      <c r="BG207" s="155">
        <f t="shared" si="36"/>
        <v>0</v>
      </c>
      <c r="BH207" s="155">
        <f t="shared" si="37"/>
        <v>0</v>
      </c>
      <c r="BI207" s="155">
        <f t="shared" si="38"/>
        <v>0</v>
      </c>
      <c r="BJ207" s="19" t="s">
        <v>81</v>
      </c>
      <c r="BK207" s="155">
        <f t="shared" si="39"/>
        <v>0</v>
      </c>
      <c r="BL207" s="19" t="s">
        <v>490</v>
      </c>
      <c r="BM207" s="19" t="s">
        <v>1708</v>
      </c>
    </row>
    <row r="208" spans="2:65" s="1" customFormat="1" ht="22.5" customHeight="1" x14ac:dyDescent="0.3">
      <c r="B208" s="146"/>
      <c r="C208" s="147">
        <v>74</v>
      </c>
      <c r="D208" s="147" t="s">
        <v>314</v>
      </c>
      <c r="E208" s="148" t="s">
        <v>555</v>
      </c>
      <c r="F208" s="245" t="s">
        <v>1926</v>
      </c>
      <c r="G208" s="245"/>
      <c r="H208" s="245"/>
      <c r="I208" s="245"/>
      <c r="J208" s="149" t="s">
        <v>511</v>
      </c>
      <c r="K208" s="150">
        <v>419</v>
      </c>
      <c r="L208" s="246">
        <v>0</v>
      </c>
      <c r="M208" s="246"/>
      <c r="N208" s="246">
        <f t="shared" si="30"/>
        <v>0</v>
      </c>
      <c r="O208" s="246"/>
      <c r="P208" s="246"/>
      <c r="Q208" s="246"/>
      <c r="R208" s="151"/>
      <c r="T208" s="152" t="s">
        <v>5</v>
      </c>
      <c r="U208" s="42" t="s">
        <v>39</v>
      </c>
      <c r="V208" s="153">
        <v>1.4999999999999999E-2</v>
      </c>
      <c r="W208" s="153">
        <f t="shared" si="31"/>
        <v>6.2850000000000001</v>
      </c>
      <c r="X208" s="153">
        <v>0</v>
      </c>
      <c r="Y208" s="153">
        <f t="shared" si="32"/>
        <v>0</v>
      </c>
      <c r="Z208" s="153">
        <v>0</v>
      </c>
      <c r="AA208" s="154">
        <f t="shared" si="33"/>
        <v>0</v>
      </c>
      <c r="AR208" s="19" t="s">
        <v>490</v>
      </c>
      <c r="AT208" s="19" t="s">
        <v>314</v>
      </c>
      <c r="AU208" s="19" t="s">
        <v>86</v>
      </c>
      <c r="AY208" s="19" t="s">
        <v>313</v>
      </c>
      <c r="BE208" s="155">
        <f t="shared" si="34"/>
        <v>0</v>
      </c>
      <c r="BF208" s="155">
        <f t="shared" si="35"/>
        <v>0</v>
      </c>
      <c r="BG208" s="155">
        <f t="shared" si="36"/>
        <v>0</v>
      </c>
      <c r="BH208" s="155">
        <f t="shared" si="37"/>
        <v>0</v>
      </c>
      <c r="BI208" s="155">
        <f t="shared" si="38"/>
        <v>0</v>
      </c>
      <c r="BJ208" s="19" t="s">
        <v>81</v>
      </c>
      <c r="BK208" s="155">
        <f t="shared" si="39"/>
        <v>0</v>
      </c>
      <c r="BL208" s="19" t="s">
        <v>490</v>
      </c>
      <c r="BM208" s="19" t="s">
        <v>1709</v>
      </c>
    </row>
    <row r="209" spans="2:65" s="1" customFormat="1" ht="22.5" customHeight="1" x14ac:dyDescent="0.3">
      <c r="B209" s="146"/>
      <c r="C209" s="147">
        <v>75</v>
      </c>
      <c r="D209" s="147" t="s">
        <v>314</v>
      </c>
      <c r="E209" s="148" t="s">
        <v>1093</v>
      </c>
      <c r="F209" s="245" t="s">
        <v>1375</v>
      </c>
      <c r="G209" s="245"/>
      <c r="H209" s="245"/>
      <c r="I209" s="245"/>
      <c r="J209" s="149" t="s">
        <v>511</v>
      </c>
      <c r="K209" s="150">
        <v>2</v>
      </c>
      <c r="L209" s="246">
        <v>0</v>
      </c>
      <c r="M209" s="246"/>
      <c r="N209" s="246">
        <f t="shared" si="30"/>
        <v>0</v>
      </c>
      <c r="O209" s="246"/>
      <c r="P209" s="246"/>
      <c r="Q209" s="246"/>
      <c r="R209" s="151"/>
      <c r="T209" s="152" t="s">
        <v>5</v>
      </c>
      <c r="U209" s="42" t="s">
        <v>39</v>
      </c>
      <c r="V209" s="153">
        <v>1.4999999999999999E-2</v>
      </c>
      <c r="W209" s="153">
        <f t="shared" si="31"/>
        <v>0.03</v>
      </c>
      <c r="X209" s="153">
        <v>0</v>
      </c>
      <c r="Y209" s="153">
        <f t="shared" si="32"/>
        <v>0</v>
      </c>
      <c r="Z209" s="153">
        <v>0</v>
      </c>
      <c r="AA209" s="154">
        <f t="shared" si="33"/>
        <v>0</v>
      </c>
      <c r="AR209" s="19" t="s">
        <v>490</v>
      </c>
      <c r="AT209" s="19" t="s">
        <v>314</v>
      </c>
      <c r="AU209" s="19" t="s">
        <v>86</v>
      </c>
      <c r="AY209" s="19" t="s">
        <v>313</v>
      </c>
      <c r="BE209" s="155">
        <f t="shared" si="34"/>
        <v>0</v>
      </c>
      <c r="BF209" s="155">
        <f t="shared" si="35"/>
        <v>0</v>
      </c>
      <c r="BG209" s="155">
        <f t="shared" si="36"/>
        <v>0</v>
      </c>
      <c r="BH209" s="155">
        <f t="shared" si="37"/>
        <v>0</v>
      </c>
      <c r="BI209" s="155">
        <f t="shared" si="38"/>
        <v>0</v>
      </c>
      <c r="BJ209" s="19" t="s">
        <v>81</v>
      </c>
      <c r="BK209" s="155">
        <f t="shared" si="39"/>
        <v>0</v>
      </c>
      <c r="BL209" s="19" t="s">
        <v>490</v>
      </c>
      <c r="BM209" s="19" t="s">
        <v>1710</v>
      </c>
    </row>
    <row r="210" spans="2:65" s="1" customFormat="1" ht="22.5" customHeight="1" x14ac:dyDescent="0.3">
      <c r="B210" s="146"/>
      <c r="C210" s="147">
        <v>76</v>
      </c>
      <c r="D210" s="147" t="s">
        <v>314</v>
      </c>
      <c r="E210" s="148" t="s">
        <v>557</v>
      </c>
      <c r="F210" s="245" t="s">
        <v>1927</v>
      </c>
      <c r="G210" s="245"/>
      <c r="H210" s="245"/>
      <c r="I210" s="245"/>
      <c r="J210" s="149" t="s">
        <v>511</v>
      </c>
      <c r="K210" s="150">
        <v>5</v>
      </c>
      <c r="L210" s="246">
        <v>0</v>
      </c>
      <c r="M210" s="246"/>
      <c r="N210" s="246">
        <f t="shared" ref="N210" si="40">ROUND(L210*K210,2)</f>
        <v>0</v>
      </c>
      <c r="O210" s="246"/>
      <c r="P210" s="246"/>
      <c r="Q210" s="246"/>
      <c r="R210" s="151"/>
      <c r="T210" s="152" t="s">
        <v>5</v>
      </c>
      <c r="U210" s="42" t="s">
        <v>39</v>
      </c>
      <c r="V210" s="153">
        <v>1.4999999999999999E-2</v>
      </c>
      <c r="W210" s="153">
        <f t="shared" ref="W210" si="41">V210*K210</f>
        <v>7.4999999999999997E-2</v>
      </c>
      <c r="X210" s="153">
        <v>0</v>
      </c>
      <c r="Y210" s="153">
        <f t="shared" ref="Y210" si="42">X210*K210</f>
        <v>0</v>
      </c>
      <c r="Z210" s="153">
        <v>0</v>
      </c>
      <c r="AA210" s="154">
        <f t="shared" ref="AA210" si="43">Z210*K210</f>
        <v>0</v>
      </c>
      <c r="AR210" s="19" t="s">
        <v>490</v>
      </c>
      <c r="AT210" s="19" t="s">
        <v>314</v>
      </c>
      <c r="AU210" s="19" t="s">
        <v>86</v>
      </c>
      <c r="AY210" s="19" t="s">
        <v>313</v>
      </c>
      <c r="BE210" s="155">
        <f t="shared" ref="BE210" si="44">IF(U210="základní",N210,0)</f>
        <v>0</v>
      </c>
      <c r="BF210" s="155">
        <f t="shared" ref="BF210" si="45">IF(U210="snížená",N210,0)</f>
        <v>0</v>
      </c>
      <c r="BG210" s="155">
        <f t="shared" ref="BG210" si="46">IF(U210="zákl. přenesená",N210,0)</f>
        <v>0</v>
      </c>
      <c r="BH210" s="155">
        <f t="shared" ref="BH210" si="47">IF(U210="sníž. přenesená",N210,0)</f>
        <v>0</v>
      </c>
      <c r="BI210" s="155">
        <f t="shared" ref="BI210" si="48">IF(U210="nulová",N210,0)</f>
        <v>0</v>
      </c>
      <c r="BJ210" s="19" t="s">
        <v>81</v>
      </c>
      <c r="BK210" s="155">
        <f t="shared" ref="BK210" si="49">ROUND(L210*K210,2)</f>
        <v>0</v>
      </c>
      <c r="BL210" s="19" t="s">
        <v>490</v>
      </c>
      <c r="BM210" s="19" t="s">
        <v>1711</v>
      </c>
    </row>
    <row r="211" spans="2:65" s="1" customFormat="1" ht="22.5" customHeight="1" x14ac:dyDescent="0.3">
      <c r="B211" s="146"/>
      <c r="C211" s="147">
        <v>77</v>
      </c>
      <c r="D211" s="147" t="s">
        <v>314</v>
      </c>
      <c r="E211" s="148" t="s">
        <v>557</v>
      </c>
      <c r="F211" s="245" t="s">
        <v>1904</v>
      </c>
      <c r="G211" s="245"/>
      <c r="H211" s="245"/>
      <c r="I211" s="245"/>
      <c r="J211" s="149" t="s">
        <v>511</v>
      </c>
      <c r="K211" s="150">
        <v>2</v>
      </c>
      <c r="L211" s="246">
        <v>0</v>
      </c>
      <c r="M211" s="246"/>
      <c r="N211" s="246">
        <f t="shared" si="30"/>
        <v>0</v>
      </c>
      <c r="O211" s="246"/>
      <c r="P211" s="246"/>
      <c r="Q211" s="246"/>
      <c r="R211" s="151"/>
      <c r="T211" s="152" t="s">
        <v>5</v>
      </c>
      <c r="U211" s="42" t="s">
        <v>39</v>
      </c>
      <c r="V211" s="153">
        <v>1.4999999999999999E-2</v>
      </c>
      <c r="W211" s="153">
        <f t="shared" si="31"/>
        <v>0.03</v>
      </c>
      <c r="X211" s="153">
        <v>0</v>
      </c>
      <c r="Y211" s="153">
        <f t="shared" si="32"/>
        <v>0</v>
      </c>
      <c r="Z211" s="153">
        <v>0</v>
      </c>
      <c r="AA211" s="154">
        <f t="shared" si="33"/>
        <v>0</v>
      </c>
      <c r="AR211" s="19" t="s">
        <v>490</v>
      </c>
      <c r="AT211" s="19" t="s">
        <v>314</v>
      </c>
      <c r="AU211" s="19" t="s">
        <v>86</v>
      </c>
      <c r="AY211" s="19" t="s">
        <v>313</v>
      </c>
      <c r="BE211" s="155">
        <f t="shared" si="34"/>
        <v>0</v>
      </c>
      <c r="BF211" s="155">
        <f t="shared" si="35"/>
        <v>0</v>
      </c>
      <c r="BG211" s="155">
        <f t="shared" si="36"/>
        <v>0</v>
      </c>
      <c r="BH211" s="155">
        <f t="shared" si="37"/>
        <v>0</v>
      </c>
      <c r="BI211" s="155">
        <f t="shared" si="38"/>
        <v>0</v>
      </c>
      <c r="BJ211" s="19" t="s">
        <v>81</v>
      </c>
      <c r="BK211" s="155">
        <f t="shared" si="39"/>
        <v>0</v>
      </c>
      <c r="BL211" s="19" t="s">
        <v>490</v>
      </c>
      <c r="BM211" s="19" t="s">
        <v>1711</v>
      </c>
    </row>
    <row r="212" spans="2:65" s="1" customFormat="1" ht="31.5" customHeight="1" x14ac:dyDescent="0.3">
      <c r="B212" s="146"/>
      <c r="C212" s="147">
        <v>78</v>
      </c>
      <c r="D212" s="147" t="s">
        <v>314</v>
      </c>
      <c r="E212" s="148" t="s">
        <v>559</v>
      </c>
      <c r="F212" s="245" t="s">
        <v>1905</v>
      </c>
      <c r="G212" s="245"/>
      <c r="H212" s="245"/>
      <c r="I212" s="245"/>
      <c r="J212" s="149" t="s">
        <v>317</v>
      </c>
      <c r="K212" s="150">
        <v>2</v>
      </c>
      <c r="L212" s="246">
        <v>0</v>
      </c>
      <c r="M212" s="246"/>
      <c r="N212" s="246">
        <f t="shared" si="30"/>
        <v>0</v>
      </c>
      <c r="O212" s="246"/>
      <c r="P212" s="246"/>
      <c r="Q212" s="246"/>
      <c r="R212" s="151"/>
      <c r="T212" s="152" t="s">
        <v>5</v>
      </c>
      <c r="U212" s="42" t="s">
        <v>39</v>
      </c>
      <c r="V212" s="153">
        <v>1.4999999999999999E-2</v>
      </c>
      <c r="W212" s="153">
        <f t="shared" si="31"/>
        <v>0.03</v>
      </c>
      <c r="X212" s="153">
        <v>0</v>
      </c>
      <c r="Y212" s="153">
        <f t="shared" si="32"/>
        <v>0</v>
      </c>
      <c r="Z212" s="153">
        <v>0</v>
      </c>
      <c r="AA212" s="154">
        <f t="shared" si="33"/>
        <v>0</v>
      </c>
      <c r="AR212" s="19" t="s">
        <v>490</v>
      </c>
      <c r="AT212" s="19" t="s">
        <v>314</v>
      </c>
      <c r="AU212" s="19" t="s">
        <v>86</v>
      </c>
      <c r="AY212" s="19" t="s">
        <v>313</v>
      </c>
      <c r="BE212" s="155">
        <f t="shared" si="34"/>
        <v>0</v>
      </c>
      <c r="BF212" s="155">
        <f t="shared" si="35"/>
        <v>0</v>
      </c>
      <c r="BG212" s="155">
        <f t="shared" si="36"/>
        <v>0</v>
      </c>
      <c r="BH212" s="155">
        <f t="shared" si="37"/>
        <v>0</v>
      </c>
      <c r="BI212" s="155">
        <f t="shared" si="38"/>
        <v>0</v>
      </c>
      <c r="BJ212" s="19" t="s">
        <v>81</v>
      </c>
      <c r="BK212" s="155">
        <f t="shared" si="39"/>
        <v>0</v>
      </c>
      <c r="BL212" s="19" t="s">
        <v>490</v>
      </c>
      <c r="BM212" s="19" t="s">
        <v>1712</v>
      </c>
    </row>
    <row r="213" spans="2:65" s="1" customFormat="1" ht="31.5" customHeight="1" x14ac:dyDescent="0.3">
      <c r="B213" s="146"/>
      <c r="C213" s="147">
        <v>79</v>
      </c>
      <c r="D213" s="147" t="s">
        <v>314</v>
      </c>
      <c r="E213" s="148" t="s">
        <v>561</v>
      </c>
      <c r="F213" s="245" t="s">
        <v>1098</v>
      </c>
      <c r="G213" s="245"/>
      <c r="H213" s="245"/>
      <c r="I213" s="245"/>
      <c r="J213" s="149" t="s">
        <v>396</v>
      </c>
      <c r="K213" s="150">
        <v>4116</v>
      </c>
      <c r="L213" s="246">
        <v>0</v>
      </c>
      <c r="M213" s="246"/>
      <c r="N213" s="246">
        <f t="shared" si="30"/>
        <v>0</v>
      </c>
      <c r="O213" s="246"/>
      <c r="P213" s="246"/>
      <c r="Q213" s="246"/>
      <c r="R213" s="151"/>
      <c r="T213" s="152" t="s">
        <v>5</v>
      </c>
      <c r="U213" s="42" t="s">
        <v>39</v>
      </c>
      <c r="V213" s="153">
        <v>1.4999999999999999E-2</v>
      </c>
      <c r="W213" s="153">
        <f t="shared" si="31"/>
        <v>61.739999999999995</v>
      </c>
      <c r="X213" s="153">
        <v>0</v>
      </c>
      <c r="Y213" s="153">
        <f t="shared" si="32"/>
        <v>0</v>
      </c>
      <c r="Z213" s="153">
        <v>0</v>
      </c>
      <c r="AA213" s="154">
        <f t="shared" si="33"/>
        <v>0</v>
      </c>
      <c r="AR213" s="19" t="s">
        <v>490</v>
      </c>
      <c r="AT213" s="19" t="s">
        <v>314</v>
      </c>
      <c r="AU213" s="19" t="s">
        <v>86</v>
      </c>
      <c r="AY213" s="19" t="s">
        <v>313</v>
      </c>
      <c r="BE213" s="155">
        <f t="shared" si="34"/>
        <v>0</v>
      </c>
      <c r="BF213" s="155">
        <f t="shared" si="35"/>
        <v>0</v>
      </c>
      <c r="BG213" s="155">
        <f t="shared" si="36"/>
        <v>0</v>
      </c>
      <c r="BH213" s="155">
        <f t="shared" si="37"/>
        <v>0</v>
      </c>
      <c r="BI213" s="155">
        <f t="shared" si="38"/>
        <v>0</v>
      </c>
      <c r="BJ213" s="19" t="s">
        <v>81</v>
      </c>
      <c r="BK213" s="155">
        <f t="shared" si="39"/>
        <v>0</v>
      </c>
      <c r="BL213" s="19" t="s">
        <v>490</v>
      </c>
      <c r="BM213" s="19" t="s">
        <v>1713</v>
      </c>
    </row>
    <row r="214" spans="2:65" s="1" customFormat="1" ht="22.5" customHeight="1" x14ac:dyDescent="0.3">
      <c r="B214" s="146"/>
      <c r="C214" s="147">
        <v>80</v>
      </c>
      <c r="D214" s="147" t="s">
        <v>314</v>
      </c>
      <c r="E214" s="148" t="s">
        <v>1100</v>
      </c>
      <c r="F214" s="245" t="s">
        <v>1101</v>
      </c>
      <c r="G214" s="245"/>
      <c r="H214" s="245"/>
      <c r="I214" s="245"/>
      <c r="J214" s="149" t="s">
        <v>317</v>
      </c>
      <c r="K214" s="150">
        <v>1</v>
      </c>
      <c r="L214" s="246">
        <v>0</v>
      </c>
      <c r="M214" s="246"/>
      <c r="N214" s="246">
        <f t="shared" si="30"/>
        <v>0</v>
      </c>
      <c r="O214" s="246"/>
      <c r="P214" s="246"/>
      <c r="Q214" s="246"/>
      <c r="R214" s="151"/>
      <c r="T214" s="152" t="s">
        <v>5</v>
      </c>
      <c r="U214" s="42" t="s">
        <v>39</v>
      </c>
      <c r="V214" s="153">
        <v>1.4999999999999999E-2</v>
      </c>
      <c r="W214" s="153">
        <f t="shared" si="31"/>
        <v>1.4999999999999999E-2</v>
      </c>
      <c r="X214" s="153">
        <v>0</v>
      </c>
      <c r="Y214" s="153">
        <f t="shared" si="32"/>
        <v>0</v>
      </c>
      <c r="Z214" s="153">
        <v>0</v>
      </c>
      <c r="AA214" s="154">
        <f t="shared" si="33"/>
        <v>0</v>
      </c>
      <c r="AR214" s="19" t="s">
        <v>490</v>
      </c>
      <c r="AT214" s="19" t="s">
        <v>314</v>
      </c>
      <c r="AU214" s="19" t="s">
        <v>86</v>
      </c>
      <c r="AY214" s="19" t="s">
        <v>313</v>
      </c>
      <c r="BE214" s="155">
        <f t="shared" si="34"/>
        <v>0</v>
      </c>
      <c r="BF214" s="155">
        <f t="shared" si="35"/>
        <v>0</v>
      </c>
      <c r="BG214" s="155">
        <f t="shared" si="36"/>
        <v>0</v>
      </c>
      <c r="BH214" s="155">
        <f t="shared" si="37"/>
        <v>0</v>
      </c>
      <c r="BI214" s="155">
        <f t="shared" si="38"/>
        <v>0</v>
      </c>
      <c r="BJ214" s="19" t="s">
        <v>81</v>
      </c>
      <c r="BK214" s="155">
        <f t="shared" si="39"/>
        <v>0</v>
      </c>
      <c r="BL214" s="19" t="s">
        <v>490</v>
      </c>
      <c r="BM214" s="19" t="s">
        <v>1714</v>
      </c>
    </row>
    <row r="215" spans="2:65" s="1" customFormat="1" ht="22.5" customHeight="1" x14ac:dyDescent="0.3">
      <c r="B215" s="146"/>
      <c r="C215" s="147">
        <v>81</v>
      </c>
      <c r="D215" s="147" t="s">
        <v>314</v>
      </c>
      <c r="E215" s="148" t="s">
        <v>1715</v>
      </c>
      <c r="F215" s="288" t="s">
        <v>2007</v>
      </c>
      <c r="G215" s="288"/>
      <c r="H215" s="288"/>
      <c r="I215" s="288"/>
      <c r="J215" s="149" t="s">
        <v>353</v>
      </c>
      <c r="K215" s="202">
        <v>9305</v>
      </c>
      <c r="L215" s="246"/>
      <c r="M215" s="246"/>
      <c r="N215" s="246"/>
      <c r="O215" s="246"/>
      <c r="P215" s="246"/>
      <c r="Q215" s="246"/>
      <c r="R215" s="151"/>
      <c r="T215" s="152" t="s">
        <v>5</v>
      </c>
      <c r="U215" s="42" t="s">
        <v>39</v>
      </c>
      <c r="V215" s="153">
        <v>1.4999999999999999E-2</v>
      </c>
      <c r="W215" s="153">
        <f t="shared" si="31"/>
        <v>139.57499999999999</v>
      </c>
      <c r="X215" s="153">
        <v>0</v>
      </c>
      <c r="Y215" s="153">
        <f t="shared" si="32"/>
        <v>0</v>
      </c>
      <c r="Z215" s="153">
        <v>0</v>
      </c>
      <c r="AA215" s="154">
        <f t="shared" si="33"/>
        <v>0</v>
      </c>
      <c r="AR215" s="19" t="s">
        <v>490</v>
      </c>
      <c r="AT215" s="19" t="s">
        <v>314</v>
      </c>
      <c r="AU215" s="19" t="s">
        <v>86</v>
      </c>
      <c r="AY215" s="19" t="s">
        <v>313</v>
      </c>
      <c r="BE215" s="155">
        <f t="shared" si="34"/>
        <v>0</v>
      </c>
      <c r="BF215" s="155">
        <f t="shared" si="35"/>
        <v>0</v>
      </c>
      <c r="BG215" s="155">
        <f t="shared" si="36"/>
        <v>0</v>
      </c>
      <c r="BH215" s="155">
        <f t="shared" si="37"/>
        <v>0</v>
      </c>
      <c r="BI215" s="155">
        <f t="shared" si="38"/>
        <v>0</v>
      </c>
      <c r="BJ215" s="19" t="s">
        <v>81</v>
      </c>
      <c r="BK215" s="155">
        <f t="shared" si="39"/>
        <v>0</v>
      </c>
      <c r="BL215" s="19" t="s">
        <v>490</v>
      </c>
      <c r="BM215" s="19" t="s">
        <v>1716</v>
      </c>
    </row>
    <row r="216" spans="2:65" s="1" customFormat="1" ht="22.5" customHeight="1" x14ac:dyDescent="0.3">
      <c r="B216" s="146"/>
      <c r="C216" s="147">
        <v>82</v>
      </c>
      <c r="D216" s="147" t="s">
        <v>314</v>
      </c>
      <c r="E216" s="148" t="s">
        <v>565</v>
      </c>
      <c r="F216" s="245" t="s">
        <v>566</v>
      </c>
      <c r="G216" s="245"/>
      <c r="H216" s="245"/>
      <c r="I216" s="245"/>
      <c r="J216" s="149" t="s">
        <v>396</v>
      </c>
      <c r="K216" s="150">
        <v>4116</v>
      </c>
      <c r="L216" s="246">
        <v>0</v>
      </c>
      <c r="M216" s="246"/>
      <c r="N216" s="246">
        <f t="shared" si="30"/>
        <v>0</v>
      </c>
      <c r="O216" s="246"/>
      <c r="P216" s="246"/>
      <c r="Q216" s="246"/>
      <c r="R216" s="151"/>
      <c r="T216" s="152" t="s">
        <v>5</v>
      </c>
      <c r="U216" s="42" t="s">
        <v>39</v>
      </c>
      <c r="V216" s="153">
        <v>0</v>
      </c>
      <c r="W216" s="153">
        <f t="shared" si="31"/>
        <v>0</v>
      </c>
      <c r="X216" s="153">
        <v>0</v>
      </c>
      <c r="Y216" s="153">
        <f t="shared" si="32"/>
        <v>0</v>
      </c>
      <c r="Z216" s="153">
        <v>0</v>
      </c>
      <c r="AA216" s="154">
        <f t="shared" si="33"/>
        <v>0</v>
      </c>
      <c r="AR216" s="19" t="s">
        <v>490</v>
      </c>
      <c r="AT216" s="19" t="s">
        <v>314</v>
      </c>
      <c r="AU216" s="19" t="s">
        <v>86</v>
      </c>
      <c r="AY216" s="19" t="s">
        <v>313</v>
      </c>
      <c r="BE216" s="155">
        <f t="shared" si="34"/>
        <v>0</v>
      </c>
      <c r="BF216" s="155">
        <f t="shared" si="35"/>
        <v>0</v>
      </c>
      <c r="BG216" s="155">
        <f t="shared" si="36"/>
        <v>0</v>
      </c>
      <c r="BH216" s="155">
        <f t="shared" si="37"/>
        <v>0</v>
      </c>
      <c r="BI216" s="155">
        <f t="shared" si="38"/>
        <v>0</v>
      </c>
      <c r="BJ216" s="19" t="s">
        <v>81</v>
      </c>
      <c r="BK216" s="155">
        <f t="shared" si="39"/>
        <v>0</v>
      </c>
      <c r="BL216" s="19" t="s">
        <v>490</v>
      </c>
      <c r="BM216" s="19" t="s">
        <v>1717</v>
      </c>
    </row>
    <row r="217" spans="2:65" s="1" customFormat="1" ht="22.5" customHeight="1" x14ac:dyDescent="0.3">
      <c r="B217" s="146"/>
      <c r="C217" s="147">
        <v>83</v>
      </c>
      <c r="D217" s="147" t="s">
        <v>314</v>
      </c>
      <c r="E217" s="148" t="s">
        <v>574</v>
      </c>
      <c r="F217" s="245" t="s">
        <v>1906</v>
      </c>
      <c r="G217" s="245"/>
      <c r="H217" s="245"/>
      <c r="I217" s="245"/>
      <c r="J217" s="149" t="s">
        <v>511</v>
      </c>
      <c r="K217" s="150">
        <v>419</v>
      </c>
      <c r="L217" s="246">
        <v>0</v>
      </c>
      <c r="M217" s="246"/>
      <c r="N217" s="246">
        <f t="shared" si="30"/>
        <v>0</v>
      </c>
      <c r="O217" s="246"/>
      <c r="P217" s="246"/>
      <c r="Q217" s="246"/>
      <c r="R217" s="151"/>
      <c r="T217" s="152" t="s">
        <v>5</v>
      </c>
      <c r="U217" s="42" t="s">
        <v>39</v>
      </c>
      <c r="V217" s="153">
        <v>0</v>
      </c>
      <c r="W217" s="153">
        <f t="shared" si="31"/>
        <v>0</v>
      </c>
      <c r="X217" s="153">
        <v>0</v>
      </c>
      <c r="Y217" s="153">
        <f t="shared" si="32"/>
        <v>0</v>
      </c>
      <c r="Z217" s="153">
        <v>0</v>
      </c>
      <c r="AA217" s="154">
        <f t="shared" si="33"/>
        <v>0</v>
      </c>
      <c r="AR217" s="19" t="s">
        <v>490</v>
      </c>
      <c r="AT217" s="19" t="s">
        <v>314</v>
      </c>
      <c r="AU217" s="19" t="s">
        <v>86</v>
      </c>
      <c r="AY217" s="19" t="s">
        <v>313</v>
      </c>
      <c r="BE217" s="155">
        <f t="shared" si="34"/>
        <v>0</v>
      </c>
      <c r="BF217" s="155">
        <f t="shared" si="35"/>
        <v>0</v>
      </c>
      <c r="BG217" s="155">
        <f t="shared" si="36"/>
        <v>0</v>
      </c>
      <c r="BH217" s="155">
        <f t="shared" si="37"/>
        <v>0</v>
      </c>
      <c r="BI217" s="155">
        <f t="shared" si="38"/>
        <v>0</v>
      </c>
      <c r="BJ217" s="19" t="s">
        <v>81</v>
      </c>
      <c r="BK217" s="155">
        <f t="shared" si="39"/>
        <v>0</v>
      </c>
      <c r="BL217" s="19" t="s">
        <v>490</v>
      </c>
      <c r="BM217" s="19" t="s">
        <v>1718</v>
      </c>
    </row>
    <row r="218" spans="2:65" s="1" customFormat="1" ht="22.5" customHeight="1" x14ac:dyDescent="0.3">
      <c r="B218" s="146"/>
      <c r="C218" s="147">
        <v>84</v>
      </c>
      <c r="D218" s="147" t="s">
        <v>314</v>
      </c>
      <c r="E218" s="198" t="s">
        <v>568</v>
      </c>
      <c r="F218" s="283" t="s">
        <v>1917</v>
      </c>
      <c r="G218" s="283"/>
      <c r="H218" s="283"/>
      <c r="I218" s="283"/>
      <c r="J218" s="199" t="s">
        <v>511</v>
      </c>
      <c r="K218" s="194">
        <v>10</v>
      </c>
      <c r="L218" s="246">
        <v>0</v>
      </c>
      <c r="M218" s="246"/>
      <c r="N218" s="246">
        <f t="shared" si="30"/>
        <v>0</v>
      </c>
      <c r="O218" s="246"/>
      <c r="P218" s="246"/>
      <c r="Q218" s="246"/>
      <c r="R218" s="151"/>
      <c r="T218" s="152" t="s">
        <v>5</v>
      </c>
      <c r="U218" s="42" t="s">
        <v>39</v>
      </c>
      <c r="V218" s="153">
        <v>0</v>
      </c>
      <c r="W218" s="153">
        <f t="shared" si="31"/>
        <v>0</v>
      </c>
      <c r="X218" s="153">
        <v>0</v>
      </c>
      <c r="Y218" s="153">
        <f t="shared" si="32"/>
        <v>0</v>
      </c>
      <c r="Z218" s="153">
        <v>0</v>
      </c>
      <c r="AA218" s="154">
        <f t="shared" si="33"/>
        <v>0</v>
      </c>
      <c r="AR218" s="19" t="s">
        <v>490</v>
      </c>
      <c r="AT218" s="19" t="s">
        <v>314</v>
      </c>
      <c r="AU218" s="19" t="s">
        <v>86</v>
      </c>
      <c r="AY218" s="19" t="s">
        <v>313</v>
      </c>
      <c r="BE218" s="155">
        <f t="shared" si="34"/>
        <v>0</v>
      </c>
      <c r="BF218" s="155">
        <f t="shared" si="35"/>
        <v>0</v>
      </c>
      <c r="BG218" s="155">
        <f t="shared" si="36"/>
        <v>0</v>
      </c>
      <c r="BH218" s="155">
        <f t="shared" si="37"/>
        <v>0</v>
      </c>
      <c r="BI218" s="155">
        <f t="shared" si="38"/>
        <v>0</v>
      </c>
      <c r="BJ218" s="19" t="s">
        <v>81</v>
      </c>
      <c r="BK218" s="155">
        <f t="shared" si="39"/>
        <v>0</v>
      </c>
      <c r="BL218" s="19" t="s">
        <v>490</v>
      </c>
      <c r="BM218" s="19" t="s">
        <v>1808</v>
      </c>
    </row>
    <row r="219" spans="2:65" s="1" customFormat="1" ht="31.5" customHeight="1" x14ac:dyDescent="0.3">
      <c r="B219" s="146"/>
      <c r="C219" s="147">
        <v>85</v>
      </c>
      <c r="D219" s="147" t="s">
        <v>314</v>
      </c>
      <c r="E219" s="148" t="s">
        <v>577</v>
      </c>
      <c r="F219" s="245" t="s">
        <v>578</v>
      </c>
      <c r="G219" s="245"/>
      <c r="H219" s="245"/>
      <c r="I219" s="245"/>
      <c r="J219" s="149" t="s">
        <v>317</v>
      </c>
      <c r="K219" s="150">
        <v>1</v>
      </c>
      <c r="L219" s="246">
        <v>0</v>
      </c>
      <c r="M219" s="246"/>
      <c r="N219" s="246">
        <f t="shared" si="30"/>
        <v>0</v>
      </c>
      <c r="O219" s="246"/>
      <c r="P219" s="246"/>
      <c r="Q219" s="246"/>
      <c r="R219" s="151"/>
      <c r="T219" s="152" t="s">
        <v>5</v>
      </c>
      <c r="U219" s="42" t="s">
        <v>39</v>
      </c>
      <c r="V219" s="153">
        <v>0</v>
      </c>
      <c r="W219" s="153">
        <f t="shared" si="31"/>
        <v>0</v>
      </c>
      <c r="X219" s="153">
        <v>0</v>
      </c>
      <c r="Y219" s="153">
        <f t="shared" si="32"/>
        <v>0</v>
      </c>
      <c r="Z219" s="153">
        <v>0</v>
      </c>
      <c r="AA219" s="154">
        <f t="shared" si="33"/>
        <v>0</v>
      </c>
      <c r="AR219" s="19" t="s">
        <v>579</v>
      </c>
      <c r="AT219" s="19" t="s">
        <v>314</v>
      </c>
      <c r="AU219" s="19" t="s">
        <v>86</v>
      </c>
      <c r="AY219" s="19" t="s">
        <v>313</v>
      </c>
      <c r="BE219" s="155">
        <f t="shared" si="34"/>
        <v>0</v>
      </c>
      <c r="BF219" s="155">
        <f t="shared" si="35"/>
        <v>0</v>
      </c>
      <c r="BG219" s="155">
        <f t="shared" si="36"/>
        <v>0</v>
      </c>
      <c r="BH219" s="155">
        <f t="shared" si="37"/>
        <v>0</v>
      </c>
      <c r="BI219" s="155">
        <f t="shared" si="38"/>
        <v>0</v>
      </c>
      <c r="BJ219" s="19" t="s">
        <v>81</v>
      </c>
      <c r="BK219" s="155">
        <f t="shared" si="39"/>
        <v>0</v>
      </c>
      <c r="BL219" s="19" t="s">
        <v>579</v>
      </c>
      <c r="BM219" s="19" t="s">
        <v>1719</v>
      </c>
    </row>
    <row r="220" spans="2:65" s="1" customFormat="1" ht="22.5" customHeight="1" x14ac:dyDescent="0.3">
      <c r="B220" s="146"/>
      <c r="C220" s="147">
        <v>86</v>
      </c>
      <c r="D220" s="147" t="s">
        <v>314</v>
      </c>
      <c r="E220" s="148" t="s">
        <v>587</v>
      </c>
      <c r="F220" s="245" t="s">
        <v>588</v>
      </c>
      <c r="G220" s="245"/>
      <c r="H220" s="245"/>
      <c r="I220" s="245"/>
      <c r="J220" s="149" t="s">
        <v>317</v>
      </c>
      <c r="K220" s="150">
        <v>1</v>
      </c>
      <c r="L220" s="246">
        <v>0</v>
      </c>
      <c r="M220" s="246"/>
      <c r="N220" s="246">
        <f t="shared" si="30"/>
        <v>0</v>
      </c>
      <c r="O220" s="246"/>
      <c r="P220" s="246"/>
      <c r="Q220" s="246"/>
      <c r="R220" s="151"/>
      <c r="T220" s="152" t="s">
        <v>5</v>
      </c>
      <c r="U220" s="42" t="s">
        <v>39</v>
      </c>
      <c r="V220" s="153">
        <v>0</v>
      </c>
      <c r="W220" s="153">
        <f t="shared" si="31"/>
        <v>0</v>
      </c>
      <c r="X220" s="153">
        <v>0</v>
      </c>
      <c r="Y220" s="153">
        <f t="shared" si="32"/>
        <v>0</v>
      </c>
      <c r="Z220" s="153">
        <v>0</v>
      </c>
      <c r="AA220" s="154">
        <f t="shared" si="33"/>
        <v>0</v>
      </c>
      <c r="AR220" s="19" t="s">
        <v>579</v>
      </c>
      <c r="AT220" s="19" t="s">
        <v>314</v>
      </c>
      <c r="AU220" s="19" t="s">
        <v>86</v>
      </c>
      <c r="AY220" s="19" t="s">
        <v>313</v>
      </c>
      <c r="BE220" s="155">
        <f t="shared" si="34"/>
        <v>0</v>
      </c>
      <c r="BF220" s="155">
        <f t="shared" si="35"/>
        <v>0</v>
      </c>
      <c r="BG220" s="155">
        <f t="shared" si="36"/>
        <v>0</v>
      </c>
      <c r="BH220" s="155">
        <f t="shared" si="37"/>
        <v>0</v>
      </c>
      <c r="BI220" s="155">
        <f t="shared" si="38"/>
        <v>0</v>
      </c>
      <c r="BJ220" s="19" t="s">
        <v>81</v>
      </c>
      <c r="BK220" s="155">
        <f t="shared" si="39"/>
        <v>0</v>
      </c>
      <c r="BL220" s="19" t="s">
        <v>579</v>
      </c>
      <c r="BM220" s="19" t="s">
        <v>1720</v>
      </c>
    </row>
    <row r="221" spans="2:65" s="1" customFormat="1" ht="22.5" customHeight="1" x14ac:dyDescent="0.3">
      <c r="B221" s="146"/>
      <c r="C221" s="147">
        <v>87</v>
      </c>
      <c r="D221" s="147" t="s">
        <v>314</v>
      </c>
      <c r="E221" s="148" t="s">
        <v>590</v>
      </c>
      <c r="F221" s="245" t="s">
        <v>591</v>
      </c>
      <c r="G221" s="245"/>
      <c r="H221" s="245"/>
      <c r="I221" s="245"/>
      <c r="J221" s="149" t="s">
        <v>317</v>
      </c>
      <c r="K221" s="150">
        <v>1</v>
      </c>
      <c r="L221" s="246">
        <v>0</v>
      </c>
      <c r="M221" s="246"/>
      <c r="N221" s="246">
        <f t="shared" si="30"/>
        <v>0</v>
      </c>
      <c r="O221" s="246"/>
      <c r="P221" s="246"/>
      <c r="Q221" s="246"/>
      <c r="R221" s="151"/>
      <c r="T221" s="152" t="s">
        <v>5</v>
      </c>
      <c r="U221" s="42" t="s">
        <v>39</v>
      </c>
      <c r="V221" s="153">
        <v>0</v>
      </c>
      <c r="W221" s="153">
        <f t="shared" si="31"/>
        <v>0</v>
      </c>
      <c r="X221" s="153">
        <v>0</v>
      </c>
      <c r="Y221" s="153">
        <f t="shared" si="32"/>
        <v>0</v>
      </c>
      <c r="Z221" s="153">
        <v>0</v>
      </c>
      <c r="AA221" s="154">
        <f t="shared" si="33"/>
        <v>0</v>
      </c>
      <c r="AR221" s="19" t="s">
        <v>579</v>
      </c>
      <c r="AT221" s="19" t="s">
        <v>314</v>
      </c>
      <c r="AU221" s="19" t="s">
        <v>86</v>
      </c>
      <c r="AY221" s="19" t="s">
        <v>313</v>
      </c>
      <c r="BE221" s="155">
        <f t="shared" si="34"/>
        <v>0</v>
      </c>
      <c r="BF221" s="155">
        <f t="shared" si="35"/>
        <v>0</v>
      </c>
      <c r="BG221" s="155">
        <f t="shared" si="36"/>
        <v>0</v>
      </c>
      <c r="BH221" s="155">
        <f t="shared" si="37"/>
        <v>0</v>
      </c>
      <c r="BI221" s="155">
        <f t="shared" si="38"/>
        <v>0</v>
      </c>
      <c r="BJ221" s="19" t="s">
        <v>81</v>
      </c>
      <c r="BK221" s="155">
        <f t="shared" si="39"/>
        <v>0</v>
      </c>
      <c r="BL221" s="19" t="s">
        <v>579</v>
      </c>
      <c r="BM221" s="19" t="s">
        <v>1721</v>
      </c>
    </row>
    <row r="222" spans="2:65" s="1" customFormat="1" ht="22.5" customHeight="1" x14ac:dyDescent="0.3">
      <c r="B222" s="146"/>
      <c r="C222" s="147">
        <v>88</v>
      </c>
      <c r="D222" s="147" t="s">
        <v>314</v>
      </c>
      <c r="E222" s="148" t="s">
        <v>593</v>
      </c>
      <c r="F222" s="245" t="s">
        <v>594</v>
      </c>
      <c r="G222" s="245"/>
      <c r="H222" s="245"/>
      <c r="I222" s="245"/>
      <c r="J222" s="149" t="s">
        <v>317</v>
      </c>
      <c r="K222" s="150">
        <v>1</v>
      </c>
      <c r="L222" s="246">
        <v>0</v>
      </c>
      <c r="M222" s="246"/>
      <c r="N222" s="246">
        <f t="shared" si="30"/>
        <v>0</v>
      </c>
      <c r="O222" s="246"/>
      <c r="P222" s="246"/>
      <c r="Q222" s="246"/>
      <c r="R222" s="151"/>
      <c r="T222" s="152" t="s">
        <v>5</v>
      </c>
      <c r="U222" s="156" t="s">
        <v>39</v>
      </c>
      <c r="V222" s="157">
        <v>0</v>
      </c>
      <c r="W222" s="157">
        <f t="shared" si="31"/>
        <v>0</v>
      </c>
      <c r="X222" s="157">
        <v>0</v>
      </c>
      <c r="Y222" s="157">
        <f t="shared" si="32"/>
        <v>0</v>
      </c>
      <c r="Z222" s="157">
        <v>0</v>
      </c>
      <c r="AA222" s="158">
        <f t="shared" si="33"/>
        <v>0</v>
      </c>
      <c r="AR222" s="19" t="s">
        <v>579</v>
      </c>
      <c r="AT222" s="19" t="s">
        <v>314</v>
      </c>
      <c r="AU222" s="19" t="s">
        <v>86</v>
      </c>
      <c r="AY222" s="19" t="s">
        <v>313</v>
      </c>
      <c r="BE222" s="155">
        <f t="shared" si="34"/>
        <v>0</v>
      </c>
      <c r="BF222" s="155">
        <f t="shared" si="35"/>
        <v>0</v>
      </c>
      <c r="BG222" s="155">
        <f t="shared" si="36"/>
        <v>0</v>
      </c>
      <c r="BH222" s="155">
        <f t="shared" si="37"/>
        <v>0</v>
      </c>
      <c r="BI222" s="155">
        <f t="shared" si="38"/>
        <v>0</v>
      </c>
      <c r="BJ222" s="19" t="s">
        <v>81</v>
      </c>
      <c r="BK222" s="155">
        <f t="shared" si="39"/>
        <v>0</v>
      </c>
      <c r="BL222" s="19" t="s">
        <v>579</v>
      </c>
      <c r="BM222" s="19" t="s">
        <v>1722</v>
      </c>
    </row>
    <row r="223" spans="2:65" s="1" customFormat="1" ht="6.95" customHeight="1" x14ac:dyDescent="0.3">
      <c r="B223" s="57"/>
      <c r="C223" s="58"/>
      <c r="D223" s="58"/>
      <c r="E223" s="58"/>
      <c r="F223" s="58"/>
      <c r="G223" s="58"/>
      <c r="H223" s="58"/>
      <c r="I223" s="58"/>
      <c r="J223" s="58"/>
      <c r="K223" s="58"/>
      <c r="L223" s="58"/>
      <c r="M223" s="58"/>
      <c r="N223" s="58"/>
      <c r="O223" s="58"/>
      <c r="P223" s="58"/>
      <c r="Q223" s="58"/>
      <c r="R223" s="59"/>
    </row>
  </sheetData>
  <mergeCells count="343">
    <mergeCell ref="N164:Q164"/>
    <mergeCell ref="N172:Q172"/>
    <mergeCell ref="N173:Q173"/>
    <mergeCell ref="H1:K1"/>
    <mergeCell ref="S2:AC2"/>
    <mergeCell ref="F220:I220"/>
    <mergeCell ref="L220:M220"/>
    <mergeCell ref="N220:Q220"/>
    <mergeCell ref="F214:I214"/>
    <mergeCell ref="L214:M214"/>
    <mergeCell ref="N214:Q214"/>
    <mergeCell ref="F215:I215"/>
    <mergeCell ref="L215:M215"/>
    <mergeCell ref="N215:Q215"/>
    <mergeCell ref="F211:I211"/>
    <mergeCell ref="L211:M211"/>
    <mergeCell ref="N211:Q211"/>
    <mergeCell ref="F212:I212"/>
    <mergeCell ref="F205:I205"/>
    <mergeCell ref="L205:M205"/>
    <mergeCell ref="N205:Q205"/>
    <mergeCell ref="F206:I206"/>
    <mergeCell ref="L206:M206"/>
    <mergeCell ref="N206:Q206"/>
    <mergeCell ref="F221:I221"/>
    <mergeCell ref="L221:M221"/>
    <mergeCell ref="N221:Q221"/>
    <mergeCell ref="F222:I222"/>
    <mergeCell ref="L222:M222"/>
    <mergeCell ref="N222:Q222"/>
    <mergeCell ref="F216:I216"/>
    <mergeCell ref="L216:M216"/>
    <mergeCell ref="N216:Q216"/>
    <mergeCell ref="F217:I217"/>
    <mergeCell ref="L217:M217"/>
    <mergeCell ref="N217:Q217"/>
    <mergeCell ref="F219:I219"/>
    <mergeCell ref="L219:M219"/>
    <mergeCell ref="N219:Q219"/>
    <mergeCell ref="F218:I218"/>
    <mergeCell ref="L218:M218"/>
    <mergeCell ref="N218:Q218"/>
    <mergeCell ref="L212:M212"/>
    <mergeCell ref="N212:Q212"/>
    <mergeCell ref="F213:I213"/>
    <mergeCell ref="L213:M213"/>
    <mergeCell ref="N213:Q213"/>
    <mergeCell ref="F207:I207"/>
    <mergeCell ref="L207:M207"/>
    <mergeCell ref="N207:Q207"/>
    <mergeCell ref="F208:I208"/>
    <mergeCell ref="L208:M208"/>
    <mergeCell ref="N208:Q208"/>
    <mergeCell ref="F209:I209"/>
    <mergeCell ref="L209:M209"/>
    <mergeCell ref="N209:Q209"/>
    <mergeCell ref="F210:I210"/>
    <mergeCell ref="L210:M210"/>
    <mergeCell ref="N210:Q210"/>
    <mergeCell ref="F201:I201"/>
    <mergeCell ref="L201:M201"/>
    <mergeCell ref="N201:Q201"/>
    <mergeCell ref="F203:I203"/>
    <mergeCell ref="L203:M203"/>
    <mergeCell ref="N203:Q203"/>
    <mergeCell ref="F204:I204"/>
    <mergeCell ref="L204:M204"/>
    <mergeCell ref="N204:Q204"/>
    <mergeCell ref="F202:I202"/>
    <mergeCell ref="L202:M202"/>
    <mergeCell ref="N202:Q202"/>
    <mergeCell ref="F198:I198"/>
    <mergeCell ref="L198:M198"/>
    <mergeCell ref="N198:Q198"/>
    <mergeCell ref="F199:I199"/>
    <mergeCell ref="L199:M199"/>
    <mergeCell ref="N199:Q199"/>
    <mergeCell ref="F200:I200"/>
    <mergeCell ref="L200:M200"/>
    <mergeCell ref="N200:Q200"/>
    <mergeCell ref="F195:I195"/>
    <mergeCell ref="L195:M195"/>
    <mergeCell ref="N195:Q195"/>
    <mergeCell ref="F196:I196"/>
    <mergeCell ref="L196:M196"/>
    <mergeCell ref="N196:Q196"/>
    <mergeCell ref="F197:I197"/>
    <mergeCell ref="L197:M197"/>
    <mergeCell ref="N197:Q197"/>
    <mergeCell ref="F192:I192"/>
    <mergeCell ref="L192:M192"/>
    <mergeCell ref="N192:Q192"/>
    <mergeCell ref="F193:I193"/>
    <mergeCell ref="L193:M193"/>
    <mergeCell ref="N193:Q193"/>
    <mergeCell ref="F194:I194"/>
    <mergeCell ref="L194:M194"/>
    <mergeCell ref="N194:Q194"/>
    <mergeCell ref="F189:I189"/>
    <mergeCell ref="L189:M189"/>
    <mergeCell ref="N189:Q189"/>
    <mergeCell ref="F190:I190"/>
    <mergeCell ref="L190:M190"/>
    <mergeCell ref="N190:Q190"/>
    <mergeCell ref="F191:I191"/>
    <mergeCell ref="L191:M191"/>
    <mergeCell ref="N191:Q191"/>
    <mergeCell ref="F183:I183"/>
    <mergeCell ref="L183:M183"/>
    <mergeCell ref="N183:Q183"/>
    <mergeCell ref="F184:I184"/>
    <mergeCell ref="L184:M184"/>
    <mergeCell ref="N184:Q184"/>
    <mergeCell ref="F188:I188"/>
    <mergeCell ref="L188:M188"/>
    <mergeCell ref="N188:Q188"/>
    <mergeCell ref="F186:I186"/>
    <mergeCell ref="L186:M186"/>
    <mergeCell ref="N186:Q186"/>
    <mergeCell ref="F187:I187"/>
    <mergeCell ref="L187:M187"/>
    <mergeCell ref="N187:Q187"/>
    <mergeCell ref="F185:I185"/>
    <mergeCell ref="L185:M185"/>
    <mergeCell ref="N185:Q185"/>
    <mergeCell ref="F180:I180"/>
    <mergeCell ref="L180:M180"/>
    <mergeCell ref="N180:Q180"/>
    <mergeCell ref="F181:I181"/>
    <mergeCell ref="L181:M181"/>
    <mergeCell ref="N181:Q181"/>
    <mergeCell ref="F182:I182"/>
    <mergeCell ref="L182:M182"/>
    <mergeCell ref="N182:Q182"/>
    <mergeCell ref="F177:I177"/>
    <mergeCell ref="L177:M177"/>
    <mergeCell ref="N177:Q177"/>
    <mergeCell ref="F178:I178"/>
    <mergeCell ref="L178:M178"/>
    <mergeCell ref="N178:Q178"/>
    <mergeCell ref="F179:I179"/>
    <mergeCell ref="L179:M179"/>
    <mergeCell ref="N179:Q179"/>
    <mergeCell ref="F174:I174"/>
    <mergeCell ref="L174:M174"/>
    <mergeCell ref="N174:Q174"/>
    <mergeCell ref="F175:I175"/>
    <mergeCell ref="L175:M175"/>
    <mergeCell ref="N175:Q175"/>
    <mergeCell ref="F176:I176"/>
    <mergeCell ref="L176:M176"/>
    <mergeCell ref="N176:Q176"/>
    <mergeCell ref="F168:I168"/>
    <mergeCell ref="L168:M168"/>
    <mergeCell ref="N168:Q168"/>
    <mergeCell ref="F169:I169"/>
    <mergeCell ref="L169:M169"/>
    <mergeCell ref="N169:Q169"/>
    <mergeCell ref="F170:I170"/>
    <mergeCell ref="L170:M170"/>
    <mergeCell ref="N170:Q170"/>
    <mergeCell ref="F165:I165"/>
    <mergeCell ref="L165:M165"/>
    <mergeCell ref="N165:Q165"/>
    <mergeCell ref="F166:I166"/>
    <mergeCell ref="L166:M166"/>
    <mergeCell ref="N166:Q166"/>
    <mergeCell ref="F167:I167"/>
    <mergeCell ref="L167:M167"/>
    <mergeCell ref="N167:Q167"/>
    <mergeCell ref="F160:I160"/>
    <mergeCell ref="L160:M160"/>
    <mergeCell ref="N160:Q160"/>
    <mergeCell ref="F161:I161"/>
    <mergeCell ref="L161:M161"/>
    <mergeCell ref="N161:Q161"/>
    <mergeCell ref="F163:I163"/>
    <mergeCell ref="L163:M163"/>
    <mergeCell ref="N163:Q163"/>
    <mergeCell ref="N162:Q162"/>
    <mergeCell ref="N149:Q149"/>
    <mergeCell ref="F156:I156"/>
    <mergeCell ref="L156:M156"/>
    <mergeCell ref="N156:Q156"/>
    <mergeCell ref="F158:I158"/>
    <mergeCell ref="L158:M158"/>
    <mergeCell ref="N158:Q158"/>
    <mergeCell ref="F159:I159"/>
    <mergeCell ref="L159:M159"/>
    <mergeCell ref="N159:Q159"/>
    <mergeCell ref="N155:Q155"/>
    <mergeCell ref="N157:Q157"/>
    <mergeCell ref="F150:I150"/>
    <mergeCell ref="L150:M150"/>
    <mergeCell ref="N150:Q150"/>
    <mergeCell ref="F152:I152"/>
    <mergeCell ref="L152:M152"/>
    <mergeCell ref="N152:Q152"/>
    <mergeCell ref="F154:I154"/>
    <mergeCell ref="L154:M154"/>
    <mergeCell ref="N154:Q154"/>
    <mergeCell ref="F153:I153"/>
    <mergeCell ref="L153:M153"/>
    <mergeCell ref="N153:Q153"/>
    <mergeCell ref="F146:I146"/>
    <mergeCell ref="L146:M146"/>
    <mergeCell ref="N146:Q146"/>
    <mergeCell ref="F147:I147"/>
    <mergeCell ref="L147:M147"/>
    <mergeCell ref="N147:Q147"/>
    <mergeCell ref="F148:I148"/>
    <mergeCell ref="L148:M148"/>
    <mergeCell ref="N148:Q148"/>
    <mergeCell ref="F143:I143"/>
    <mergeCell ref="F145:I145"/>
    <mergeCell ref="L145:M145"/>
    <mergeCell ref="N145:Q145"/>
    <mergeCell ref="N144:Q144"/>
    <mergeCell ref="F142:I142"/>
    <mergeCell ref="L142:M142"/>
    <mergeCell ref="N142:Q142"/>
    <mergeCell ref="F141:I141"/>
    <mergeCell ref="L141:M141"/>
    <mergeCell ref="N141:Q141"/>
    <mergeCell ref="F137:I137"/>
    <mergeCell ref="L137:M137"/>
    <mergeCell ref="N137:Q137"/>
    <mergeCell ref="F138:I138"/>
    <mergeCell ref="L138:M138"/>
    <mergeCell ref="N138:Q138"/>
    <mergeCell ref="F139:I139"/>
    <mergeCell ref="F140:I140"/>
    <mergeCell ref="L140:M140"/>
    <mergeCell ref="N140:Q140"/>
    <mergeCell ref="F134:I134"/>
    <mergeCell ref="L134:M134"/>
    <mergeCell ref="N134:Q134"/>
    <mergeCell ref="F135:I135"/>
    <mergeCell ref="L135:M135"/>
    <mergeCell ref="N135:Q135"/>
    <mergeCell ref="F136:I136"/>
    <mergeCell ref="L136:M136"/>
    <mergeCell ref="N136:Q136"/>
    <mergeCell ref="F131:I131"/>
    <mergeCell ref="L131:M131"/>
    <mergeCell ref="N131:Q131"/>
    <mergeCell ref="F132:I132"/>
    <mergeCell ref="L132:M132"/>
    <mergeCell ref="N132:Q132"/>
    <mergeCell ref="F133:I133"/>
    <mergeCell ref="L133:M133"/>
    <mergeCell ref="N133:Q133"/>
    <mergeCell ref="F128:I128"/>
    <mergeCell ref="L128:M128"/>
    <mergeCell ref="N128:Q128"/>
    <mergeCell ref="F129:I129"/>
    <mergeCell ref="L129:M129"/>
    <mergeCell ref="N129:Q129"/>
    <mergeCell ref="F130:I130"/>
    <mergeCell ref="L130:M130"/>
    <mergeCell ref="N130:Q130"/>
    <mergeCell ref="F125:I125"/>
    <mergeCell ref="L125:M125"/>
    <mergeCell ref="N125:Q125"/>
    <mergeCell ref="F126:I126"/>
    <mergeCell ref="L126:M126"/>
    <mergeCell ref="N126:Q126"/>
    <mergeCell ref="F127:I127"/>
    <mergeCell ref="L127:M127"/>
    <mergeCell ref="N127:Q127"/>
    <mergeCell ref="M117:Q117"/>
    <mergeCell ref="M118:Q118"/>
    <mergeCell ref="F120:I120"/>
    <mergeCell ref="L120:M120"/>
    <mergeCell ref="N120:Q120"/>
    <mergeCell ref="N121:Q121"/>
    <mergeCell ref="N122:Q122"/>
    <mergeCell ref="N123:Q123"/>
    <mergeCell ref="F124:I124"/>
    <mergeCell ref="L124:M124"/>
    <mergeCell ref="N124:Q124"/>
    <mergeCell ref="N98:Q98"/>
    <mergeCell ref="N99:Q99"/>
    <mergeCell ref="N101:Q101"/>
    <mergeCell ref="L103:Q103"/>
    <mergeCell ref="C109:Q109"/>
    <mergeCell ref="F111:P111"/>
    <mergeCell ref="F112:P112"/>
    <mergeCell ref="F113:P113"/>
    <mergeCell ref="M115:P115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L39:P39"/>
    <mergeCell ref="C76:Q76"/>
    <mergeCell ref="F78:P78"/>
    <mergeCell ref="F79:P79"/>
    <mergeCell ref="F80:P80"/>
    <mergeCell ref="M82:P82"/>
    <mergeCell ref="M84:Q84"/>
    <mergeCell ref="M85:Q85"/>
    <mergeCell ref="C87:G87"/>
    <mergeCell ref="N87:Q87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  <mergeCell ref="M37:P37"/>
    <mergeCell ref="F151:I151"/>
    <mergeCell ref="L151:M151"/>
    <mergeCell ref="N151:Q151"/>
    <mergeCell ref="F171:I171"/>
    <mergeCell ref="L171:M171"/>
    <mergeCell ref="N171:Q171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</mergeCells>
  <hyperlinks>
    <hyperlink ref="F1:G1" location="C2" display="1) Krycí list rozpočtu"/>
    <hyperlink ref="H1:K1" location="C87" display="2) Rekapitulace rozpočtu"/>
    <hyperlink ref="L1" location="C120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29"/>
  <sheetViews>
    <sheetView showGridLines="0" workbookViewId="0">
      <pane ySplit="1" topLeftCell="A129" activePane="bottomLeft" state="frozen"/>
      <selection pane="bottomLeft" activeCell="K142" sqref="K142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269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1620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1723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N101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ROUND((SUM(BE101:BE102)+SUM(BE121:BE228)), 2)</f>
        <v>0</v>
      </c>
      <c r="I33" s="249"/>
      <c r="J33" s="249"/>
      <c r="K33" s="34"/>
      <c r="L33" s="34"/>
      <c r="M33" s="252">
        <f>ROUND(ROUND((SUM(BE101:BE102)+SUM(BE121:BE228)),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ROUND((SUM(BF101:BF102)+SUM(BF121:BF228)), 2)</f>
        <v>0</v>
      </c>
      <c r="I34" s="249"/>
      <c r="J34" s="249"/>
      <c r="K34" s="34"/>
      <c r="L34" s="34"/>
      <c r="M34" s="252">
        <f>ROUND(ROUND((SUM(BF101:BF102)+SUM(BF121:BF228)),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ROUND((SUM(BG101:BG102)+SUM(BG121:BG228)),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ROUND((SUM(BH101:BH102)+SUM(BH121:BH228)),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ROUND((SUM(BI101:BI102)+SUM(BI121:BI228)),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1620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SO1202 - SO12-02 - Plynovod VTL  P2 DN500 PN40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N121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347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N122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348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N123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349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N143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382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N148</f>
        <v>0</v>
      </c>
      <c r="O93" s="237"/>
      <c r="P93" s="237"/>
      <c r="Q93" s="237"/>
      <c r="R93" s="125"/>
    </row>
    <row r="94" spans="2:47" s="8" customFormat="1" ht="19.899999999999999" customHeight="1" x14ac:dyDescent="0.3">
      <c r="B94" s="123"/>
      <c r="C94" s="97"/>
      <c r="D94" s="124" t="s">
        <v>383</v>
      </c>
      <c r="E94" s="97"/>
      <c r="F94" s="97"/>
      <c r="G94" s="97"/>
      <c r="H94" s="97"/>
      <c r="I94" s="97"/>
      <c r="J94" s="97"/>
      <c r="K94" s="97"/>
      <c r="L94" s="97"/>
      <c r="M94" s="97"/>
      <c r="N94" s="236">
        <f>N153</f>
        <v>0</v>
      </c>
      <c r="O94" s="237"/>
      <c r="P94" s="237"/>
      <c r="Q94" s="237"/>
      <c r="R94" s="125"/>
    </row>
    <row r="95" spans="2:47" s="8" customFormat="1" ht="19.899999999999999" customHeight="1" x14ac:dyDescent="0.3">
      <c r="B95" s="123"/>
      <c r="C95" s="97"/>
      <c r="D95" s="124" t="s">
        <v>384</v>
      </c>
      <c r="E95" s="97"/>
      <c r="F95" s="97"/>
      <c r="G95" s="97"/>
      <c r="H95" s="97"/>
      <c r="I95" s="97"/>
      <c r="J95" s="97"/>
      <c r="K95" s="97"/>
      <c r="L95" s="97"/>
      <c r="M95" s="97"/>
      <c r="N95" s="236">
        <f>N156</f>
        <v>0</v>
      </c>
      <c r="O95" s="237"/>
      <c r="P95" s="237"/>
      <c r="Q95" s="237"/>
      <c r="R95" s="125"/>
    </row>
    <row r="96" spans="2:47" s="8" customFormat="1" ht="19.899999999999999" customHeight="1" x14ac:dyDescent="0.3">
      <c r="B96" s="123"/>
      <c r="C96" s="97"/>
      <c r="D96" s="124" t="s">
        <v>385</v>
      </c>
      <c r="E96" s="97"/>
      <c r="F96" s="97"/>
      <c r="G96" s="97"/>
      <c r="H96" s="97"/>
      <c r="I96" s="97"/>
      <c r="J96" s="97"/>
      <c r="K96" s="97"/>
      <c r="L96" s="97"/>
      <c r="M96" s="97"/>
      <c r="N96" s="236">
        <f>N162</f>
        <v>0</v>
      </c>
      <c r="O96" s="237"/>
      <c r="P96" s="237"/>
      <c r="Q96" s="237"/>
      <c r="R96" s="125"/>
    </row>
    <row r="97" spans="2:21" s="8" customFormat="1" ht="19.899999999999999" customHeight="1" x14ac:dyDescent="0.3">
      <c r="B97" s="123"/>
      <c r="C97" s="97"/>
      <c r="D97" s="124" t="s">
        <v>386</v>
      </c>
      <c r="E97" s="97"/>
      <c r="F97" s="97"/>
      <c r="G97" s="97"/>
      <c r="H97" s="97"/>
      <c r="I97" s="97"/>
      <c r="J97" s="97"/>
      <c r="K97" s="97"/>
      <c r="L97" s="97"/>
      <c r="M97" s="97"/>
      <c r="N97" s="236">
        <f>N164</f>
        <v>0</v>
      </c>
      <c r="O97" s="237"/>
      <c r="P97" s="237"/>
      <c r="Q97" s="237"/>
      <c r="R97" s="125"/>
    </row>
    <row r="98" spans="2:21" s="7" customFormat="1" ht="24.95" customHeight="1" x14ac:dyDescent="0.3">
      <c r="B98" s="119"/>
      <c r="C98" s="120"/>
      <c r="D98" s="121" t="s">
        <v>296</v>
      </c>
      <c r="E98" s="120"/>
      <c r="F98" s="120"/>
      <c r="G98" s="120"/>
      <c r="H98" s="120"/>
      <c r="I98" s="120"/>
      <c r="J98" s="120"/>
      <c r="K98" s="120"/>
      <c r="L98" s="120"/>
      <c r="M98" s="120"/>
      <c r="N98" s="258">
        <f>N172</f>
        <v>0</v>
      </c>
      <c r="O98" s="259"/>
      <c r="P98" s="259"/>
      <c r="Q98" s="259"/>
      <c r="R98" s="122"/>
    </row>
    <row r="99" spans="2:21" s="8" customFormat="1" ht="19.899999999999999" customHeight="1" x14ac:dyDescent="0.3">
      <c r="B99" s="123"/>
      <c r="C99" s="97"/>
      <c r="D99" s="124" t="s">
        <v>297</v>
      </c>
      <c r="E99" s="97"/>
      <c r="F99" s="97"/>
      <c r="G99" s="97"/>
      <c r="H99" s="97"/>
      <c r="I99" s="97"/>
      <c r="J99" s="97"/>
      <c r="K99" s="97"/>
      <c r="L99" s="97"/>
      <c r="M99" s="97"/>
      <c r="N99" s="236">
        <f>N173</f>
        <v>0</v>
      </c>
      <c r="O99" s="237"/>
      <c r="P99" s="237"/>
      <c r="Q99" s="237"/>
      <c r="R99" s="125"/>
    </row>
    <row r="100" spans="2:21" s="1" customFormat="1" ht="21.75" customHeight="1" x14ac:dyDescent="0.3">
      <c r="B100" s="33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5"/>
    </row>
    <row r="101" spans="2:21" s="1" customFormat="1" ht="29.25" customHeight="1" x14ac:dyDescent="0.3">
      <c r="B101" s="33"/>
      <c r="C101" s="118" t="s">
        <v>298</v>
      </c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257">
        <v>0</v>
      </c>
      <c r="O101" s="260"/>
      <c r="P101" s="260"/>
      <c r="Q101" s="260"/>
      <c r="R101" s="35"/>
      <c r="T101" s="126"/>
      <c r="U101" s="127" t="s">
        <v>38</v>
      </c>
    </row>
    <row r="102" spans="2:21" s="1" customFormat="1" ht="18" customHeight="1" x14ac:dyDescent="0.3"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34"/>
      <c r="R102" s="35"/>
    </row>
    <row r="103" spans="2:21" s="1" customFormat="1" ht="29.25" customHeight="1" x14ac:dyDescent="0.3">
      <c r="B103" s="33"/>
      <c r="C103" s="109" t="s">
        <v>276</v>
      </c>
      <c r="D103" s="110"/>
      <c r="E103" s="110"/>
      <c r="F103" s="110"/>
      <c r="G103" s="110"/>
      <c r="H103" s="110"/>
      <c r="I103" s="110"/>
      <c r="J103" s="110"/>
      <c r="K103" s="110"/>
      <c r="L103" s="240">
        <f>ROUND(SUM(N89+N101),2)</f>
        <v>0</v>
      </c>
      <c r="M103" s="240"/>
      <c r="N103" s="240"/>
      <c r="O103" s="240"/>
      <c r="P103" s="240"/>
      <c r="Q103" s="240"/>
      <c r="R103" s="35"/>
    </row>
    <row r="104" spans="2:21" s="1" customFormat="1" ht="6.95" customHeight="1" x14ac:dyDescent="0.3"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9"/>
    </row>
    <row r="108" spans="2:21" s="1" customFormat="1" ht="6.95" customHeight="1" x14ac:dyDescent="0.3"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2"/>
    </row>
    <row r="109" spans="2:21" s="1" customFormat="1" ht="36.950000000000003" customHeight="1" x14ac:dyDescent="0.3">
      <c r="B109" s="33"/>
      <c r="C109" s="205" t="s">
        <v>299</v>
      </c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249"/>
      <c r="O109" s="249"/>
      <c r="P109" s="249"/>
      <c r="Q109" s="249"/>
      <c r="R109" s="35"/>
    </row>
    <row r="110" spans="2:21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21" s="1" customFormat="1" ht="30" customHeight="1" x14ac:dyDescent="0.3">
      <c r="B111" s="33"/>
      <c r="C111" s="30" t="s">
        <v>17</v>
      </c>
      <c r="D111" s="34"/>
      <c r="E111" s="34"/>
      <c r="F111" s="247" t="str">
        <f>F6</f>
        <v>Výstavba inženýrských sítí v prostoru Slatinice</v>
      </c>
      <c r="G111" s="248"/>
      <c r="H111" s="248"/>
      <c r="I111" s="248"/>
      <c r="J111" s="248"/>
      <c r="K111" s="248"/>
      <c r="L111" s="248"/>
      <c r="M111" s="248"/>
      <c r="N111" s="248"/>
      <c r="O111" s="248"/>
      <c r="P111" s="248"/>
      <c r="Q111" s="34"/>
      <c r="R111" s="35"/>
    </row>
    <row r="112" spans="2:21" ht="30" customHeight="1" x14ac:dyDescent="0.3">
      <c r="B112" s="23"/>
      <c r="C112" s="30" t="s">
        <v>283</v>
      </c>
      <c r="D112" s="26"/>
      <c r="E112" s="26"/>
      <c r="F112" s="247" t="s">
        <v>1620</v>
      </c>
      <c r="G112" s="208"/>
      <c r="H112" s="208"/>
      <c r="I112" s="208"/>
      <c r="J112" s="208"/>
      <c r="K112" s="208"/>
      <c r="L112" s="208"/>
      <c r="M112" s="208"/>
      <c r="N112" s="208"/>
      <c r="O112" s="208"/>
      <c r="P112" s="208"/>
      <c r="Q112" s="26"/>
      <c r="R112" s="24"/>
    </row>
    <row r="113" spans="2:65" s="1" customFormat="1" ht="36.950000000000003" customHeight="1" x14ac:dyDescent="0.3">
      <c r="B113" s="33"/>
      <c r="C113" s="67" t="s">
        <v>285</v>
      </c>
      <c r="D113" s="34"/>
      <c r="E113" s="34"/>
      <c r="F113" s="221" t="str">
        <f>F8</f>
        <v>SO1202 - SO12-02 - Plynovod VTL  P2 DN500 PN40</v>
      </c>
      <c r="G113" s="249"/>
      <c r="H113" s="249"/>
      <c r="I113" s="249"/>
      <c r="J113" s="249"/>
      <c r="K113" s="249"/>
      <c r="L113" s="249"/>
      <c r="M113" s="249"/>
      <c r="N113" s="249"/>
      <c r="O113" s="249"/>
      <c r="P113" s="249"/>
      <c r="Q113" s="34"/>
      <c r="R113" s="35"/>
    </row>
    <row r="114" spans="2:65" s="1" customFormat="1" ht="6.95" customHeight="1" x14ac:dyDescent="0.3"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34"/>
      <c r="R114" s="35"/>
    </row>
    <row r="115" spans="2:65" s="1" customFormat="1" ht="18" customHeight="1" x14ac:dyDescent="0.3">
      <c r="B115" s="33"/>
      <c r="C115" s="30" t="s">
        <v>21</v>
      </c>
      <c r="D115" s="34"/>
      <c r="E115" s="34"/>
      <c r="F115" s="28" t="str">
        <f>F10</f>
        <v>Slatinice</v>
      </c>
      <c r="G115" s="34"/>
      <c r="H115" s="34"/>
      <c r="I115" s="34"/>
      <c r="J115" s="34"/>
      <c r="K115" s="30" t="s">
        <v>23</v>
      </c>
      <c r="L115" s="34"/>
      <c r="M115" s="250">
        <f>IF(O10="","",O10)</f>
        <v>43193</v>
      </c>
      <c r="N115" s="250"/>
      <c r="O115" s="250"/>
      <c r="P115" s="250"/>
      <c r="Q115" s="34"/>
      <c r="R115" s="35"/>
    </row>
    <row r="116" spans="2:65" s="1" customFormat="1" ht="6.95" customHeight="1" x14ac:dyDescent="0.3"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5"/>
    </row>
    <row r="117" spans="2:65" s="1" customFormat="1" ht="15" x14ac:dyDescent="0.3">
      <c r="B117" s="33"/>
      <c r="C117" s="30" t="s">
        <v>24</v>
      </c>
      <c r="D117" s="34"/>
      <c r="E117" s="34"/>
      <c r="F117" s="28" t="str">
        <f>E13</f>
        <v>Vršanská uhelná a.s.</v>
      </c>
      <c r="G117" s="34"/>
      <c r="H117" s="34"/>
      <c r="I117" s="34"/>
      <c r="J117" s="34"/>
      <c r="K117" s="30" t="s">
        <v>30</v>
      </c>
      <c r="L117" s="34"/>
      <c r="M117" s="207" t="str">
        <f>E19</f>
        <v>PipeTech Project s.r.o.</v>
      </c>
      <c r="N117" s="207"/>
      <c r="O117" s="207"/>
      <c r="P117" s="207"/>
      <c r="Q117" s="207"/>
      <c r="R117" s="35"/>
    </row>
    <row r="118" spans="2:65" s="1" customFormat="1" ht="14.45" customHeight="1" x14ac:dyDescent="0.3">
      <c r="B118" s="33"/>
      <c r="C118" s="30" t="s">
        <v>28</v>
      </c>
      <c r="D118" s="34"/>
      <c r="E118" s="34"/>
      <c r="F118" s="28" t="str">
        <f>IF(E16="","",E16)</f>
        <v xml:space="preserve"> </v>
      </c>
      <c r="G118" s="34"/>
      <c r="H118" s="34"/>
      <c r="I118" s="34"/>
      <c r="J118" s="34"/>
      <c r="K118" s="30" t="s">
        <v>33</v>
      </c>
      <c r="L118" s="34"/>
      <c r="M118" s="207" t="str">
        <f>E22</f>
        <v>Ing. Orságová, Ing. Kessler, Ing. Vosáhlo</v>
      </c>
      <c r="N118" s="207"/>
      <c r="O118" s="207"/>
      <c r="P118" s="207"/>
      <c r="Q118" s="207"/>
      <c r="R118" s="35"/>
    </row>
    <row r="119" spans="2:65" s="1" customFormat="1" ht="10.35" customHeight="1" x14ac:dyDescent="0.3"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34"/>
      <c r="R119" s="35"/>
    </row>
    <row r="120" spans="2:65" s="9" customFormat="1" ht="29.25" customHeight="1" x14ac:dyDescent="0.3">
      <c r="B120" s="128"/>
      <c r="C120" s="129" t="s">
        <v>300</v>
      </c>
      <c r="D120" s="130" t="s">
        <v>301</v>
      </c>
      <c r="E120" s="130" t="s">
        <v>56</v>
      </c>
      <c r="F120" s="272" t="s">
        <v>302</v>
      </c>
      <c r="G120" s="272"/>
      <c r="H120" s="272"/>
      <c r="I120" s="272"/>
      <c r="J120" s="130" t="s">
        <v>303</v>
      </c>
      <c r="K120" s="130" t="s">
        <v>304</v>
      </c>
      <c r="L120" s="273" t="s">
        <v>305</v>
      </c>
      <c r="M120" s="273"/>
      <c r="N120" s="272" t="s">
        <v>291</v>
      </c>
      <c r="O120" s="272"/>
      <c r="P120" s="272"/>
      <c r="Q120" s="274"/>
      <c r="R120" s="131"/>
      <c r="T120" s="74" t="s">
        <v>306</v>
      </c>
      <c r="U120" s="75" t="s">
        <v>38</v>
      </c>
      <c r="V120" s="75" t="s">
        <v>307</v>
      </c>
      <c r="W120" s="75" t="s">
        <v>308</v>
      </c>
      <c r="X120" s="75" t="s">
        <v>309</v>
      </c>
      <c r="Y120" s="75" t="s">
        <v>310</v>
      </c>
      <c r="Z120" s="75" t="s">
        <v>311</v>
      </c>
      <c r="AA120" s="76" t="s">
        <v>312</v>
      </c>
    </row>
    <row r="121" spans="2:65" s="1" customFormat="1" ht="29.25" customHeight="1" x14ac:dyDescent="0.35">
      <c r="B121" s="33"/>
      <c r="C121" s="78" t="s">
        <v>287</v>
      </c>
      <c r="D121" s="34"/>
      <c r="E121" s="34"/>
      <c r="F121" s="34"/>
      <c r="G121" s="34"/>
      <c r="H121" s="34"/>
      <c r="I121" s="34"/>
      <c r="J121" s="34"/>
      <c r="K121" s="34"/>
      <c r="L121" s="34"/>
      <c r="M121" s="34"/>
      <c r="N121" s="275">
        <f>BK121</f>
        <v>0</v>
      </c>
      <c r="O121" s="276"/>
      <c r="P121" s="276"/>
      <c r="Q121" s="276"/>
      <c r="R121" s="35"/>
      <c r="T121" s="77"/>
      <c r="U121" s="49"/>
      <c r="V121" s="49"/>
      <c r="W121" s="132">
        <f>W122+W172</f>
        <v>63601.701499999996</v>
      </c>
      <c r="X121" s="49"/>
      <c r="Y121" s="132">
        <f>Y122+Y172</f>
        <v>390.58658000000003</v>
      </c>
      <c r="Z121" s="49"/>
      <c r="AA121" s="133">
        <f>AA122+AA172</f>
        <v>0</v>
      </c>
      <c r="AT121" s="19" t="s">
        <v>73</v>
      </c>
      <c r="AU121" s="19" t="s">
        <v>293</v>
      </c>
      <c r="BK121" s="134">
        <f>BK122+BK172</f>
        <v>0</v>
      </c>
    </row>
    <row r="122" spans="2:65" s="10" customFormat="1" ht="37.35" customHeight="1" x14ac:dyDescent="0.35">
      <c r="B122" s="135"/>
      <c r="C122" s="136"/>
      <c r="D122" s="137" t="s">
        <v>347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277">
        <f>BK122</f>
        <v>0</v>
      </c>
      <c r="O122" s="258"/>
      <c r="P122" s="258"/>
      <c r="Q122" s="258"/>
      <c r="R122" s="138"/>
      <c r="T122" s="139"/>
      <c r="U122" s="136"/>
      <c r="V122" s="136"/>
      <c r="W122" s="140">
        <f>W123+W143+W148+W153+W156+W162+W164</f>
        <v>51861.726999999999</v>
      </c>
      <c r="X122" s="136"/>
      <c r="Y122" s="140">
        <f>Y123+Y143+Y148+Y153+Y156+Y162+Y164</f>
        <v>79.024410000000017</v>
      </c>
      <c r="Z122" s="136"/>
      <c r="AA122" s="141">
        <f>AA123+AA143+AA148+AA153+AA156+AA162+AA164</f>
        <v>0</v>
      </c>
      <c r="AR122" s="142" t="s">
        <v>81</v>
      </c>
      <c r="AT122" s="143" t="s">
        <v>73</v>
      </c>
      <c r="AU122" s="143" t="s">
        <v>74</v>
      </c>
      <c r="AY122" s="142" t="s">
        <v>313</v>
      </c>
      <c r="BK122" s="144">
        <f>BK123+BK143+BK148+BK153+BK156+BK162+BK164</f>
        <v>0</v>
      </c>
    </row>
    <row r="123" spans="2:65" s="10" customFormat="1" ht="19.899999999999999" customHeight="1" x14ac:dyDescent="0.3">
      <c r="B123" s="135"/>
      <c r="C123" s="136"/>
      <c r="D123" s="145" t="s">
        <v>348</v>
      </c>
      <c r="E123" s="145"/>
      <c r="F123" s="145"/>
      <c r="G123" s="145"/>
      <c r="H123" s="145"/>
      <c r="I123" s="145"/>
      <c r="J123" s="145"/>
      <c r="K123" s="145"/>
      <c r="L123" s="145"/>
      <c r="M123" s="145"/>
      <c r="N123" s="269">
        <f>BK123</f>
        <v>0</v>
      </c>
      <c r="O123" s="270"/>
      <c r="P123" s="270"/>
      <c r="Q123" s="270"/>
      <c r="R123" s="138"/>
      <c r="T123" s="139"/>
      <c r="U123" s="136"/>
      <c r="V123" s="136"/>
      <c r="W123" s="140">
        <f>SUM(W124:W142)</f>
        <v>39954.288999999997</v>
      </c>
      <c r="X123" s="136"/>
      <c r="Y123" s="140">
        <f>SUM(Y124:Y142)</f>
        <v>2.4304000000000001</v>
      </c>
      <c r="Z123" s="136"/>
      <c r="AA123" s="141">
        <f>SUM(AA124:AA142)</f>
        <v>0</v>
      </c>
      <c r="AR123" s="142" t="s">
        <v>81</v>
      </c>
      <c r="AT123" s="143" t="s">
        <v>73</v>
      </c>
      <c r="AU123" s="143" t="s">
        <v>81</v>
      </c>
      <c r="AY123" s="142" t="s">
        <v>313</v>
      </c>
      <c r="BK123" s="144">
        <f>SUM(BK124:BK142)</f>
        <v>0</v>
      </c>
    </row>
    <row r="124" spans="2:65" s="1" customFormat="1" ht="31.5" customHeight="1" x14ac:dyDescent="0.3">
      <c r="B124" s="146"/>
      <c r="C124" s="147">
        <v>1</v>
      </c>
      <c r="D124" s="147" t="s">
        <v>314</v>
      </c>
      <c r="E124" s="148" t="s">
        <v>388</v>
      </c>
      <c r="F124" s="245" t="s">
        <v>389</v>
      </c>
      <c r="G124" s="245"/>
      <c r="H124" s="245"/>
      <c r="I124" s="245"/>
      <c r="J124" s="149" t="s">
        <v>390</v>
      </c>
      <c r="K124" s="150">
        <v>340</v>
      </c>
      <c r="L124" s="246">
        <v>0</v>
      </c>
      <c r="M124" s="246"/>
      <c r="N124" s="246">
        <f t="shared" ref="N124:N137" si="0"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0.2</v>
      </c>
      <c r="W124" s="153">
        <f t="shared" ref="W124:W137" si="1">V124*K124</f>
        <v>68</v>
      </c>
      <c r="X124" s="153">
        <v>0</v>
      </c>
      <c r="Y124" s="153">
        <f t="shared" ref="Y124:Y137" si="2">X124*K124</f>
        <v>0</v>
      </c>
      <c r="Z124" s="153">
        <v>0</v>
      </c>
      <c r="AA124" s="154">
        <f t="shared" ref="AA124:AA137" si="3"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 t="shared" ref="BE124:BE137" si="4">IF(U124="základní",N124,0)</f>
        <v>0</v>
      </c>
      <c r="BF124" s="155">
        <f t="shared" ref="BF124:BF137" si="5">IF(U124="snížená",N124,0)</f>
        <v>0</v>
      </c>
      <c r="BG124" s="155">
        <f t="shared" ref="BG124:BG137" si="6">IF(U124="zákl. přenesená",N124,0)</f>
        <v>0</v>
      </c>
      <c r="BH124" s="155">
        <f t="shared" ref="BH124:BH137" si="7">IF(U124="sníž. přenesená",N124,0)</f>
        <v>0</v>
      </c>
      <c r="BI124" s="155">
        <f t="shared" ref="BI124:BI137" si="8">IF(U124="nulová",N124,0)</f>
        <v>0</v>
      </c>
      <c r="BJ124" s="19" t="s">
        <v>81</v>
      </c>
      <c r="BK124" s="155">
        <f t="shared" ref="BK124:BK137" si="9">ROUND(L124*K124,2)</f>
        <v>0</v>
      </c>
      <c r="BL124" s="19" t="s">
        <v>318</v>
      </c>
      <c r="BM124" s="19" t="s">
        <v>1724</v>
      </c>
    </row>
    <row r="125" spans="2:65" s="1" customFormat="1" ht="31.5" customHeight="1" x14ac:dyDescent="0.3">
      <c r="B125" s="146"/>
      <c r="C125" s="147">
        <v>2</v>
      </c>
      <c r="D125" s="147" t="s">
        <v>314</v>
      </c>
      <c r="E125" s="148" t="s">
        <v>391</v>
      </c>
      <c r="F125" s="245" t="s">
        <v>392</v>
      </c>
      <c r="G125" s="245"/>
      <c r="H125" s="245"/>
      <c r="I125" s="245"/>
      <c r="J125" s="149" t="s">
        <v>393</v>
      </c>
      <c r="K125" s="150">
        <v>60</v>
      </c>
      <c r="L125" s="246">
        <v>0</v>
      </c>
      <c r="M125" s="246"/>
      <c r="N125" s="246">
        <f t="shared" si="0"/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 t="shared" si="1"/>
        <v>0</v>
      </c>
      <c r="X125" s="153">
        <v>0</v>
      </c>
      <c r="Y125" s="153">
        <f t="shared" si="2"/>
        <v>0</v>
      </c>
      <c r="Z125" s="153">
        <v>0</v>
      </c>
      <c r="AA125" s="154">
        <f t="shared" si="3"/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 t="shared" si="4"/>
        <v>0</v>
      </c>
      <c r="BF125" s="155">
        <f t="shared" si="5"/>
        <v>0</v>
      </c>
      <c r="BG125" s="155">
        <f t="shared" si="6"/>
        <v>0</v>
      </c>
      <c r="BH125" s="155">
        <f t="shared" si="7"/>
        <v>0</v>
      </c>
      <c r="BI125" s="155">
        <f t="shared" si="8"/>
        <v>0</v>
      </c>
      <c r="BJ125" s="19" t="s">
        <v>81</v>
      </c>
      <c r="BK125" s="155">
        <f t="shared" si="9"/>
        <v>0</v>
      </c>
      <c r="BL125" s="19" t="s">
        <v>318</v>
      </c>
      <c r="BM125" s="19" t="s">
        <v>1725</v>
      </c>
    </row>
    <row r="126" spans="2:65" s="1" customFormat="1" ht="31.5" customHeight="1" x14ac:dyDescent="0.3">
      <c r="B126" s="146"/>
      <c r="C126" s="147">
        <v>3</v>
      </c>
      <c r="D126" s="147" t="s">
        <v>314</v>
      </c>
      <c r="E126" s="148" t="s">
        <v>394</v>
      </c>
      <c r="F126" s="245" t="s">
        <v>395</v>
      </c>
      <c r="G126" s="245"/>
      <c r="H126" s="245"/>
      <c r="I126" s="245"/>
      <c r="J126" s="149" t="s">
        <v>396</v>
      </c>
      <c r="K126" s="150">
        <v>20</v>
      </c>
      <c r="L126" s="246">
        <v>0</v>
      </c>
      <c r="M126" s="246"/>
      <c r="N126" s="246">
        <f t="shared" si="0"/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0.70299999999999996</v>
      </c>
      <c r="W126" s="153">
        <f t="shared" si="1"/>
        <v>14.059999999999999</v>
      </c>
      <c r="X126" s="153">
        <v>8.6800000000000002E-3</v>
      </c>
      <c r="Y126" s="153">
        <f t="shared" si="2"/>
        <v>0.1736</v>
      </c>
      <c r="Z126" s="153">
        <v>0</v>
      </c>
      <c r="AA126" s="154">
        <f t="shared" si="3"/>
        <v>0</v>
      </c>
      <c r="AR126" s="19" t="s">
        <v>318</v>
      </c>
      <c r="AT126" s="19" t="s">
        <v>314</v>
      </c>
      <c r="AU126" s="19" t="s">
        <v>86</v>
      </c>
      <c r="AY126" s="19" t="s">
        <v>313</v>
      </c>
      <c r="BE126" s="155">
        <f t="shared" si="4"/>
        <v>0</v>
      </c>
      <c r="BF126" s="155">
        <f t="shared" si="5"/>
        <v>0</v>
      </c>
      <c r="BG126" s="155">
        <f t="shared" si="6"/>
        <v>0</v>
      </c>
      <c r="BH126" s="155">
        <f t="shared" si="7"/>
        <v>0</v>
      </c>
      <c r="BI126" s="155">
        <f t="shared" si="8"/>
        <v>0</v>
      </c>
      <c r="BJ126" s="19" t="s">
        <v>81</v>
      </c>
      <c r="BK126" s="155">
        <f t="shared" si="9"/>
        <v>0</v>
      </c>
      <c r="BL126" s="19" t="s">
        <v>318</v>
      </c>
      <c r="BM126" s="19" t="s">
        <v>1726</v>
      </c>
    </row>
    <row r="127" spans="2:65" s="1" customFormat="1" ht="31.5" customHeight="1" x14ac:dyDescent="0.3">
      <c r="B127" s="146"/>
      <c r="C127" s="147">
        <v>4</v>
      </c>
      <c r="D127" s="147" t="s">
        <v>314</v>
      </c>
      <c r="E127" s="148" t="s">
        <v>397</v>
      </c>
      <c r="F127" s="245" t="s">
        <v>398</v>
      </c>
      <c r="G127" s="245"/>
      <c r="H127" s="245"/>
      <c r="I127" s="245"/>
      <c r="J127" s="149" t="s">
        <v>396</v>
      </c>
      <c r="K127" s="150">
        <v>20</v>
      </c>
      <c r="L127" s="246">
        <v>0</v>
      </c>
      <c r="M127" s="246"/>
      <c r="N127" s="246">
        <f t="shared" si="0"/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1.153</v>
      </c>
      <c r="W127" s="153">
        <f t="shared" si="1"/>
        <v>23.060000000000002</v>
      </c>
      <c r="X127" s="153">
        <v>1.269E-2</v>
      </c>
      <c r="Y127" s="153">
        <f t="shared" si="2"/>
        <v>0.25380000000000003</v>
      </c>
      <c r="Z127" s="153">
        <v>0</v>
      </c>
      <c r="AA127" s="154">
        <f t="shared" si="3"/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si="4"/>
        <v>0</v>
      </c>
      <c r="BF127" s="155">
        <f t="shared" si="5"/>
        <v>0</v>
      </c>
      <c r="BG127" s="155">
        <f t="shared" si="6"/>
        <v>0</v>
      </c>
      <c r="BH127" s="155">
        <f t="shared" si="7"/>
        <v>0</v>
      </c>
      <c r="BI127" s="155">
        <f t="shared" si="8"/>
        <v>0</v>
      </c>
      <c r="BJ127" s="19" t="s">
        <v>81</v>
      </c>
      <c r="BK127" s="155">
        <f t="shared" si="9"/>
        <v>0</v>
      </c>
      <c r="BL127" s="19" t="s">
        <v>318</v>
      </c>
      <c r="BM127" s="19" t="s">
        <v>1727</v>
      </c>
    </row>
    <row r="128" spans="2:65" s="1" customFormat="1" ht="31.5" customHeight="1" x14ac:dyDescent="0.3">
      <c r="B128" s="146"/>
      <c r="C128" s="147">
        <v>5</v>
      </c>
      <c r="D128" s="147" t="s">
        <v>314</v>
      </c>
      <c r="E128" s="148" t="s">
        <v>399</v>
      </c>
      <c r="F128" s="245" t="s">
        <v>400</v>
      </c>
      <c r="G128" s="245"/>
      <c r="H128" s="245"/>
      <c r="I128" s="245"/>
      <c r="J128" s="149" t="s">
        <v>396</v>
      </c>
      <c r="K128" s="150">
        <v>20</v>
      </c>
      <c r="L128" s="246">
        <v>0</v>
      </c>
      <c r="M128" s="246"/>
      <c r="N128" s="246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0.54700000000000004</v>
      </c>
      <c r="W128" s="153">
        <f t="shared" si="1"/>
        <v>10.940000000000001</v>
      </c>
      <c r="X128" s="153">
        <v>3.6900000000000002E-2</v>
      </c>
      <c r="Y128" s="153">
        <f t="shared" si="2"/>
        <v>0.73799999999999999</v>
      </c>
      <c r="Z128" s="153">
        <v>0</v>
      </c>
      <c r="AA128" s="154">
        <f t="shared" si="3"/>
        <v>0</v>
      </c>
      <c r="AR128" s="19" t="s">
        <v>318</v>
      </c>
      <c r="AT128" s="19" t="s">
        <v>314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1728</v>
      </c>
    </row>
    <row r="129" spans="2:65" s="1" customFormat="1" ht="31.5" customHeight="1" x14ac:dyDescent="0.3">
      <c r="B129" s="146"/>
      <c r="C129" s="147">
        <v>6</v>
      </c>
      <c r="D129" s="147" t="s">
        <v>314</v>
      </c>
      <c r="E129" s="148" t="s">
        <v>1627</v>
      </c>
      <c r="F129" s="245" t="s">
        <v>1853</v>
      </c>
      <c r="G129" s="245"/>
      <c r="H129" s="245"/>
      <c r="I129" s="245"/>
      <c r="J129" s="149" t="s">
        <v>353</v>
      </c>
      <c r="K129" s="150">
        <v>23109</v>
      </c>
      <c r="L129" s="246">
        <v>0</v>
      </c>
      <c r="M129" s="246"/>
      <c r="N129" s="246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0.112</v>
      </c>
      <c r="W129" s="153">
        <f t="shared" si="1"/>
        <v>2588.2080000000001</v>
      </c>
      <c r="X129" s="153">
        <v>0</v>
      </c>
      <c r="Y129" s="153">
        <f t="shared" si="2"/>
        <v>0</v>
      </c>
      <c r="Z129" s="153">
        <v>0</v>
      </c>
      <c r="AA129" s="154">
        <f t="shared" si="3"/>
        <v>0</v>
      </c>
      <c r="AR129" s="19" t="s">
        <v>318</v>
      </c>
      <c r="AT129" s="19" t="s">
        <v>314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1729</v>
      </c>
    </row>
    <row r="130" spans="2:65" s="1" customFormat="1" ht="31.5" customHeight="1" x14ac:dyDescent="0.3">
      <c r="B130" s="146"/>
      <c r="C130" s="147">
        <v>7</v>
      </c>
      <c r="D130" s="147" t="s">
        <v>314</v>
      </c>
      <c r="E130" s="148" t="s">
        <v>401</v>
      </c>
      <c r="F130" s="245" t="s">
        <v>408</v>
      </c>
      <c r="G130" s="245"/>
      <c r="H130" s="245"/>
      <c r="I130" s="245"/>
      <c r="J130" s="149" t="s">
        <v>353</v>
      </c>
      <c r="K130" s="150">
        <v>200</v>
      </c>
      <c r="L130" s="246">
        <v>0</v>
      </c>
      <c r="M130" s="246"/>
      <c r="N130" s="246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7.2999999999999995E-2</v>
      </c>
      <c r="W130" s="153">
        <f t="shared" si="1"/>
        <v>14.6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318</v>
      </c>
      <c r="AT130" s="19" t="s">
        <v>314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1730</v>
      </c>
    </row>
    <row r="131" spans="2:65" s="1" customFormat="1" ht="31.5" customHeight="1" x14ac:dyDescent="0.3">
      <c r="B131" s="146"/>
      <c r="C131" s="147">
        <v>8</v>
      </c>
      <c r="D131" s="147" t="s">
        <v>314</v>
      </c>
      <c r="E131" s="148" t="s">
        <v>403</v>
      </c>
      <c r="F131" s="245" t="s">
        <v>404</v>
      </c>
      <c r="G131" s="245"/>
      <c r="H131" s="245"/>
      <c r="I131" s="245"/>
      <c r="J131" s="149" t="s">
        <v>353</v>
      </c>
      <c r="K131" s="150">
        <v>23109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0.253</v>
      </c>
      <c r="W131" s="153">
        <f t="shared" si="1"/>
        <v>5846.5770000000002</v>
      </c>
      <c r="X131" s="153">
        <v>0</v>
      </c>
      <c r="Y131" s="153">
        <f t="shared" si="2"/>
        <v>0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1731</v>
      </c>
    </row>
    <row r="132" spans="2:65" s="1" customFormat="1" ht="31.5" customHeight="1" x14ac:dyDescent="0.3">
      <c r="B132" s="146"/>
      <c r="C132" s="147">
        <v>9</v>
      </c>
      <c r="D132" s="147" t="s">
        <v>314</v>
      </c>
      <c r="E132" s="148" t="s">
        <v>410</v>
      </c>
      <c r="F132" s="245" t="s">
        <v>411</v>
      </c>
      <c r="G132" s="245"/>
      <c r="H132" s="245"/>
      <c r="I132" s="245"/>
      <c r="J132" s="149" t="s">
        <v>353</v>
      </c>
      <c r="K132" s="150">
        <v>10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8.8999999999999996E-2</v>
      </c>
      <c r="W132" s="153">
        <f t="shared" si="1"/>
        <v>0.8899999999999999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1732</v>
      </c>
    </row>
    <row r="133" spans="2:65" s="1" customFormat="1" ht="31.5" customHeight="1" x14ac:dyDescent="0.3">
      <c r="B133" s="146"/>
      <c r="C133" s="147">
        <v>10</v>
      </c>
      <c r="D133" s="147" t="s">
        <v>314</v>
      </c>
      <c r="E133" s="148" t="s">
        <v>413</v>
      </c>
      <c r="F133" s="245" t="s">
        <v>414</v>
      </c>
      <c r="G133" s="245"/>
      <c r="H133" s="245"/>
      <c r="I133" s="245"/>
      <c r="J133" s="149" t="s">
        <v>387</v>
      </c>
      <c r="K133" s="150">
        <v>80</v>
      </c>
      <c r="L133" s="246">
        <v>0</v>
      </c>
      <c r="M133" s="246"/>
      <c r="N133" s="246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0.67300000000000004</v>
      </c>
      <c r="W133" s="153">
        <f t="shared" si="1"/>
        <v>53.84</v>
      </c>
      <c r="X133" s="153">
        <v>1.5599999999999999E-2</v>
      </c>
      <c r="Y133" s="153">
        <f t="shared" si="2"/>
        <v>1.248</v>
      </c>
      <c r="Z133" s="153">
        <v>0</v>
      </c>
      <c r="AA133" s="154">
        <f t="shared" si="3"/>
        <v>0</v>
      </c>
      <c r="AR133" s="19" t="s">
        <v>318</v>
      </c>
      <c r="AT133" s="19" t="s">
        <v>314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1733</v>
      </c>
    </row>
    <row r="134" spans="2:65" s="1" customFormat="1" ht="31.5" customHeight="1" x14ac:dyDescent="0.3">
      <c r="B134" s="146"/>
      <c r="C134" s="147">
        <v>11</v>
      </c>
      <c r="D134" s="147" t="s">
        <v>314</v>
      </c>
      <c r="E134" s="148" t="s">
        <v>415</v>
      </c>
      <c r="F134" s="245" t="s">
        <v>416</v>
      </c>
      <c r="G134" s="245"/>
      <c r="H134" s="245"/>
      <c r="I134" s="245"/>
      <c r="J134" s="149" t="s">
        <v>387</v>
      </c>
      <c r="K134" s="150">
        <v>80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16.001999999999999</v>
      </c>
      <c r="W134" s="153">
        <f t="shared" si="1"/>
        <v>1280.1599999999999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1734</v>
      </c>
    </row>
    <row r="135" spans="2:65" s="1" customFormat="1" ht="31.5" customHeight="1" x14ac:dyDescent="0.3">
      <c r="B135" s="146"/>
      <c r="C135" s="147">
        <v>12</v>
      </c>
      <c r="D135" s="147" t="s">
        <v>314</v>
      </c>
      <c r="E135" s="148" t="s">
        <v>417</v>
      </c>
      <c r="F135" s="245" t="s">
        <v>418</v>
      </c>
      <c r="G135" s="245"/>
      <c r="H135" s="245"/>
      <c r="I135" s="245"/>
      <c r="J135" s="149" t="s">
        <v>353</v>
      </c>
      <c r="K135" s="150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0.47899999999999998</v>
      </c>
      <c r="W135" s="153">
        <f t="shared" si="1"/>
        <v>9.58</v>
      </c>
      <c r="X135" s="153">
        <v>8.4999999999999995E-4</v>
      </c>
      <c r="Y135" s="153">
        <f t="shared" si="2"/>
        <v>1.6999999999999998E-2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1735</v>
      </c>
    </row>
    <row r="136" spans="2:65" s="1" customFormat="1" ht="31.5" customHeight="1" x14ac:dyDescent="0.3">
      <c r="B136" s="146"/>
      <c r="C136" s="147">
        <v>13</v>
      </c>
      <c r="D136" s="147" t="s">
        <v>314</v>
      </c>
      <c r="E136" s="148" t="s">
        <v>359</v>
      </c>
      <c r="F136" s="245" t="s">
        <v>360</v>
      </c>
      <c r="G136" s="245"/>
      <c r="H136" s="245"/>
      <c r="I136" s="245"/>
      <c r="J136" s="149" t="s">
        <v>353</v>
      </c>
      <c r="K136" s="150">
        <v>23109</v>
      </c>
      <c r="L136" s="246">
        <v>0</v>
      </c>
      <c r="M136" s="246"/>
      <c r="N136" s="246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0.32700000000000001</v>
      </c>
      <c r="W136" s="153">
        <f t="shared" si="1"/>
        <v>7556.643</v>
      </c>
      <c r="X136" s="153">
        <v>0</v>
      </c>
      <c r="Y136" s="153">
        <f t="shared" si="2"/>
        <v>0</v>
      </c>
      <c r="Z136" s="153">
        <v>0</v>
      </c>
      <c r="AA136" s="154">
        <f t="shared" si="3"/>
        <v>0</v>
      </c>
      <c r="AR136" s="19" t="s">
        <v>318</v>
      </c>
      <c r="AT136" s="19" t="s">
        <v>314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1736</v>
      </c>
    </row>
    <row r="137" spans="2:65" s="1" customFormat="1" ht="31.5" customHeight="1" x14ac:dyDescent="0.3">
      <c r="B137" s="146"/>
      <c r="C137" s="147">
        <v>14</v>
      </c>
      <c r="D137" s="147" t="s">
        <v>314</v>
      </c>
      <c r="E137" s="148" t="s">
        <v>362</v>
      </c>
      <c r="F137" s="245" t="s">
        <v>363</v>
      </c>
      <c r="G137" s="245"/>
      <c r="H137" s="245"/>
      <c r="I137" s="245"/>
      <c r="J137" s="149" t="s">
        <v>353</v>
      </c>
      <c r="K137" s="150">
        <v>23109</v>
      </c>
      <c r="L137" s="246">
        <v>0</v>
      </c>
      <c r="M137" s="246"/>
      <c r="N137" s="246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0.51900000000000002</v>
      </c>
      <c r="W137" s="153">
        <f t="shared" si="1"/>
        <v>11993.571</v>
      </c>
      <c r="X137" s="153">
        <v>0</v>
      </c>
      <c r="Y137" s="153">
        <f t="shared" si="2"/>
        <v>0</v>
      </c>
      <c r="Z137" s="153">
        <v>0</v>
      </c>
      <c r="AA137" s="154">
        <f t="shared" si="3"/>
        <v>0</v>
      </c>
      <c r="AR137" s="19" t="s">
        <v>318</v>
      </c>
      <c r="AT137" s="19" t="s">
        <v>314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1737</v>
      </c>
    </row>
    <row r="138" spans="2:65" s="1" customFormat="1" ht="31.5" customHeight="1" x14ac:dyDescent="0.3">
      <c r="B138" s="146"/>
      <c r="C138" s="147">
        <v>15</v>
      </c>
      <c r="D138" s="147" t="s">
        <v>314</v>
      </c>
      <c r="E138" s="148" t="s">
        <v>422</v>
      </c>
      <c r="F138" s="245" t="s">
        <v>423</v>
      </c>
      <c r="G138" s="245"/>
      <c r="H138" s="245"/>
      <c r="I138" s="245"/>
      <c r="J138" s="149" t="s">
        <v>353</v>
      </c>
      <c r="K138" s="150">
        <v>21434</v>
      </c>
      <c r="L138" s="246">
        <v>0</v>
      </c>
      <c r="M138" s="246"/>
      <c r="N138" s="246">
        <f>ROUND(L138*K138,2)</f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4.2999999999999997E-2</v>
      </c>
      <c r="W138" s="153">
        <f>V138*K138</f>
        <v>921.66199999999992</v>
      </c>
      <c r="X138" s="153">
        <v>0</v>
      </c>
      <c r="Y138" s="153">
        <f>X138*K138</f>
        <v>0</v>
      </c>
      <c r="Z138" s="153">
        <v>0</v>
      </c>
      <c r="AA138" s="154">
        <f>Z138*K138</f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>IF(U138="základní",N138,0)</f>
        <v>0</v>
      </c>
      <c r="BF138" s="155">
        <f>IF(U138="snížená",N138,0)</f>
        <v>0</v>
      </c>
      <c r="BG138" s="155">
        <f>IF(U138="zákl. přenesená",N138,0)</f>
        <v>0</v>
      </c>
      <c r="BH138" s="155">
        <f>IF(U138="sníž. přenesená",N138,0)</f>
        <v>0</v>
      </c>
      <c r="BI138" s="155">
        <f>IF(U138="nulová",N138,0)</f>
        <v>0</v>
      </c>
      <c r="BJ138" s="19" t="s">
        <v>81</v>
      </c>
      <c r="BK138" s="155">
        <f>ROUND(L138*K138,2)</f>
        <v>0</v>
      </c>
      <c r="BL138" s="19" t="s">
        <v>318</v>
      </c>
      <c r="BM138" s="19" t="s">
        <v>1738</v>
      </c>
    </row>
    <row r="139" spans="2:65" s="11" customFormat="1" ht="22.5" customHeight="1" x14ac:dyDescent="0.3">
      <c r="B139" s="159"/>
      <c r="C139" s="160"/>
      <c r="D139" s="160"/>
      <c r="E139" s="161" t="s">
        <v>5</v>
      </c>
      <c r="F139" s="286" t="s">
        <v>1855</v>
      </c>
      <c r="G139" s="287"/>
      <c r="H139" s="287"/>
      <c r="I139" s="287"/>
      <c r="J139" s="160"/>
      <c r="K139" s="162"/>
      <c r="L139" s="160"/>
      <c r="M139" s="160"/>
      <c r="N139" s="160"/>
      <c r="O139" s="160"/>
      <c r="P139" s="160"/>
      <c r="Q139" s="160"/>
      <c r="R139" s="163"/>
      <c r="T139" s="164"/>
      <c r="U139" s="160"/>
      <c r="V139" s="160"/>
      <c r="W139" s="160"/>
      <c r="X139" s="160"/>
      <c r="Y139" s="160"/>
      <c r="Z139" s="160"/>
      <c r="AA139" s="165"/>
      <c r="AT139" s="166" t="s">
        <v>355</v>
      </c>
      <c r="AU139" s="166" t="s">
        <v>86</v>
      </c>
      <c r="AV139" s="11" t="s">
        <v>86</v>
      </c>
      <c r="AW139" s="11" t="s">
        <v>32</v>
      </c>
      <c r="AX139" s="11" t="s">
        <v>81</v>
      </c>
      <c r="AY139" s="166" t="s">
        <v>313</v>
      </c>
    </row>
    <row r="140" spans="2:65" s="1" customFormat="1" ht="31.5" customHeight="1" x14ac:dyDescent="0.3">
      <c r="B140" s="146"/>
      <c r="C140" s="147">
        <v>16</v>
      </c>
      <c r="D140" s="147" t="s">
        <v>314</v>
      </c>
      <c r="E140" s="148" t="s">
        <v>369</v>
      </c>
      <c r="F140" s="245" t="s">
        <v>370</v>
      </c>
      <c r="G140" s="245"/>
      <c r="H140" s="245"/>
      <c r="I140" s="245"/>
      <c r="J140" s="149" t="s">
        <v>353</v>
      </c>
      <c r="K140" s="150">
        <v>21434</v>
      </c>
      <c r="L140" s="246">
        <v>0</v>
      </c>
      <c r="M140" s="246"/>
      <c r="N140" s="246">
        <f>ROUND(L140*K140,2)</f>
        <v>0</v>
      </c>
      <c r="O140" s="246"/>
      <c r="P140" s="246"/>
      <c r="Q140" s="246"/>
      <c r="R140" s="151"/>
      <c r="T140" s="152" t="s">
        <v>5</v>
      </c>
      <c r="U140" s="42" t="s">
        <v>39</v>
      </c>
      <c r="V140" s="153">
        <v>0.29899999999999999</v>
      </c>
      <c r="W140" s="153">
        <f>V140*K140</f>
        <v>6408.7659999999996</v>
      </c>
      <c r="X140" s="153">
        <v>0</v>
      </c>
      <c r="Y140" s="153">
        <f>X140*K140</f>
        <v>0</v>
      </c>
      <c r="Z140" s="153">
        <v>0</v>
      </c>
      <c r="AA140" s="154">
        <f>Z140*K140</f>
        <v>0</v>
      </c>
      <c r="AR140" s="19" t="s">
        <v>318</v>
      </c>
      <c r="AT140" s="19" t="s">
        <v>314</v>
      </c>
      <c r="AU140" s="19" t="s">
        <v>86</v>
      </c>
      <c r="AY140" s="19" t="s">
        <v>313</v>
      </c>
      <c r="BE140" s="155">
        <f>IF(U140="základní",N140,0)</f>
        <v>0</v>
      </c>
      <c r="BF140" s="155">
        <f>IF(U140="snížená",N140,0)</f>
        <v>0</v>
      </c>
      <c r="BG140" s="155">
        <f>IF(U140="zákl. přenesená",N140,0)</f>
        <v>0</v>
      </c>
      <c r="BH140" s="155">
        <f>IF(U140="sníž. přenesená",N140,0)</f>
        <v>0</v>
      </c>
      <c r="BI140" s="155">
        <f>IF(U140="nulová",N140,0)</f>
        <v>0</v>
      </c>
      <c r="BJ140" s="19" t="s">
        <v>81</v>
      </c>
      <c r="BK140" s="155">
        <f>ROUND(L140*K140,2)</f>
        <v>0</v>
      </c>
      <c r="BL140" s="19" t="s">
        <v>318</v>
      </c>
      <c r="BM140" s="19" t="s">
        <v>1739</v>
      </c>
    </row>
    <row r="141" spans="2:65" s="1" customFormat="1" ht="31.5" customHeight="1" x14ac:dyDescent="0.3">
      <c r="B141" s="146"/>
      <c r="C141" s="147">
        <v>17</v>
      </c>
      <c r="D141" s="147" t="s">
        <v>314</v>
      </c>
      <c r="E141" s="148" t="s">
        <v>428</v>
      </c>
      <c r="F141" s="245" t="s">
        <v>429</v>
      </c>
      <c r="G141" s="245"/>
      <c r="H141" s="245"/>
      <c r="I141" s="245"/>
      <c r="J141" s="149" t="s">
        <v>353</v>
      </c>
      <c r="K141" s="150">
        <v>11062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42" t="s">
        <v>39</v>
      </c>
      <c r="V141" s="153">
        <v>0.28599999999999998</v>
      </c>
      <c r="W141" s="153">
        <f>V141*K141</f>
        <v>3163.7319999999995</v>
      </c>
      <c r="X141" s="153">
        <v>0</v>
      </c>
      <c r="Y141" s="153">
        <f>X141*K141</f>
        <v>0</v>
      </c>
      <c r="Z141" s="153">
        <v>0</v>
      </c>
      <c r="AA141" s="154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1740</v>
      </c>
    </row>
    <row r="142" spans="2:65" s="1" customFormat="1" ht="31.5" customHeight="1" x14ac:dyDescent="0.3">
      <c r="B142" s="146"/>
      <c r="C142" s="167">
        <v>18</v>
      </c>
      <c r="D142" s="167" t="s">
        <v>435</v>
      </c>
      <c r="E142" s="168" t="s">
        <v>1837</v>
      </c>
      <c r="F142" s="284" t="s">
        <v>1995</v>
      </c>
      <c r="G142" s="284"/>
      <c r="H142" s="284"/>
      <c r="I142" s="284"/>
      <c r="J142" s="169" t="s">
        <v>379</v>
      </c>
      <c r="K142" s="300">
        <v>19912</v>
      </c>
      <c r="L142" s="285">
        <v>0</v>
      </c>
      <c r="M142" s="285"/>
      <c r="N142" s="285">
        <f>ROUND(L142*K142,2)</f>
        <v>0</v>
      </c>
      <c r="O142" s="246"/>
      <c r="P142" s="246"/>
      <c r="Q142" s="246"/>
      <c r="R142" s="151"/>
      <c r="T142" s="152" t="s">
        <v>5</v>
      </c>
      <c r="U142" s="42" t="s">
        <v>39</v>
      </c>
      <c r="V142" s="153">
        <v>0</v>
      </c>
      <c r="W142" s="153">
        <f>V142*K142</f>
        <v>0</v>
      </c>
      <c r="X142" s="153">
        <v>0</v>
      </c>
      <c r="Y142" s="153">
        <f>X142*K142</f>
        <v>0</v>
      </c>
      <c r="Z142" s="153">
        <v>0</v>
      </c>
      <c r="AA142" s="154">
        <f>Z142*K142</f>
        <v>0</v>
      </c>
      <c r="AR142" s="19" t="s">
        <v>376</v>
      </c>
      <c r="AT142" s="19" t="s">
        <v>435</v>
      </c>
      <c r="AU142" s="19" t="s">
        <v>86</v>
      </c>
      <c r="AY142" s="19" t="s">
        <v>313</v>
      </c>
      <c r="BE142" s="155">
        <f>IF(U142="základní",N142,0)</f>
        <v>0</v>
      </c>
      <c r="BF142" s="155">
        <f>IF(U142="snížená",N142,0)</f>
        <v>0</v>
      </c>
      <c r="BG142" s="155">
        <f>IF(U142="zákl. přenesená",N142,0)</f>
        <v>0</v>
      </c>
      <c r="BH142" s="155">
        <f>IF(U142="sníž. přenesená",N142,0)</f>
        <v>0</v>
      </c>
      <c r="BI142" s="155">
        <f>IF(U142="nulová",N142,0)</f>
        <v>0</v>
      </c>
      <c r="BJ142" s="19" t="s">
        <v>81</v>
      </c>
      <c r="BK142" s="155">
        <f>ROUND(L142*K142,2)</f>
        <v>0</v>
      </c>
      <c r="BL142" s="19" t="s">
        <v>318</v>
      </c>
      <c r="BM142" s="19" t="s">
        <v>1856</v>
      </c>
    </row>
    <row r="143" spans="2:65" s="10" customFormat="1" ht="29.85" customHeight="1" x14ac:dyDescent="0.3">
      <c r="B143" s="135"/>
      <c r="C143" s="136"/>
      <c r="D143" s="145" t="s">
        <v>349</v>
      </c>
      <c r="E143" s="145"/>
      <c r="F143" s="145"/>
      <c r="G143" s="145"/>
      <c r="H143" s="145"/>
      <c r="I143" s="145"/>
      <c r="J143" s="145"/>
      <c r="K143" s="145"/>
      <c r="L143" s="145"/>
      <c r="M143" s="145"/>
      <c r="N143" s="269">
        <f>BK143</f>
        <v>0</v>
      </c>
      <c r="O143" s="270"/>
      <c r="P143" s="270"/>
      <c r="Q143" s="270"/>
      <c r="R143" s="138"/>
      <c r="T143" s="139"/>
      <c r="U143" s="136"/>
      <c r="V143" s="136"/>
      <c r="W143" s="140">
        <f>SUM(W144:W147)</f>
        <v>6141.09</v>
      </c>
      <c r="X143" s="136"/>
      <c r="Y143" s="140">
        <f>SUM(Y144:Y147)</f>
        <v>17.916360000000001</v>
      </c>
      <c r="Z143" s="136"/>
      <c r="AA143" s="141">
        <f>SUM(AA144:AA147)</f>
        <v>0</v>
      </c>
      <c r="AR143" s="142" t="s">
        <v>81</v>
      </c>
      <c r="AT143" s="143" t="s">
        <v>73</v>
      </c>
      <c r="AU143" s="143" t="s">
        <v>81</v>
      </c>
      <c r="AY143" s="142" t="s">
        <v>313</v>
      </c>
      <c r="BK143" s="144">
        <f>SUM(BK144:BK147)</f>
        <v>0</v>
      </c>
    </row>
    <row r="144" spans="2:65" s="1" customFormat="1" ht="31.5" customHeight="1" x14ac:dyDescent="0.3">
      <c r="B144" s="146"/>
      <c r="C144" s="147">
        <v>19</v>
      </c>
      <c r="D144" s="147" t="s">
        <v>314</v>
      </c>
      <c r="E144" s="148" t="s">
        <v>432</v>
      </c>
      <c r="F144" s="245" t="s">
        <v>433</v>
      </c>
      <c r="G144" s="245"/>
      <c r="H144" s="245"/>
      <c r="I144" s="245"/>
      <c r="J144" s="149" t="s">
        <v>387</v>
      </c>
      <c r="K144" s="150">
        <v>27423</v>
      </c>
      <c r="L144" s="246">
        <v>0</v>
      </c>
      <c r="M144" s="246"/>
      <c r="N144" s="246">
        <f>ROUND(L144*K144,2)</f>
        <v>0</v>
      </c>
      <c r="O144" s="246"/>
      <c r="P144" s="246"/>
      <c r="Q144" s="246"/>
      <c r="R144" s="151"/>
      <c r="T144" s="152" t="s">
        <v>5</v>
      </c>
      <c r="U144" s="42" t="s">
        <v>39</v>
      </c>
      <c r="V144" s="153">
        <v>0.13</v>
      </c>
      <c r="W144" s="153">
        <f>V144*K144</f>
        <v>3564.9900000000002</v>
      </c>
      <c r="X144" s="153">
        <v>0</v>
      </c>
      <c r="Y144" s="153">
        <f>X144*K144</f>
        <v>0</v>
      </c>
      <c r="Z144" s="153">
        <v>0</v>
      </c>
      <c r="AA144" s="154">
        <f>Z144*K144</f>
        <v>0</v>
      </c>
      <c r="AR144" s="19" t="s">
        <v>318</v>
      </c>
      <c r="AT144" s="19" t="s">
        <v>314</v>
      </c>
      <c r="AU144" s="19" t="s">
        <v>86</v>
      </c>
      <c r="AY144" s="19" t="s">
        <v>313</v>
      </c>
      <c r="BE144" s="155">
        <f>IF(U144="základní",N144,0)</f>
        <v>0</v>
      </c>
      <c r="BF144" s="155">
        <f>IF(U144="snížená",N144,0)</f>
        <v>0</v>
      </c>
      <c r="BG144" s="155">
        <f>IF(U144="zákl. přenesená",N144,0)</f>
        <v>0</v>
      </c>
      <c r="BH144" s="155">
        <f>IF(U144="sníž. přenesená",N144,0)</f>
        <v>0</v>
      </c>
      <c r="BI144" s="155">
        <f>IF(U144="nulová",N144,0)</f>
        <v>0</v>
      </c>
      <c r="BJ144" s="19" t="s">
        <v>81</v>
      </c>
      <c r="BK144" s="155">
        <f>ROUND(L144*K144,2)</f>
        <v>0</v>
      </c>
      <c r="BL144" s="19" t="s">
        <v>318</v>
      </c>
      <c r="BM144" s="19" t="s">
        <v>1741</v>
      </c>
    </row>
    <row r="145" spans="2:65" s="1" customFormat="1" ht="22.5" customHeight="1" x14ac:dyDescent="0.3">
      <c r="B145" s="146"/>
      <c r="C145" s="167">
        <v>20</v>
      </c>
      <c r="D145" s="167" t="s">
        <v>435</v>
      </c>
      <c r="E145" s="168" t="s">
        <v>436</v>
      </c>
      <c r="F145" s="284" t="s">
        <v>437</v>
      </c>
      <c r="G145" s="284"/>
      <c r="H145" s="284"/>
      <c r="I145" s="284"/>
      <c r="J145" s="169" t="s">
        <v>387</v>
      </c>
      <c r="K145" s="170">
        <v>27423</v>
      </c>
      <c r="L145" s="285">
        <v>0</v>
      </c>
      <c r="M145" s="285"/>
      <c r="N145" s="285">
        <f>ROUND(L145*K145,2)</f>
        <v>0</v>
      </c>
      <c r="O145" s="246"/>
      <c r="P145" s="246"/>
      <c r="Q145" s="246"/>
      <c r="R145" s="151"/>
      <c r="T145" s="152" t="s">
        <v>5</v>
      </c>
      <c r="U145" s="42" t="s">
        <v>39</v>
      </c>
      <c r="V145" s="153">
        <v>0</v>
      </c>
      <c r="W145" s="153">
        <f>V145*K145</f>
        <v>0</v>
      </c>
      <c r="X145" s="153">
        <v>3.2000000000000003E-4</v>
      </c>
      <c r="Y145" s="153">
        <f>X145*K145</f>
        <v>8.7753600000000009</v>
      </c>
      <c r="Z145" s="153">
        <v>0</v>
      </c>
      <c r="AA145" s="154">
        <f>Z145*K145</f>
        <v>0</v>
      </c>
      <c r="AR145" s="19" t="s">
        <v>376</v>
      </c>
      <c r="AT145" s="19" t="s">
        <v>435</v>
      </c>
      <c r="AU145" s="19" t="s">
        <v>86</v>
      </c>
      <c r="AY145" s="19" t="s">
        <v>313</v>
      </c>
      <c r="BE145" s="155">
        <f>IF(U145="základní",N145,0)</f>
        <v>0</v>
      </c>
      <c r="BF145" s="155">
        <f>IF(U145="snížená",N145,0)</f>
        <v>0</v>
      </c>
      <c r="BG145" s="155">
        <f>IF(U145="zákl. přenesená",N145,0)</f>
        <v>0</v>
      </c>
      <c r="BH145" s="155">
        <f>IF(U145="sníž. přenesená",N145,0)</f>
        <v>0</v>
      </c>
      <c r="BI145" s="155">
        <f>IF(U145="nulová",N145,0)</f>
        <v>0</v>
      </c>
      <c r="BJ145" s="19" t="s">
        <v>81</v>
      </c>
      <c r="BK145" s="155">
        <f>ROUND(L145*K145,2)</f>
        <v>0</v>
      </c>
      <c r="BL145" s="19" t="s">
        <v>318</v>
      </c>
      <c r="BM145" s="19" t="s">
        <v>1742</v>
      </c>
    </row>
    <row r="146" spans="2:65" s="1" customFormat="1" ht="31.5" customHeight="1" x14ac:dyDescent="0.3">
      <c r="B146" s="146"/>
      <c r="C146" s="147">
        <v>21</v>
      </c>
      <c r="D146" s="147" t="s">
        <v>314</v>
      </c>
      <c r="E146" s="148" t="s">
        <v>439</v>
      </c>
      <c r="F146" s="245" t="s">
        <v>440</v>
      </c>
      <c r="G146" s="245"/>
      <c r="H146" s="245"/>
      <c r="I146" s="245"/>
      <c r="J146" s="149" t="s">
        <v>387</v>
      </c>
      <c r="K146" s="150">
        <v>20775</v>
      </c>
      <c r="L146" s="246">
        <v>0</v>
      </c>
      <c r="M146" s="246"/>
      <c r="N146" s="246">
        <f>ROUND(L146*K146,2)</f>
        <v>0</v>
      </c>
      <c r="O146" s="246"/>
      <c r="P146" s="246"/>
      <c r="Q146" s="246"/>
      <c r="R146" s="151"/>
      <c r="T146" s="152" t="s">
        <v>5</v>
      </c>
      <c r="U146" s="42" t="s">
        <v>39</v>
      </c>
      <c r="V146" s="153">
        <v>0.124</v>
      </c>
      <c r="W146" s="153">
        <f>V146*K146</f>
        <v>2576.1</v>
      </c>
      <c r="X146" s="153">
        <v>1.3999999999999999E-4</v>
      </c>
      <c r="Y146" s="153">
        <f>X146*K146</f>
        <v>2.9084999999999996</v>
      </c>
      <c r="Z146" s="153">
        <v>0</v>
      </c>
      <c r="AA146" s="154">
        <f>Z146*K146</f>
        <v>0</v>
      </c>
      <c r="AR146" s="19" t="s">
        <v>318</v>
      </c>
      <c r="AT146" s="19" t="s">
        <v>314</v>
      </c>
      <c r="AU146" s="19" t="s">
        <v>86</v>
      </c>
      <c r="AY146" s="19" t="s">
        <v>313</v>
      </c>
      <c r="BE146" s="155">
        <f>IF(U146="základní",N146,0)</f>
        <v>0</v>
      </c>
      <c r="BF146" s="155">
        <f>IF(U146="snížená",N146,0)</f>
        <v>0</v>
      </c>
      <c r="BG146" s="155">
        <f>IF(U146="zákl. přenesená",N146,0)</f>
        <v>0</v>
      </c>
      <c r="BH146" s="155">
        <f>IF(U146="sníž. přenesená",N146,0)</f>
        <v>0</v>
      </c>
      <c r="BI146" s="155">
        <f>IF(U146="nulová",N146,0)</f>
        <v>0</v>
      </c>
      <c r="BJ146" s="19" t="s">
        <v>81</v>
      </c>
      <c r="BK146" s="155">
        <f>ROUND(L146*K146,2)</f>
        <v>0</v>
      </c>
      <c r="BL146" s="19" t="s">
        <v>318</v>
      </c>
      <c r="BM146" s="19" t="s">
        <v>1743</v>
      </c>
    </row>
    <row r="147" spans="2:65" s="1" customFormat="1" ht="22.5" customHeight="1" x14ac:dyDescent="0.3">
      <c r="B147" s="146"/>
      <c r="C147" s="167">
        <v>22</v>
      </c>
      <c r="D147" s="167" t="s">
        <v>435</v>
      </c>
      <c r="E147" s="168" t="s">
        <v>442</v>
      </c>
      <c r="F147" s="284" t="s">
        <v>443</v>
      </c>
      <c r="G147" s="284"/>
      <c r="H147" s="284"/>
      <c r="I147" s="284"/>
      <c r="J147" s="169" t="s">
        <v>387</v>
      </c>
      <c r="K147" s="170">
        <v>20775</v>
      </c>
      <c r="L147" s="285">
        <v>0</v>
      </c>
      <c r="M147" s="285"/>
      <c r="N147" s="285">
        <f>ROUND(L147*K147,2)</f>
        <v>0</v>
      </c>
      <c r="O147" s="246"/>
      <c r="P147" s="246"/>
      <c r="Q147" s="246"/>
      <c r="R147" s="151"/>
      <c r="T147" s="152" t="s">
        <v>5</v>
      </c>
      <c r="U147" s="42" t="s">
        <v>39</v>
      </c>
      <c r="V147" s="153">
        <v>0</v>
      </c>
      <c r="W147" s="153">
        <f>V147*K147</f>
        <v>0</v>
      </c>
      <c r="X147" s="153">
        <v>2.9999999999999997E-4</v>
      </c>
      <c r="Y147" s="153">
        <f>X147*K147</f>
        <v>6.232499999999999</v>
      </c>
      <c r="Z147" s="153">
        <v>0</v>
      </c>
      <c r="AA147" s="154">
        <f>Z147*K147</f>
        <v>0</v>
      </c>
      <c r="AR147" s="19" t="s">
        <v>376</v>
      </c>
      <c r="AT147" s="19" t="s">
        <v>435</v>
      </c>
      <c r="AU147" s="19" t="s">
        <v>86</v>
      </c>
      <c r="AY147" s="19" t="s">
        <v>313</v>
      </c>
      <c r="BE147" s="155">
        <f>IF(U147="základní",N147,0)</f>
        <v>0</v>
      </c>
      <c r="BF147" s="155">
        <f>IF(U147="snížená",N147,0)</f>
        <v>0</v>
      </c>
      <c r="BG147" s="155">
        <f>IF(U147="zákl. přenesená",N147,0)</f>
        <v>0</v>
      </c>
      <c r="BH147" s="155">
        <f>IF(U147="sníž. přenesená",N147,0)</f>
        <v>0</v>
      </c>
      <c r="BI147" s="155">
        <f>IF(U147="nulová",N147,0)</f>
        <v>0</v>
      </c>
      <c r="BJ147" s="19" t="s">
        <v>81</v>
      </c>
      <c r="BK147" s="155">
        <f>ROUND(L147*K147,2)</f>
        <v>0</v>
      </c>
      <c r="BL147" s="19" t="s">
        <v>318</v>
      </c>
      <c r="BM147" s="19" t="s">
        <v>1744</v>
      </c>
    </row>
    <row r="148" spans="2:65" s="10" customFormat="1" ht="29.85" customHeight="1" x14ac:dyDescent="0.3">
      <c r="B148" s="135"/>
      <c r="C148" s="136"/>
      <c r="D148" s="145" t="s">
        <v>382</v>
      </c>
      <c r="E148" s="145"/>
      <c r="F148" s="145"/>
      <c r="G148" s="145"/>
      <c r="H148" s="145"/>
      <c r="I148" s="145"/>
      <c r="J148" s="145"/>
      <c r="K148" s="145"/>
      <c r="L148" s="145"/>
      <c r="M148" s="145"/>
      <c r="N148" s="269">
        <f>BK148</f>
        <v>0</v>
      </c>
      <c r="O148" s="270"/>
      <c r="P148" s="270"/>
      <c r="Q148" s="270"/>
      <c r="R148" s="138"/>
      <c r="T148" s="139"/>
      <c r="U148" s="136"/>
      <c r="V148" s="136"/>
      <c r="W148" s="140">
        <f>SUM(W149:W152)</f>
        <v>5533.6139999999996</v>
      </c>
      <c r="X148" s="136"/>
      <c r="Y148" s="140">
        <f>SUM(Y149:Y152)</f>
        <v>42.681600000000003</v>
      </c>
      <c r="Z148" s="136"/>
      <c r="AA148" s="141">
        <f>SUM(AA149:AA152)</f>
        <v>0</v>
      </c>
      <c r="AR148" s="142" t="s">
        <v>81</v>
      </c>
      <c r="AT148" s="143" t="s">
        <v>73</v>
      </c>
      <c r="AU148" s="143" t="s">
        <v>81</v>
      </c>
      <c r="AY148" s="142" t="s">
        <v>313</v>
      </c>
      <c r="BK148" s="144">
        <f>SUM(BK149:BK152)</f>
        <v>0</v>
      </c>
    </row>
    <row r="149" spans="2:65" s="1" customFormat="1" ht="31.5" customHeight="1" x14ac:dyDescent="0.3">
      <c r="B149" s="146"/>
      <c r="C149" s="147">
        <v>23</v>
      </c>
      <c r="D149" s="147" t="s">
        <v>314</v>
      </c>
      <c r="E149" s="148" t="s">
        <v>446</v>
      </c>
      <c r="F149" s="288" t="s">
        <v>2010</v>
      </c>
      <c r="G149" s="288"/>
      <c r="H149" s="288"/>
      <c r="I149" s="288"/>
      <c r="J149" s="149" t="s">
        <v>353</v>
      </c>
      <c r="K149" s="202">
        <v>2119</v>
      </c>
      <c r="L149" s="246">
        <v>0</v>
      </c>
      <c r="M149" s="246"/>
      <c r="N149" s="246">
        <f>ROUND(L149*K149,2)</f>
        <v>0</v>
      </c>
      <c r="O149" s="246"/>
      <c r="P149" s="246"/>
      <c r="Q149" s="246"/>
      <c r="R149" s="151"/>
      <c r="T149" s="152" t="s">
        <v>5</v>
      </c>
      <c r="U149" s="42" t="s">
        <v>39</v>
      </c>
      <c r="V149" s="153">
        <v>1.3029999999999999</v>
      </c>
      <c r="W149" s="153">
        <f>V149*K149</f>
        <v>2761.0569999999998</v>
      </c>
      <c r="X149" s="153">
        <v>0</v>
      </c>
      <c r="Y149" s="153">
        <f>X149*K149</f>
        <v>0</v>
      </c>
      <c r="Z149" s="153">
        <v>0</v>
      </c>
      <c r="AA149" s="154">
        <f>Z149*K149</f>
        <v>0</v>
      </c>
      <c r="AR149" s="19" t="s">
        <v>318</v>
      </c>
      <c r="AT149" s="19" t="s">
        <v>314</v>
      </c>
      <c r="AU149" s="19" t="s">
        <v>86</v>
      </c>
      <c r="AY149" s="19" t="s">
        <v>313</v>
      </c>
      <c r="BE149" s="155">
        <f>IF(U149="základní",N149,0)</f>
        <v>0</v>
      </c>
      <c r="BF149" s="155">
        <f>IF(U149="snížená",N149,0)</f>
        <v>0</v>
      </c>
      <c r="BG149" s="155">
        <f>IF(U149="zákl. přenesená",N149,0)</f>
        <v>0</v>
      </c>
      <c r="BH149" s="155">
        <f>IF(U149="sníž. přenesená",N149,0)</f>
        <v>0</v>
      </c>
      <c r="BI149" s="155">
        <f>IF(U149="nulová",N149,0)</f>
        <v>0</v>
      </c>
      <c r="BJ149" s="19" t="s">
        <v>81</v>
      </c>
      <c r="BK149" s="155">
        <f>ROUND(L149*K149,2)</f>
        <v>0</v>
      </c>
      <c r="BL149" s="19" t="s">
        <v>318</v>
      </c>
      <c r="BM149" s="19" t="s">
        <v>1745</v>
      </c>
    </row>
    <row r="150" spans="2:65" s="1" customFormat="1" ht="31.5" customHeight="1" x14ac:dyDescent="0.3">
      <c r="B150" s="146"/>
      <c r="C150" s="147" t="s">
        <v>2012</v>
      </c>
      <c r="D150" s="147" t="s">
        <v>314</v>
      </c>
      <c r="E150" s="148" t="s">
        <v>446</v>
      </c>
      <c r="F150" s="288" t="s">
        <v>2011</v>
      </c>
      <c r="G150" s="288"/>
      <c r="H150" s="288"/>
      <c r="I150" s="288"/>
      <c r="J150" s="149" t="s">
        <v>353</v>
      </c>
      <c r="K150" s="202">
        <v>2119</v>
      </c>
      <c r="L150" s="246">
        <v>0</v>
      </c>
      <c r="M150" s="246"/>
      <c r="N150" s="246">
        <f>ROUND(L150*K150,2)</f>
        <v>0</v>
      </c>
      <c r="O150" s="246"/>
      <c r="P150" s="246"/>
      <c r="Q150" s="246"/>
      <c r="R150" s="151"/>
      <c r="T150" s="152" t="s">
        <v>5</v>
      </c>
      <c r="U150" s="42" t="s">
        <v>39</v>
      </c>
      <c r="V150" s="153">
        <v>1.3029999999999999</v>
      </c>
      <c r="W150" s="153">
        <f>V150*K150</f>
        <v>2761.0569999999998</v>
      </c>
      <c r="X150" s="153">
        <v>0</v>
      </c>
      <c r="Y150" s="153">
        <f>X150*K150</f>
        <v>0</v>
      </c>
      <c r="Z150" s="153">
        <v>0</v>
      </c>
      <c r="AA150" s="154">
        <f>Z150*K150</f>
        <v>0</v>
      </c>
      <c r="AR150" s="19" t="s">
        <v>318</v>
      </c>
      <c r="AT150" s="19" t="s">
        <v>314</v>
      </c>
      <c r="AU150" s="19" t="s">
        <v>86</v>
      </c>
      <c r="AY150" s="19" t="s">
        <v>313</v>
      </c>
      <c r="BE150" s="155">
        <f>IF(U150="základní",N150,0)</f>
        <v>0</v>
      </c>
      <c r="BF150" s="155">
        <f>IF(U150="snížená",N150,0)</f>
        <v>0</v>
      </c>
      <c r="BG150" s="155">
        <f>IF(U150="zákl. přenesená",N150,0)</f>
        <v>0</v>
      </c>
      <c r="BH150" s="155">
        <f>IF(U150="sníž. přenesená",N150,0)</f>
        <v>0</v>
      </c>
      <c r="BI150" s="155">
        <f>IF(U150="nulová",N150,0)</f>
        <v>0</v>
      </c>
      <c r="BJ150" s="19" t="s">
        <v>81</v>
      </c>
      <c r="BK150" s="155">
        <f>ROUND(L150*K150,2)</f>
        <v>0</v>
      </c>
      <c r="BL150" s="19" t="s">
        <v>318</v>
      </c>
      <c r="BM150" s="19" t="s">
        <v>1745</v>
      </c>
    </row>
    <row r="151" spans="2:65" s="1" customFormat="1" ht="31.5" customHeight="1" x14ac:dyDescent="0.3">
      <c r="B151" s="146"/>
      <c r="C151" s="147">
        <v>24</v>
      </c>
      <c r="D151" s="147" t="s">
        <v>314</v>
      </c>
      <c r="E151" s="148" t="s">
        <v>449</v>
      </c>
      <c r="F151" s="245" t="s">
        <v>450</v>
      </c>
      <c r="G151" s="245"/>
      <c r="H151" s="245"/>
      <c r="I151" s="245"/>
      <c r="J151" s="149" t="s">
        <v>353</v>
      </c>
      <c r="K151" s="150">
        <v>706</v>
      </c>
      <c r="L151" s="246">
        <v>0</v>
      </c>
      <c r="M151" s="246"/>
      <c r="N151" s="246">
        <f>ROUND(L151*K151,2)</f>
        <v>0</v>
      </c>
      <c r="O151" s="246"/>
      <c r="P151" s="246"/>
      <c r="Q151" s="246"/>
      <c r="R151" s="151"/>
      <c r="T151" s="152" t="s">
        <v>5</v>
      </c>
      <c r="U151" s="42" t="s">
        <v>39</v>
      </c>
      <c r="V151" s="153">
        <v>0</v>
      </c>
      <c r="W151" s="153">
        <f>V151*K151</f>
        <v>0</v>
      </c>
      <c r="X151" s="153">
        <v>0</v>
      </c>
      <c r="Y151" s="153">
        <f>X151*K151</f>
        <v>0</v>
      </c>
      <c r="Z151" s="153">
        <v>0</v>
      </c>
      <c r="AA151" s="154">
        <f>Z151*K151</f>
        <v>0</v>
      </c>
      <c r="AR151" s="19" t="s">
        <v>318</v>
      </c>
      <c r="AT151" s="19" t="s">
        <v>314</v>
      </c>
      <c r="AU151" s="19" t="s">
        <v>86</v>
      </c>
      <c r="AY151" s="19" t="s">
        <v>313</v>
      </c>
      <c r="BE151" s="155">
        <f>IF(U151="základní",N151,0)</f>
        <v>0</v>
      </c>
      <c r="BF151" s="155">
        <f>IF(U151="snížená",N151,0)</f>
        <v>0</v>
      </c>
      <c r="BG151" s="155">
        <f>IF(U151="zákl. přenesená",N151,0)</f>
        <v>0</v>
      </c>
      <c r="BH151" s="155">
        <f>IF(U151="sníž. přenesená",N151,0)</f>
        <v>0</v>
      </c>
      <c r="BI151" s="155">
        <f>IF(U151="nulová",N151,0)</f>
        <v>0</v>
      </c>
      <c r="BJ151" s="19" t="s">
        <v>81</v>
      </c>
      <c r="BK151" s="155">
        <f>ROUND(L151*K151,2)</f>
        <v>0</v>
      </c>
      <c r="BL151" s="19" t="s">
        <v>318</v>
      </c>
      <c r="BM151" s="19" t="s">
        <v>1746</v>
      </c>
    </row>
    <row r="152" spans="2:65" s="1" customFormat="1" ht="31.5" customHeight="1" x14ac:dyDescent="0.3">
      <c r="B152" s="146"/>
      <c r="C152" s="147">
        <v>25</v>
      </c>
      <c r="D152" s="147" t="s">
        <v>314</v>
      </c>
      <c r="E152" s="148" t="s">
        <v>452</v>
      </c>
      <c r="F152" s="245" t="s">
        <v>453</v>
      </c>
      <c r="G152" s="245"/>
      <c r="H152" s="245"/>
      <c r="I152" s="245"/>
      <c r="J152" s="149" t="s">
        <v>353</v>
      </c>
      <c r="K152" s="150">
        <v>20</v>
      </c>
      <c r="L152" s="246">
        <v>0</v>
      </c>
      <c r="M152" s="246"/>
      <c r="N152" s="246">
        <f>ROUND(L152*K152,2)</f>
        <v>0</v>
      </c>
      <c r="O152" s="246"/>
      <c r="P152" s="246"/>
      <c r="Q152" s="246"/>
      <c r="R152" s="151"/>
      <c r="T152" s="152" t="s">
        <v>5</v>
      </c>
      <c r="U152" s="42" t="s">
        <v>39</v>
      </c>
      <c r="V152" s="153">
        <v>0.57499999999999996</v>
      </c>
      <c r="W152" s="153">
        <f>V152*K152</f>
        <v>11.5</v>
      </c>
      <c r="X152" s="153">
        <v>2.13408</v>
      </c>
      <c r="Y152" s="153">
        <f>X152*K152</f>
        <v>42.681600000000003</v>
      </c>
      <c r="Z152" s="153">
        <v>0</v>
      </c>
      <c r="AA152" s="154">
        <f>Z152*K152</f>
        <v>0</v>
      </c>
      <c r="AR152" s="19" t="s">
        <v>318</v>
      </c>
      <c r="AT152" s="19" t="s">
        <v>314</v>
      </c>
      <c r="AU152" s="19" t="s">
        <v>86</v>
      </c>
      <c r="AY152" s="19" t="s">
        <v>313</v>
      </c>
      <c r="BE152" s="155">
        <f>IF(U152="základní",N152,0)</f>
        <v>0</v>
      </c>
      <c r="BF152" s="155">
        <f>IF(U152="snížená",N152,0)</f>
        <v>0</v>
      </c>
      <c r="BG152" s="155">
        <f>IF(U152="zákl. přenesená",N152,0)</f>
        <v>0</v>
      </c>
      <c r="BH152" s="155">
        <f>IF(U152="sníž. přenesená",N152,0)</f>
        <v>0</v>
      </c>
      <c r="BI152" s="155">
        <f>IF(U152="nulová",N152,0)</f>
        <v>0</v>
      </c>
      <c r="BJ152" s="19" t="s">
        <v>81</v>
      </c>
      <c r="BK152" s="155">
        <f>ROUND(L152*K152,2)</f>
        <v>0</v>
      </c>
      <c r="BL152" s="19" t="s">
        <v>318</v>
      </c>
      <c r="BM152" s="19" t="s">
        <v>1747</v>
      </c>
    </row>
    <row r="153" spans="2:65" s="10" customFormat="1" ht="29.85" customHeight="1" x14ac:dyDescent="0.3">
      <c r="B153" s="135"/>
      <c r="C153" s="136"/>
      <c r="D153" s="145" t="s">
        <v>383</v>
      </c>
      <c r="E153" s="145"/>
      <c r="F153" s="145"/>
      <c r="G153" s="145"/>
      <c r="H153" s="145"/>
      <c r="I153" s="145"/>
      <c r="J153" s="145"/>
      <c r="K153" s="145"/>
      <c r="L153" s="145"/>
      <c r="M153" s="145"/>
      <c r="N153" s="281">
        <f>BK153</f>
        <v>0</v>
      </c>
      <c r="O153" s="282"/>
      <c r="P153" s="282"/>
      <c r="Q153" s="282"/>
      <c r="R153" s="138"/>
      <c r="T153" s="139"/>
      <c r="U153" s="136"/>
      <c r="V153" s="136"/>
      <c r="W153" s="140">
        <f>SUM(W154:W155)</f>
        <v>32.180999999999997</v>
      </c>
      <c r="X153" s="136"/>
      <c r="Y153" s="140">
        <f>SUM(Y154:Y155)</f>
        <v>6.61266</v>
      </c>
      <c r="Z153" s="136"/>
      <c r="AA153" s="141">
        <f>SUM(AA154:AA155)</f>
        <v>0</v>
      </c>
      <c r="AR153" s="142" t="s">
        <v>81</v>
      </c>
      <c r="AT153" s="143" t="s">
        <v>73</v>
      </c>
      <c r="AU153" s="143" t="s">
        <v>81</v>
      </c>
      <c r="AY153" s="142" t="s">
        <v>313</v>
      </c>
      <c r="BK153" s="144">
        <f>SUM(BK154:BK155)</f>
        <v>0</v>
      </c>
    </row>
    <row r="154" spans="2:65" s="1" customFormat="1" ht="31.5" customHeight="1" x14ac:dyDescent="0.3">
      <c r="B154" s="146"/>
      <c r="C154" s="147">
        <v>26</v>
      </c>
      <c r="D154" s="147" t="s">
        <v>314</v>
      </c>
      <c r="E154" s="148" t="s">
        <v>455</v>
      </c>
      <c r="F154" s="245" t="s">
        <v>456</v>
      </c>
      <c r="G154" s="245"/>
      <c r="H154" s="245"/>
      <c r="I154" s="245"/>
      <c r="J154" s="149" t="s">
        <v>387</v>
      </c>
      <c r="K154" s="150">
        <v>51</v>
      </c>
      <c r="L154" s="246">
        <v>0</v>
      </c>
      <c r="M154" s="246"/>
      <c r="N154" s="246">
        <f>ROUND(L154*K154,2)</f>
        <v>0</v>
      </c>
      <c r="O154" s="246"/>
      <c r="P154" s="246"/>
      <c r="Q154" s="246"/>
      <c r="R154" s="151"/>
      <c r="T154" s="152" t="s">
        <v>5</v>
      </c>
      <c r="U154" s="42" t="s">
        <v>39</v>
      </c>
      <c r="V154" s="153">
        <v>4.3999999999999997E-2</v>
      </c>
      <c r="W154" s="153">
        <f>V154*K154</f>
        <v>2.2439999999999998</v>
      </c>
      <c r="X154" s="153">
        <v>0</v>
      </c>
      <c r="Y154" s="153">
        <f>X154*K154</f>
        <v>0</v>
      </c>
      <c r="Z154" s="153">
        <v>0</v>
      </c>
      <c r="AA154" s="154">
        <f>Z154*K154</f>
        <v>0</v>
      </c>
      <c r="AR154" s="19" t="s">
        <v>318</v>
      </c>
      <c r="AT154" s="19" t="s">
        <v>314</v>
      </c>
      <c r="AU154" s="19" t="s">
        <v>86</v>
      </c>
      <c r="AY154" s="19" t="s">
        <v>313</v>
      </c>
      <c r="BE154" s="155">
        <f>IF(U154="základní",N154,0)</f>
        <v>0</v>
      </c>
      <c r="BF154" s="155">
        <f>IF(U154="snížená",N154,0)</f>
        <v>0</v>
      </c>
      <c r="BG154" s="155">
        <f>IF(U154="zákl. přenesená",N154,0)</f>
        <v>0</v>
      </c>
      <c r="BH154" s="155">
        <f>IF(U154="sníž. přenesená",N154,0)</f>
        <v>0</v>
      </c>
      <c r="BI154" s="155">
        <f>IF(U154="nulová",N154,0)</f>
        <v>0</v>
      </c>
      <c r="BJ154" s="19" t="s">
        <v>81</v>
      </c>
      <c r="BK154" s="155">
        <f>ROUND(L154*K154,2)</f>
        <v>0</v>
      </c>
      <c r="BL154" s="19" t="s">
        <v>318</v>
      </c>
      <c r="BM154" s="19" t="s">
        <v>1748</v>
      </c>
    </row>
    <row r="155" spans="2:65" s="1" customFormat="1" ht="39.75" customHeight="1" x14ac:dyDescent="0.3">
      <c r="B155" s="146"/>
      <c r="C155" s="147">
        <v>27</v>
      </c>
      <c r="D155" s="147" t="s">
        <v>314</v>
      </c>
      <c r="E155" s="148" t="s">
        <v>457</v>
      </c>
      <c r="F155" s="245" t="s">
        <v>2003</v>
      </c>
      <c r="G155" s="245"/>
      <c r="H155" s="245"/>
      <c r="I155" s="245"/>
      <c r="J155" s="149" t="s">
        <v>387</v>
      </c>
      <c r="K155" s="150">
        <v>51</v>
      </c>
      <c r="L155" s="246">
        <v>0</v>
      </c>
      <c r="M155" s="246"/>
      <c r="N155" s="246">
        <f>ROUND(L155*K155,2)</f>
        <v>0</v>
      </c>
      <c r="O155" s="246"/>
      <c r="P155" s="246"/>
      <c r="Q155" s="246"/>
      <c r="R155" s="151"/>
      <c r="T155" s="152" t="s">
        <v>5</v>
      </c>
      <c r="U155" s="42" t="s">
        <v>39</v>
      </c>
      <c r="V155" s="153">
        <v>0.58699999999999997</v>
      </c>
      <c r="W155" s="153">
        <f>V155*K155</f>
        <v>29.936999999999998</v>
      </c>
      <c r="X155" s="153">
        <v>0.12966</v>
      </c>
      <c r="Y155" s="153">
        <f>X155*K155</f>
        <v>6.61266</v>
      </c>
      <c r="Z155" s="153">
        <v>0</v>
      </c>
      <c r="AA155" s="154">
        <f>Z155*K155</f>
        <v>0</v>
      </c>
      <c r="AR155" s="19" t="s">
        <v>318</v>
      </c>
      <c r="AT155" s="19" t="s">
        <v>314</v>
      </c>
      <c r="AU155" s="19" t="s">
        <v>86</v>
      </c>
      <c r="AY155" s="19" t="s">
        <v>313</v>
      </c>
      <c r="BE155" s="155">
        <f>IF(U155="základní",N155,0)</f>
        <v>0</v>
      </c>
      <c r="BF155" s="155">
        <f>IF(U155="snížená",N155,0)</f>
        <v>0</v>
      </c>
      <c r="BG155" s="155">
        <f>IF(U155="zákl. přenesená",N155,0)</f>
        <v>0</v>
      </c>
      <c r="BH155" s="155">
        <f>IF(U155="sníž. přenesená",N155,0)</f>
        <v>0</v>
      </c>
      <c r="BI155" s="155">
        <f>IF(U155="nulová",N155,0)</f>
        <v>0</v>
      </c>
      <c r="BJ155" s="19" t="s">
        <v>81</v>
      </c>
      <c r="BK155" s="155">
        <f>ROUND(L155*K155,2)</f>
        <v>0</v>
      </c>
      <c r="BL155" s="19" t="s">
        <v>318</v>
      </c>
      <c r="BM155" s="19" t="s">
        <v>1749</v>
      </c>
    </row>
    <row r="156" spans="2:65" s="10" customFormat="1" ht="29.85" customHeight="1" x14ac:dyDescent="0.3">
      <c r="B156" s="135"/>
      <c r="C156" s="136"/>
      <c r="D156" s="145" t="s">
        <v>384</v>
      </c>
      <c r="E156" s="145"/>
      <c r="F156" s="145"/>
      <c r="G156" s="145"/>
      <c r="H156" s="145"/>
      <c r="I156" s="145"/>
      <c r="J156" s="145"/>
      <c r="K156" s="145"/>
      <c r="L156" s="145"/>
      <c r="M156" s="145"/>
      <c r="N156" s="281">
        <f>BK156</f>
        <v>0</v>
      </c>
      <c r="O156" s="282"/>
      <c r="P156" s="282"/>
      <c r="Q156" s="282"/>
      <c r="R156" s="138"/>
      <c r="T156" s="139"/>
      <c r="U156" s="136"/>
      <c r="V156" s="136"/>
      <c r="W156" s="140">
        <f>SUM(W157:W161)</f>
        <v>195.44799999999998</v>
      </c>
      <c r="X156" s="136"/>
      <c r="Y156" s="140">
        <f>SUM(Y157:Y161)</f>
        <v>9.3833900000000003</v>
      </c>
      <c r="Z156" s="136"/>
      <c r="AA156" s="141">
        <f>SUM(AA157:AA161)</f>
        <v>0</v>
      </c>
      <c r="AR156" s="142" t="s">
        <v>81</v>
      </c>
      <c r="AT156" s="143" t="s">
        <v>73</v>
      </c>
      <c r="AU156" s="143" t="s">
        <v>81</v>
      </c>
      <c r="AY156" s="142" t="s">
        <v>313</v>
      </c>
      <c r="BK156" s="144">
        <f>SUM(BK157:BK161)</f>
        <v>0</v>
      </c>
    </row>
    <row r="157" spans="2:65" s="1" customFormat="1" ht="31.5" customHeight="1" x14ac:dyDescent="0.3">
      <c r="B157" s="146"/>
      <c r="C157" s="147">
        <v>28</v>
      </c>
      <c r="D157" s="147" t="s">
        <v>314</v>
      </c>
      <c r="E157" s="148" t="s">
        <v>460</v>
      </c>
      <c r="F157" s="245" t="s">
        <v>461</v>
      </c>
      <c r="G157" s="245"/>
      <c r="H157" s="245"/>
      <c r="I157" s="245"/>
      <c r="J157" s="149" t="s">
        <v>462</v>
      </c>
      <c r="K157" s="150">
        <v>32</v>
      </c>
      <c r="L157" s="246">
        <v>0</v>
      </c>
      <c r="M157" s="246"/>
      <c r="N157" s="246">
        <f>ROUND(L157*K157,2)</f>
        <v>0</v>
      </c>
      <c r="O157" s="246"/>
      <c r="P157" s="246"/>
      <c r="Q157" s="246"/>
      <c r="R157" s="151"/>
      <c r="T157" s="152" t="s">
        <v>5</v>
      </c>
      <c r="U157" s="42" t="s">
        <v>39</v>
      </c>
      <c r="V157" s="153">
        <v>1.5620000000000001</v>
      </c>
      <c r="W157" s="153">
        <f>V157*K157</f>
        <v>49.984000000000002</v>
      </c>
      <c r="X157" s="153">
        <v>9.1800000000000007E-3</v>
      </c>
      <c r="Y157" s="153">
        <f>X157*K157</f>
        <v>0.29376000000000002</v>
      </c>
      <c r="Z157" s="153">
        <v>0</v>
      </c>
      <c r="AA157" s="154">
        <f>Z157*K157</f>
        <v>0</v>
      </c>
      <c r="AR157" s="19" t="s">
        <v>318</v>
      </c>
      <c r="AT157" s="19" t="s">
        <v>314</v>
      </c>
      <c r="AU157" s="19" t="s">
        <v>86</v>
      </c>
      <c r="AY157" s="19" t="s">
        <v>313</v>
      </c>
      <c r="BE157" s="155">
        <f>IF(U157="základní",N157,0)</f>
        <v>0</v>
      </c>
      <c r="BF157" s="155">
        <f>IF(U157="snížená",N157,0)</f>
        <v>0</v>
      </c>
      <c r="BG157" s="155">
        <f>IF(U157="zákl. přenesená",N157,0)</f>
        <v>0</v>
      </c>
      <c r="BH157" s="155">
        <f>IF(U157="sníž. přenesená",N157,0)</f>
        <v>0</v>
      </c>
      <c r="BI157" s="155">
        <f>IF(U157="nulová",N157,0)</f>
        <v>0</v>
      </c>
      <c r="BJ157" s="19" t="s">
        <v>81</v>
      </c>
      <c r="BK157" s="155">
        <f>ROUND(L157*K157,2)</f>
        <v>0</v>
      </c>
      <c r="BL157" s="19" t="s">
        <v>318</v>
      </c>
      <c r="BM157" s="19" t="s">
        <v>1750</v>
      </c>
    </row>
    <row r="158" spans="2:65" s="1" customFormat="1" ht="31.5" customHeight="1" x14ac:dyDescent="0.3">
      <c r="B158" s="146"/>
      <c r="C158" s="167">
        <v>29</v>
      </c>
      <c r="D158" s="167" t="s">
        <v>435</v>
      </c>
      <c r="E158" s="168" t="s">
        <v>464</v>
      </c>
      <c r="F158" s="284" t="s">
        <v>465</v>
      </c>
      <c r="G158" s="284"/>
      <c r="H158" s="284"/>
      <c r="I158" s="284"/>
      <c r="J158" s="169" t="s">
        <v>462</v>
      </c>
      <c r="K158" s="170">
        <v>32</v>
      </c>
      <c r="L158" s="285">
        <v>0</v>
      </c>
      <c r="M158" s="285"/>
      <c r="N158" s="285">
        <f>ROUND(L158*K158,2)</f>
        <v>0</v>
      </c>
      <c r="O158" s="246"/>
      <c r="P158" s="246"/>
      <c r="Q158" s="246"/>
      <c r="R158" s="151"/>
      <c r="T158" s="152" t="s">
        <v>5</v>
      </c>
      <c r="U158" s="42" t="s">
        <v>39</v>
      </c>
      <c r="V158" s="153">
        <v>0</v>
      </c>
      <c r="W158" s="153">
        <f>V158*K158</f>
        <v>0</v>
      </c>
      <c r="X158" s="153">
        <v>0.26400000000000001</v>
      </c>
      <c r="Y158" s="153">
        <f>X158*K158</f>
        <v>8.4480000000000004</v>
      </c>
      <c r="Z158" s="153">
        <v>0</v>
      </c>
      <c r="AA158" s="154">
        <f>Z158*K158</f>
        <v>0</v>
      </c>
      <c r="AR158" s="19" t="s">
        <v>376</v>
      </c>
      <c r="AT158" s="19" t="s">
        <v>435</v>
      </c>
      <c r="AU158" s="19" t="s">
        <v>86</v>
      </c>
      <c r="AY158" s="19" t="s">
        <v>313</v>
      </c>
      <c r="BE158" s="155">
        <f>IF(U158="základní",N158,0)</f>
        <v>0</v>
      </c>
      <c r="BF158" s="155">
        <f>IF(U158="snížená",N158,0)</f>
        <v>0</v>
      </c>
      <c r="BG158" s="155">
        <f>IF(U158="zákl. přenesená",N158,0)</f>
        <v>0</v>
      </c>
      <c r="BH158" s="155">
        <f>IF(U158="sníž. přenesená",N158,0)</f>
        <v>0</v>
      </c>
      <c r="BI158" s="155">
        <f>IF(U158="nulová",N158,0)</f>
        <v>0</v>
      </c>
      <c r="BJ158" s="19" t="s">
        <v>81</v>
      </c>
      <c r="BK158" s="155">
        <f>ROUND(L158*K158,2)</f>
        <v>0</v>
      </c>
      <c r="BL158" s="19" t="s">
        <v>318</v>
      </c>
      <c r="BM158" s="19" t="s">
        <v>1751</v>
      </c>
    </row>
    <row r="159" spans="2:65" s="1" customFormat="1" ht="31.5" customHeight="1" x14ac:dyDescent="0.3">
      <c r="B159" s="146"/>
      <c r="C159" s="147">
        <v>30</v>
      </c>
      <c r="D159" s="147" t="s">
        <v>314</v>
      </c>
      <c r="E159" s="148" t="s">
        <v>467</v>
      </c>
      <c r="F159" s="245" t="s">
        <v>468</v>
      </c>
      <c r="G159" s="245"/>
      <c r="H159" s="245"/>
      <c r="I159" s="245"/>
      <c r="J159" s="149" t="s">
        <v>462</v>
      </c>
      <c r="K159" s="150">
        <v>32</v>
      </c>
      <c r="L159" s="246">
        <v>0</v>
      </c>
      <c r="M159" s="246"/>
      <c r="N159" s="246">
        <f>ROUND(L159*K159,2)</f>
        <v>0</v>
      </c>
      <c r="O159" s="246"/>
      <c r="P159" s="246"/>
      <c r="Q159" s="246"/>
      <c r="R159" s="151"/>
      <c r="T159" s="152" t="s">
        <v>5</v>
      </c>
      <c r="U159" s="42" t="s">
        <v>39</v>
      </c>
      <c r="V159" s="153">
        <v>0.40300000000000002</v>
      </c>
      <c r="W159" s="153">
        <f>V159*K159</f>
        <v>12.896000000000001</v>
      </c>
      <c r="X159" s="153">
        <v>1.6000000000000001E-4</v>
      </c>
      <c r="Y159" s="153">
        <f>X159*K159</f>
        <v>5.1200000000000004E-3</v>
      </c>
      <c r="Z159" s="153">
        <v>0</v>
      </c>
      <c r="AA159" s="154">
        <f>Z159*K159</f>
        <v>0</v>
      </c>
      <c r="AR159" s="19" t="s">
        <v>318</v>
      </c>
      <c r="AT159" s="19" t="s">
        <v>314</v>
      </c>
      <c r="AU159" s="19" t="s">
        <v>86</v>
      </c>
      <c r="AY159" s="19" t="s">
        <v>313</v>
      </c>
      <c r="BE159" s="155">
        <f>IF(U159="základní",N159,0)</f>
        <v>0</v>
      </c>
      <c r="BF159" s="155">
        <f>IF(U159="snížená",N159,0)</f>
        <v>0</v>
      </c>
      <c r="BG159" s="155">
        <f>IF(U159="zákl. přenesená",N159,0)</f>
        <v>0</v>
      </c>
      <c r="BH159" s="155">
        <f>IF(U159="sníž. přenesená",N159,0)</f>
        <v>0</v>
      </c>
      <c r="BI159" s="155">
        <f>IF(U159="nulová",N159,0)</f>
        <v>0</v>
      </c>
      <c r="BJ159" s="19" t="s">
        <v>81</v>
      </c>
      <c r="BK159" s="155">
        <f>ROUND(L159*K159,2)</f>
        <v>0</v>
      </c>
      <c r="BL159" s="19" t="s">
        <v>318</v>
      </c>
      <c r="BM159" s="19" t="s">
        <v>1752</v>
      </c>
    </row>
    <row r="160" spans="2:65" s="1" customFormat="1" ht="31.5" customHeight="1" x14ac:dyDescent="0.3">
      <c r="B160" s="146"/>
      <c r="C160" s="147">
        <v>31</v>
      </c>
      <c r="D160" s="147" t="s">
        <v>314</v>
      </c>
      <c r="E160" s="148" t="s">
        <v>1940</v>
      </c>
      <c r="F160" s="245" t="s">
        <v>1941</v>
      </c>
      <c r="G160" s="245"/>
      <c r="H160" s="245"/>
      <c r="I160" s="245"/>
      <c r="J160" s="149" t="s">
        <v>317</v>
      </c>
      <c r="K160" s="150">
        <v>1</v>
      </c>
      <c r="L160" s="246">
        <v>0</v>
      </c>
      <c r="M160" s="246"/>
      <c r="N160" s="246">
        <f>ROUND(L160*K160,2)</f>
        <v>0</v>
      </c>
      <c r="O160" s="246"/>
      <c r="P160" s="246"/>
      <c r="Q160" s="246"/>
      <c r="R160" s="151"/>
      <c r="T160" s="152" t="s">
        <v>5</v>
      </c>
      <c r="U160" s="42" t="s">
        <v>39</v>
      </c>
      <c r="V160" s="153">
        <v>0.40300000000000002</v>
      </c>
      <c r="W160" s="153">
        <f>V160*K160</f>
        <v>0.40300000000000002</v>
      </c>
      <c r="X160" s="153">
        <v>1.6000000000000001E-4</v>
      </c>
      <c r="Y160" s="153">
        <f>X160*K160</f>
        <v>1.6000000000000001E-4</v>
      </c>
      <c r="Z160" s="153">
        <v>0</v>
      </c>
      <c r="AA160" s="154">
        <f>Z160*K160</f>
        <v>0</v>
      </c>
      <c r="AR160" s="19" t="s">
        <v>318</v>
      </c>
      <c r="AT160" s="19" t="s">
        <v>314</v>
      </c>
      <c r="AU160" s="19" t="s">
        <v>86</v>
      </c>
      <c r="AY160" s="19" t="s">
        <v>313</v>
      </c>
      <c r="BE160" s="155">
        <f>IF(U160="základní",N160,0)</f>
        <v>0</v>
      </c>
      <c r="BF160" s="155">
        <f>IF(U160="snížená",N160,0)</f>
        <v>0</v>
      </c>
      <c r="BG160" s="155">
        <f>IF(U160="zákl. přenesená",N160,0)</f>
        <v>0</v>
      </c>
      <c r="BH160" s="155">
        <f>IF(U160="sníž. přenesená",N160,0)</f>
        <v>0</v>
      </c>
      <c r="BI160" s="155">
        <f>IF(U160="nulová",N160,0)</f>
        <v>0</v>
      </c>
      <c r="BJ160" s="19" t="s">
        <v>81</v>
      </c>
      <c r="BK160" s="155">
        <f>ROUND(L160*K160,2)</f>
        <v>0</v>
      </c>
      <c r="BL160" s="19" t="s">
        <v>318</v>
      </c>
      <c r="BM160" s="19" t="s">
        <v>1752</v>
      </c>
    </row>
    <row r="161" spans="2:65" s="1" customFormat="1" ht="22.5" customHeight="1" x14ac:dyDescent="0.3">
      <c r="B161" s="146"/>
      <c r="C161" s="147">
        <v>32</v>
      </c>
      <c r="D161" s="147" t="s">
        <v>314</v>
      </c>
      <c r="E161" s="148" t="s">
        <v>470</v>
      </c>
      <c r="F161" s="245" t="s">
        <v>471</v>
      </c>
      <c r="G161" s="245"/>
      <c r="H161" s="245"/>
      <c r="I161" s="245"/>
      <c r="J161" s="149" t="s">
        <v>396</v>
      </c>
      <c r="K161" s="150">
        <v>4895</v>
      </c>
      <c r="L161" s="246">
        <v>0</v>
      </c>
      <c r="M161" s="246"/>
      <c r="N161" s="246">
        <f>ROUND(L161*K161,2)</f>
        <v>0</v>
      </c>
      <c r="O161" s="246"/>
      <c r="P161" s="246"/>
      <c r="Q161" s="246"/>
      <c r="R161" s="151"/>
      <c r="T161" s="152" t="s">
        <v>5</v>
      </c>
      <c r="U161" s="42" t="s">
        <v>39</v>
      </c>
      <c r="V161" s="153">
        <v>2.7E-2</v>
      </c>
      <c r="W161" s="153">
        <f>V161*K161</f>
        <v>132.16499999999999</v>
      </c>
      <c r="X161" s="153">
        <v>1.2999999999999999E-4</v>
      </c>
      <c r="Y161" s="153">
        <f>X161*K161</f>
        <v>0.63634999999999997</v>
      </c>
      <c r="Z161" s="153">
        <v>0</v>
      </c>
      <c r="AA161" s="154">
        <f>Z161*K161</f>
        <v>0</v>
      </c>
      <c r="AR161" s="19" t="s">
        <v>318</v>
      </c>
      <c r="AT161" s="19" t="s">
        <v>314</v>
      </c>
      <c r="AU161" s="19" t="s">
        <v>86</v>
      </c>
      <c r="AY161" s="19" t="s">
        <v>313</v>
      </c>
      <c r="BE161" s="155">
        <f>IF(U161="základní",N161,0)</f>
        <v>0</v>
      </c>
      <c r="BF161" s="155">
        <f>IF(U161="snížená",N161,0)</f>
        <v>0</v>
      </c>
      <c r="BG161" s="155">
        <f>IF(U161="zákl. přenesená",N161,0)</f>
        <v>0</v>
      </c>
      <c r="BH161" s="155">
        <f>IF(U161="sníž. přenesená",N161,0)</f>
        <v>0</v>
      </c>
      <c r="BI161" s="155">
        <f>IF(U161="nulová",N161,0)</f>
        <v>0</v>
      </c>
      <c r="BJ161" s="19" t="s">
        <v>81</v>
      </c>
      <c r="BK161" s="155">
        <f>ROUND(L161*K161,2)</f>
        <v>0</v>
      </c>
      <c r="BL161" s="19" t="s">
        <v>318</v>
      </c>
      <c r="BM161" s="19" t="s">
        <v>1753</v>
      </c>
    </row>
    <row r="162" spans="2:65" s="10" customFormat="1" ht="29.85" customHeight="1" x14ac:dyDescent="0.3">
      <c r="B162" s="135"/>
      <c r="C162" s="136"/>
      <c r="D162" s="145" t="s">
        <v>385</v>
      </c>
      <c r="E162" s="145"/>
      <c r="F162" s="145"/>
      <c r="G162" s="145"/>
      <c r="H162" s="145"/>
      <c r="I162" s="145"/>
      <c r="J162" s="145"/>
      <c r="K162" s="145"/>
      <c r="L162" s="145"/>
      <c r="M162" s="145"/>
      <c r="N162" s="281">
        <f>BK162</f>
        <v>0</v>
      </c>
      <c r="O162" s="282"/>
      <c r="P162" s="282"/>
      <c r="Q162" s="282"/>
      <c r="R162" s="138"/>
      <c r="T162" s="139"/>
      <c r="U162" s="136"/>
      <c r="V162" s="136"/>
      <c r="W162" s="140">
        <f>SUM(W163:W163)</f>
        <v>0</v>
      </c>
      <c r="X162" s="136"/>
      <c r="Y162" s="140">
        <f>SUM(Y163:Y163)</f>
        <v>0</v>
      </c>
      <c r="Z162" s="136"/>
      <c r="AA162" s="141">
        <f>SUM(AA163:AA163)</f>
        <v>0</v>
      </c>
      <c r="AR162" s="142" t="s">
        <v>81</v>
      </c>
      <c r="AT162" s="143" t="s">
        <v>73</v>
      </c>
      <c r="AU162" s="143" t="s">
        <v>81</v>
      </c>
      <c r="AY162" s="142" t="s">
        <v>313</v>
      </c>
      <c r="BK162" s="144">
        <f>SUM(BK163:BK163)</f>
        <v>0</v>
      </c>
    </row>
    <row r="163" spans="2:65" s="1" customFormat="1" ht="57" customHeight="1" x14ac:dyDescent="0.3">
      <c r="B163" s="146"/>
      <c r="C163" s="147">
        <v>33</v>
      </c>
      <c r="D163" s="147" t="s">
        <v>314</v>
      </c>
      <c r="E163" s="148" t="s">
        <v>474</v>
      </c>
      <c r="F163" s="245" t="s">
        <v>475</v>
      </c>
      <c r="G163" s="245"/>
      <c r="H163" s="245"/>
      <c r="I163" s="245"/>
      <c r="J163" s="149" t="s">
        <v>396</v>
      </c>
      <c r="K163" s="150">
        <v>20</v>
      </c>
      <c r="L163" s="246">
        <v>0</v>
      </c>
      <c r="M163" s="246"/>
      <c r="N163" s="246">
        <f>ROUND(L163*K163,2)</f>
        <v>0</v>
      </c>
      <c r="O163" s="246"/>
      <c r="P163" s="246"/>
      <c r="Q163" s="246"/>
      <c r="R163" s="151"/>
      <c r="T163" s="152" t="s">
        <v>5</v>
      </c>
      <c r="U163" s="42" t="s">
        <v>39</v>
      </c>
      <c r="V163" s="153">
        <v>0</v>
      </c>
      <c r="W163" s="153">
        <f>V163*K163</f>
        <v>0</v>
      </c>
      <c r="X163" s="153">
        <v>0</v>
      </c>
      <c r="Y163" s="153">
        <f>X163*K163</f>
        <v>0</v>
      </c>
      <c r="Z163" s="153">
        <v>0</v>
      </c>
      <c r="AA163" s="154">
        <f>Z163*K163</f>
        <v>0</v>
      </c>
      <c r="AR163" s="19" t="s">
        <v>318</v>
      </c>
      <c r="AT163" s="19" t="s">
        <v>314</v>
      </c>
      <c r="AU163" s="19" t="s">
        <v>86</v>
      </c>
      <c r="AY163" s="19" t="s">
        <v>313</v>
      </c>
      <c r="BE163" s="155">
        <f>IF(U163="základní",N163,0)</f>
        <v>0</v>
      </c>
      <c r="BF163" s="155">
        <f>IF(U163="snížená",N163,0)</f>
        <v>0</v>
      </c>
      <c r="BG163" s="155">
        <f>IF(U163="zákl. přenesená",N163,0)</f>
        <v>0</v>
      </c>
      <c r="BH163" s="155">
        <f>IF(U163="sníž. přenesená",N163,0)</f>
        <v>0</v>
      </c>
      <c r="BI163" s="155">
        <f>IF(U163="nulová",N163,0)</f>
        <v>0</v>
      </c>
      <c r="BJ163" s="19" t="s">
        <v>81</v>
      </c>
      <c r="BK163" s="155">
        <f>ROUND(L163*K163,2)</f>
        <v>0</v>
      </c>
      <c r="BL163" s="19" t="s">
        <v>318</v>
      </c>
      <c r="BM163" s="19" t="s">
        <v>1754</v>
      </c>
    </row>
    <row r="164" spans="2:65" s="10" customFormat="1" ht="29.85" customHeight="1" x14ac:dyDescent="0.3">
      <c r="B164" s="135"/>
      <c r="C164" s="136"/>
      <c r="D164" s="145" t="s">
        <v>386</v>
      </c>
      <c r="E164" s="145"/>
      <c r="F164" s="145"/>
      <c r="G164" s="145"/>
      <c r="H164" s="145"/>
      <c r="I164" s="145"/>
      <c r="J164" s="145"/>
      <c r="K164" s="145"/>
      <c r="L164" s="145"/>
      <c r="M164" s="145"/>
      <c r="N164" s="281">
        <f>BK164</f>
        <v>0</v>
      </c>
      <c r="O164" s="282"/>
      <c r="P164" s="282"/>
      <c r="Q164" s="282"/>
      <c r="R164" s="138"/>
      <c r="T164" s="139"/>
      <c r="U164" s="136"/>
      <c r="V164" s="136"/>
      <c r="W164" s="140">
        <f>SUM(W165:W171)</f>
        <v>5.1050000000000004</v>
      </c>
      <c r="X164" s="136"/>
      <c r="Y164" s="140">
        <f>SUM(Y165:Y171)</f>
        <v>0</v>
      </c>
      <c r="Z164" s="136"/>
      <c r="AA164" s="141">
        <f>SUM(AA165:AA171)</f>
        <v>0</v>
      </c>
      <c r="AR164" s="142" t="s">
        <v>81</v>
      </c>
      <c r="AT164" s="143" t="s">
        <v>73</v>
      </c>
      <c r="AU164" s="143" t="s">
        <v>81</v>
      </c>
      <c r="AY164" s="142" t="s">
        <v>313</v>
      </c>
      <c r="BK164" s="144">
        <f>SUM(BK165:BK171)</f>
        <v>0</v>
      </c>
    </row>
    <row r="165" spans="2:65" s="1" customFormat="1" ht="31.5" customHeight="1" x14ac:dyDescent="0.3">
      <c r="B165" s="146"/>
      <c r="C165" s="147">
        <v>34</v>
      </c>
      <c r="D165" s="147" t="s">
        <v>314</v>
      </c>
      <c r="E165" s="148" t="s">
        <v>476</v>
      </c>
      <c r="F165" s="245" t="s">
        <v>477</v>
      </c>
      <c r="G165" s="245"/>
      <c r="H165" s="245"/>
      <c r="I165" s="245"/>
      <c r="J165" s="149" t="s">
        <v>379</v>
      </c>
      <c r="K165" s="150">
        <v>5</v>
      </c>
      <c r="L165" s="246">
        <v>0</v>
      </c>
      <c r="M165" s="246"/>
      <c r="N165" s="246">
        <f>ROUND(L165*K165,2)</f>
        <v>0</v>
      </c>
      <c r="O165" s="246"/>
      <c r="P165" s="246"/>
      <c r="Q165" s="246"/>
      <c r="R165" s="151"/>
      <c r="T165" s="152" t="s">
        <v>5</v>
      </c>
      <c r="U165" s="42" t="s">
        <v>39</v>
      </c>
      <c r="V165" s="153">
        <v>0</v>
      </c>
      <c r="W165" s="153">
        <f t="shared" ref="W165:W171" si="10">V165*K165</f>
        <v>0</v>
      </c>
      <c r="X165" s="153">
        <v>0</v>
      </c>
      <c r="Y165" s="153">
        <f t="shared" ref="Y165:Y171" si="11">X165*K165</f>
        <v>0</v>
      </c>
      <c r="Z165" s="153">
        <v>0</v>
      </c>
      <c r="AA165" s="154">
        <f t="shared" ref="AA165:AA171" si="12">Z165*K165</f>
        <v>0</v>
      </c>
      <c r="AR165" s="19" t="s">
        <v>318</v>
      </c>
      <c r="AT165" s="19" t="s">
        <v>314</v>
      </c>
      <c r="AU165" s="19" t="s">
        <v>86</v>
      </c>
      <c r="AY165" s="19" t="s">
        <v>313</v>
      </c>
      <c r="BE165" s="155">
        <f t="shared" ref="BE165:BE171" si="13">IF(U165="základní",N165,0)</f>
        <v>0</v>
      </c>
      <c r="BF165" s="155">
        <f t="shared" ref="BF165:BF171" si="14">IF(U165="snížená",N165,0)</f>
        <v>0</v>
      </c>
      <c r="BG165" s="155">
        <f t="shared" ref="BG165:BG171" si="15">IF(U165="zákl. přenesená",N165,0)</f>
        <v>0</v>
      </c>
      <c r="BH165" s="155">
        <f t="shared" ref="BH165:BH171" si="16">IF(U165="sníž. přenesená",N165,0)</f>
        <v>0</v>
      </c>
      <c r="BI165" s="155">
        <f t="shared" ref="BI165:BI171" si="17">IF(U165="nulová",N165,0)</f>
        <v>0</v>
      </c>
      <c r="BJ165" s="19" t="s">
        <v>81</v>
      </c>
      <c r="BK165" s="155">
        <f t="shared" ref="BK165:BK171" si="18">ROUND(L165*K165,2)</f>
        <v>0</v>
      </c>
      <c r="BL165" s="19" t="s">
        <v>318</v>
      </c>
      <c r="BM165" s="19" t="s">
        <v>1755</v>
      </c>
    </row>
    <row r="166" spans="2:65" s="1" customFormat="1" ht="44.25" customHeight="1" x14ac:dyDescent="0.3">
      <c r="B166" s="146"/>
      <c r="C166" s="147">
        <v>35</v>
      </c>
      <c r="D166" s="147" t="s">
        <v>314</v>
      </c>
      <c r="E166" s="148" t="s">
        <v>1329</v>
      </c>
      <c r="F166" s="245" t="s">
        <v>1330</v>
      </c>
      <c r="G166" s="245"/>
      <c r="H166" s="245"/>
      <c r="I166" s="245"/>
      <c r="J166" s="149" t="s">
        <v>379</v>
      </c>
      <c r="K166" s="150">
        <v>5</v>
      </c>
      <c r="L166" s="246">
        <v>0</v>
      </c>
      <c r="M166" s="246"/>
      <c r="N166" s="246">
        <f t="shared" ref="N166:N171" si="19">ROUND(L166*K166,2)</f>
        <v>0</v>
      </c>
      <c r="O166" s="246"/>
      <c r="P166" s="246"/>
      <c r="Q166" s="246"/>
      <c r="R166" s="151"/>
      <c r="T166" s="152" t="s">
        <v>5</v>
      </c>
      <c r="U166" s="42" t="s">
        <v>39</v>
      </c>
      <c r="V166" s="153">
        <v>0</v>
      </c>
      <c r="W166" s="153">
        <f t="shared" si="10"/>
        <v>0</v>
      </c>
      <c r="X166" s="153">
        <v>0</v>
      </c>
      <c r="Y166" s="153">
        <f t="shared" si="11"/>
        <v>0</v>
      </c>
      <c r="Z166" s="153">
        <v>0</v>
      </c>
      <c r="AA166" s="154">
        <f t="shared" si="12"/>
        <v>0</v>
      </c>
      <c r="AR166" s="19" t="s">
        <v>318</v>
      </c>
      <c r="AT166" s="19" t="s">
        <v>314</v>
      </c>
      <c r="AU166" s="19" t="s">
        <v>86</v>
      </c>
      <c r="AY166" s="19" t="s">
        <v>313</v>
      </c>
      <c r="BE166" s="155">
        <f t="shared" si="13"/>
        <v>0</v>
      </c>
      <c r="BF166" s="155">
        <f t="shared" si="14"/>
        <v>0</v>
      </c>
      <c r="BG166" s="155">
        <f t="shared" si="15"/>
        <v>0</v>
      </c>
      <c r="BH166" s="155">
        <f t="shared" si="16"/>
        <v>0</v>
      </c>
      <c r="BI166" s="155">
        <f t="shared" si="17"/>
        <v>0</v>
      </c>
      <c r="BJ166" s="19" t="s">
        <v>81</v>
      </c>
      <c r="BK166" s="155">
        <f t="shared" si="18"/>
        <v>0</v>
      </c>
      <c r="BL166" s="19" t="s">
        <v>318</v>
      </c>
      <c r="BM166" s="19" t="s">
        <v>1756</v>
      </c>
    </row>
    <row r="167" spans="2:65" s="1" customFormat="1" ht="31.5" customHeight="1" x14ac:dyDescent="0.3">
      <c r="B167" s="146"/>
      <c r="C167" s="147">
        <v>36</v>
      </c>
      <c r="D167" s="147" t="s">
        <v>314</v>
      </c>
      <c r="E167" s="148" t="s">
        <v>478</v>
      </c>
      <c r="F167" s="245" t="s">
        <v>479</v>
      </c>
      <c r="G167" s="245"/>
      <c r="H167" s="245"/>
      <c r="I167" s="245"/>
      <c r="J167" s="149" t="s">
        <v>379</v>
      </c>
      <c r="K167" s="150">
        <v>5</v>
      </c>
      <c r="L167" s="246">
        <v>0</v>
      </c>
      <c r="M167" s="246"/>
      <c r="N167" s="246">
        <f t="shared" si="19"/>
        <v>0</v>
      </c>
      <c r="O167" s="246"/>
      <c r="P167" s="246"/>
      <c r="Q167" s="246"/>
      <c r="R167" s="151"/>
      <c r="T167" s="152" t="s">
        <v>5</v>
      </c>
      <c r="U167" s="42" t="s">
        <v>39</v>
      </c>
      <c r="V167" s="153">
        <v>0.03</v>
      </c>
      <c r="W167" s="153">
        <f t="shared" si="10"/>
        <v>0.15</v>
      </c>
      <c r="X167" s="153">
        <v>0</v>
      </c>
      <c r="Y167" s="153">
        <f t="shared" si="11"/>
        <v>0</v>
      </c>
      <c r="Z167" s="153">
        <v>0</v>
      </c>
      <c r="AA167" s="154">
        <f t="shared" si="12"/>
        <v>0</v>
      </c>
      <c r="AR167" s="19" t="s">
        <v>318</v>
      </c>
      <c r="AT167" s="19" t="s">
        <v>314</v>
      </c>
      <c r="AU167" s="19" t="s">
        <v>86</v>
      </c>
      <c r="AY167" s="19" t="s">
        <v>313</v>
      </c>
      <c r="BE167" s="155">
        <f t="shared" si="13"/>
        <v>0</v>
      </c>
      <c r="BF167" s="155">
        <f t="shared" si="14"/>
        <v>0</v>
      </c>
      <c r="BG167" s="155">
        <f t="shared" si="15"/>
        <v>0</v>
      </c>
      <c r="BH167" s="155">
        <f t="shared" si="16"/>
        <v>0</v>
      </c>
      <c r="BI167" s="155">
        <f t="shared" si="17"/>
        <v>0</v>
      </c>
      <c r="BJ167" s="19" t="s">
        <v>81</v>
      </c>
      <c r="BK167" s="155">
        <f t="shared" si="18"/>
        <v>0</v>
      </c>
      <c r="BL167" s="19" t="s">
        <v>318</v>
      </c>
      <c r="BM167" s="19" t="s">
        <v>1757</v>
      </c>
    </row>
    <row r="168" spans="2:65" s="1" customFormat="1" ht="31.5" customHeight="1" x14ac:dyDescent="0.3">
      <c r="B168" s="146"/>
      <c r="C168" s="147">
        <v>37</v>
      </c>
      <c r="D168" s="147" t="s">
        <v>314</v>
      </c>
      <c r="E168" s="148" t="s">
        <v>480</v>
      </c>
      <c r="F168" s="245" t="s">
        <v>481</v>
      </c>
      <c r="G168" s="245"/>
      <c r="H168" s="245"/>
      <c r="I168" s="245"/>
      <c r="J168" s="149" t="s">
        <v>379</v>
      </c>
      <c r="K168" s="150">
        <v>5</v>
      </c>
      <c r="L168" s="246">
        <v>0</v>
      </c>
      <c r="M168" s="246"/>
      <c r="N168" s="246">
        <f t="shared" si="19"/>
        <v>0</v>
      </c>
      <c r="O168" s="246"/>
      <c r="P168" s="246"/>
      <c r="Q168" s="246"/>
      <c r="R168" s="151"/>
      <c r="T168" s="152" t="s">
        <v>5</v>
      </c>
      <c r="U168" s="42" t="s">
        <v>39</v>
      </c>
      <c r="V168" s="153">
        <v>2E-3</v>
      </c>
      <c r="W168" s="153">
        <f t="shared" si="10"/>
        <v>0.01</v>
      </c>
      <c r="X168" s="153">
        <v>0</v>
      </c>
      <c r="Y168" s="153">
        <f t="shared" si="11"/>
        <v>0</v>
      </c>
      <c r="Z168" s="153">
        <v>0</v>
      </c>
      <c r="AA168" s="154">
        <f t="shared" si="12"/>
        <v>0</v>
      </c>
      <c r="AR168" s="19" t="s">
        <v>318</v>
      </c>
      <c r="AT168" s="19" t="s">
        <v>314</v>
      </c>
      <c r="AU168" s="19" t="s">
        <v>86</v>
      </c>
      <c r="AY168" s="19" t="s">
        <v>313</v>
      </c>
      <c r="BE168" s="155">
        <f t="shared" si="13"/>
        <v>0</v>
      </c>
      <c r="BF168" s="155">
        <f t="shared" si="14"/>
        <v>0</v>
      </c>
      <c r="BG168" s="155">
        <f t="shared" si="15"/>
        <v>0</v>
      </c>
      <c r="BH168" s="155">
        <f t="shared" si="16"/>
        <v>0</v>
      </c>
      <c r="BI168" s="155">
        <f t="shared" si="17"/>
        <v>0</v>
      </c>
      <c r="BJ168" s="19" t="s">
        <v>81</v>
      </c>
      <c r="BK168" s="155">
        <f t="shared" si="18"/>
        <v>0</v>
      </c>
      <c r="BL168" s="19" t="s">
        <v>318</v>
      </c>
      <c r="BM168" s="19" t="s">
        <v>1758</v>
      </c>
    </row>
    <row r="169" spans="2:65" s="1" customFormat="1" ht="31.5" customHeight="1" x14ac:dyDescent="0.3">
      <c r="B169" s="146"/>
      <c r="C169" s="147">
        <v>38</v>
      </c>
      <c r="D169" s="147" t="s">
        <v>314</v>
      </c>
      <c r="E169" s="148" t="s">
        <v>482</v>
      </c>
      <c r="F169" s="245" t="s">
        <v>483</v>
      </c>
      <c r="G169" s="245"/>
      <c r="H169" s="245"/>
      <c r="I169" s="245"/>
      <c r="J169" s="149" t="s">
        <v>379</v>
      </c>
      <c r="K169" s="150">
        <v>5</v>
      </c>
      <c r="L169" s="246">
        <v>0</v>
      </c>
      <c r="M169" s="246"/>
      <c r="N169" s="246">
        <f t="shared" si="19"/>
        <v>0</v>
      </c>
      <c r="O169" s="246"/>
      <c r="P169" s="246"/>
      <c r="Q169" s="246"/>
      <c r="R169" s="151"/>
      <c r="T169" s="152" t="s">
        <v>5</v>
      </c>
      <c r="U169" s="42" t="s">
        <v>39</v>
      </c>
      <c r="V169" s="153">
        <v>3.2000000000000001E-2</v>
      </c>
      <c r="W169" s="153">
        <f t="shared" si="10"/>
        <v>0.16</v>
      </c>
      <c r="X169" s="153">
        <v>0</v>
      </c>
      <c r="Y169" s="153">
        <f t="shared" si="11"/>
        <v>0</v>
      </c>
      <c r="Z169" s="153">
        <v>0</v>
      </c>
      <c r="AA169" s="154">
        <f t="shared" si="12"/>
        <v>0</v>
      </c>
      <c r="AR169" s="19" t="s">
        <v>318</v>
      </c>
      <c r="AT169" s="19" t="s">
        <v>314</v>
      </c>
      <c r="AU169" s="19" t="s">
        <v>86</v>
      </c>
      <c r="AY169" s="19" t="s">
        <v>313</v>
      </c>
      <c r="BE169" s="155">
        <f t="shared" si="13"/>
        <v>0</v>
      </c>
      <c r="BF169" s="155">
        <f t="shared" si="14"/>
        <v>0</v>
      </c>
      <c r="BG169" s="155">
        <f t="shared" si="15"/>
        <v>0</v>
      </c>
      <c r="BH169" s="155">
        <f t="shared" si="16"/>
        <v>0</v>
      </c>
      <c r="BI169" s="155">
        <f t="shared" si="17"/>
        <v>0</v>
      </c>
      <c r="BJ169" s="19" t="s">
        <v>81</v>
      </c>
      <c r="BK169" s="155">
        <f t="shared" si="18"/>
        <v>0</v>
      </c>
      <c r="BL169" s="19" t="s">
        <v>318</v>
      </c>
      <c r="BM169" s="19" t="s">
        <v>1759</v>
      </c>
    </row>
    <row r="170" spans="2:65" s="1" customFormat="1" ht="31.5" customHeight="1" x14ac:dyDescent="0.3">
      <c r="B170" s="146"/>
      <c r="C170" s="147">
        <v>39</v>
      </c>
      <c r="D170" s="147" t="s">
        <v>314</v>
      </c>
      <c r="E170" s="148" t="s">
        <v>484</v>
      </c>
      <c r="F170" s="245" t="s">
        <v>485</v>
      </c>
      <c r="G170" s="245"/>
      <c r="H170" s="245"/>
      <c r="I170" s="245"/>
      <c r="J170" s="149" t="s">
        <v>379</v>
      </c>
      <c r="K170" s="150">
        <v>5</v>
      </c>
      <c r="L170" s="246">
        <v>0</v>
      </c>
      <c r="M170" s="246"/>
      <c r="N170" s="246">
        <f t="shared" si="19"/>
        <v>0</v>
      </c>
      <c r="O170" s="246"/>
      <c r="P170" s="246"/>
      <c r="Q170" s="246"/>
      <c r="R170" s="151"/>
      <c r="T170" s="152" t="s">
        <v>5</v>
      </c>
      <c r="U170" s="42" t="s">
        <v>39</v>
      </c>
      <c r="V170" s="153">
        <v>3.0000000000000001E-3</v>
      </c>
      <c r="W170" s="153">
        <f t="shared" si="10"/>
        <v>1.4999999999999999E-2</v>
      </c>
      <c r="X170" s="153">
        <v>0</v>
      </c>
      <c r="Y170" s="153">
        <f t="shared" si="11"/>
        <v>0</v>
      </c>
      <c r="Z170" s="153">
        <v>0</v>
      </c>
      <c r="AA170" s="154">
        <f t="shared" si="12"/>
        <v>0</v>
      </c>
      <c r="AR170" s="19" t="s">
        <v>318</v>
      </c>
      <c r="AT170" s="19" t="s">
        <v>314</v>
      </c>
      <c r="AU170" s="19" t="s">
        <v>86</v>
      </c>
      <c r="AY170" s="19" t="s">
        <v>313</v>
      </c>
      <c r="BE170" s="155">
        <f t="shared" si="13"/>
        <v>0</v>
      </c>
      <c r="BF170" s="155">
        <f t="shared" si="14"/>
        <v>0</v>
      </c>
      <c r="BG170" s="155">
        <f t="shared" si="15"/>
        <v>0</v>
      </c>
      <c r="BH170" s="155">
        <f t="shared" si="16"/>
        <v>0</v>
      </c>
      <c r="BI170" s="155">
        <f t="shared" si="17"/>
        <v>0</v>
      </c>
      <c r="BJ170" s="19" t="s">
        <v>81</v>
      </c>
      <c r="BK170" s="155">
        <f t="shared" si="18"/>
        <v>0</v>
      </c>
      <c r="BL170" s="19" t="s">
        <v>318</v>
      </c>
      <c r="BM170" s="19" t="s">
        <v>1760</v>
      </c>
    </row>
    <row r="171" spans="2:65" s="1" customFormat="1" ht="31.5" customHeight="1" x14ac:dyDescent="0.3">
      <c r="B171" s="146"/>
      <c r="C171" s="147">
        <v>40</v>
      </c>
      <c r="D171" s="147" t="s">
        <v>314</v>
      </c>
      <c r="E171" s="148" t="s">
        <v>486</v>
      </c>
      <c r="F171" s="245" t="s">
        <v>487</v>
      </c>
      <c r="G171" s="245"/>
      <c r="H171" s="245"/>
      <c r="I171" s="245"/>
      <c r="J171" s="149" t="s">
        <v>379</v>
      </c>
      <c r="K171" s="150">
        <v>30</v>
      </c>
      <c r="L171" s="246">
        <v>0</v>
      </c>
      <c r="M171" s="246"/>
      <c r="N171" s="246">
        <f t="shared" si="19"/>
        <v>0</v>
      </c>
      <c r="O171" s="246"/>
      <c r="P171" s="246"/>
      <c r="Q171" s="246"/>
      <c r="R171" s="151"/>
      <c r="T171" s="152" t="s">
        <v>5</v>
      </c>
      <c r="U171" s="42" t="s">
        <v>39</v>
      </c>
      <c r="V171" s="153">
        <v>0.159</v>
      </c>
      <c r="W171" s="153">
        <f t="shared" si="10"/>
        <v>4.7700000000000005</v>
      </c>
      <c r="X171" s="153">
        <v>0</v>
      </c>
      <c r="Y171" s="153">
        <f t="shared" si="11"/>
        <v>0</v>
      </c>
      <c r="Z171" s="153">
        <v>0</v>
      </c>
      <c r="AA171" s="154">
        <f t="shared" si="12"/>
        <v>0</v>
      </c>
      <c r="AR171" s="19" t="s">
        <v>318</v>
      </c>
      <c r="AT171" s="19" t="s">
        <v>314</v>
      </c>
      <c r="AU171" s="19" t="s">
        <v>86</v>
      </c>
      <c r="AY171" s="19" t="s">
        <v>313</v>
      </c>
      <c r="BE171" s="155">
        <f t="shared" si="13"/>
        <v>0</v>
      </c>
      <c r="BF171" s="155">
        <f t="shared" si="14"/>
        <v>0</v>
      </c>
      <c r="BG171" s="155">
        <f t="shared" si="15"/>
        <v>0</v>
      </c>
      <c r="BH171" s="155">
        <f t="shared" si="16"/>
        <v>0</v>
      </c>
      <c r="BI171" s="155">
        <f t="shared" si="17"/>
        <v>0</v>
      </c>
      <c r="BJ171" s="19" t="s">
        <v>81</v>
      </c>
      <c r="BK171" s="155">
        <f t="shared" si="18"/>
        <v>0</v>
      </c>
      <c r="BL171" s="19" t="s">
        <v>318</v>
      </c>
      <c r="BM171" s="19" t="s">
        <v>1761</v>
      </c>
    </row>
    <row r="172" spans="2:65" s="10" customFormat="1" ht="37.35" customHeight="1" x14ac:dyDescent="0.35">
      <c r="B172" s="135"/>
      <c r="C172" s="136"/>
      <c r="D172" s="137" t="s">
        <v>296</v>
      </c>
      <c r="E172" s="137"/>
      <c r="F172" s="137"/>
      <c r="G172" s="137"/>
      <c r="H172" s="137"/>
      <c r="I172" s="137"/>
      <c r="J172" s="137"/>
      <c r="K172" s="137"/>
      <c r="L172" s="137"/>
      <c r="M172" s="137"/>
      <c r="N172" s="267">
        <f>BK172</f>
        <v>0</v>
      </c>
      <c r="O172" s="268"/>
      <c r="P172" s="268"/>
      <c r="Q172" s="268"/>
      <c r="R172" s="138"/>
      <c r="T172" s="139"/>
      <c r="U172" s="136"/>
      <c r="V172" s="136"/>
      <c r="W172" s="140">
        <f>W173</f>
        <v>11739.974499999998</v>
      </c>
      <c r="X172" s="136"/>
      <c r="Y172" s="140">
        <f>Y173</f>
        <v>311.56216999999998</v>
      </c>
      <c r="Z172" s="136"/>
      <c r="AA172" s="141">
        <f>AA173</f>
        <v>0</v>
      </c>
      <c r="AR172" s="142" t="s">
        <v>210</v>
      </c>
      <c r="AT172" s="143" t="s">
        <v>73</v>
      </c>
      <c r="AU172" s="143" t="s">
        <v>74</v>
      </c>
      <c r="AY172" s="142" t="s">
        <v>313</v>
      </c>
      <c r="BK172" s="144">
        <f>BK173</f>
        <v>0</v>
      </c>
    </row>
    <row r="173" spans="2:65" s="10" customFormat="1" ht="19.899999999999999" customHeight="1" x14ac:dyDescent="0.3">
      <c r="B173" s="135"/>
      <c r="C173" s="136"/>
      <c r="D173" s="145" t="s">
        <v>297</v>
      </c>
      <c r="E173" s="145"/>
      <c r="F173" s="145"/>
      <c r="G173" s="145"/>
      <c r="H173" s="145"/>
      <c r="I173" s="145"/>
      <c r="J173" s="145"/>
      <c r="K173" s="145"/>
      <c r="L173" s="145"/>
      <c r="M173" s="145"/>
      <c r="N173" s="269">
        <f>BK173</f>
        <v>0</v>
      </c>
      <c r="O173" s="270"/>
      <c r="P173" s="270"/>
      <c r="Q173" s="270"/>
      <c r="R173" s="138"/>
      <c r="T173" s="139"/>
      <c r="U173" s="136"/>
      <c r="V173" s="136"/>
      <c r="W173" s="140">
        <f>SUM(W174:W228)</f>
        <v>11739.974499999998</v>
      </c>
      <c r="X173" s="136"/>
      <c r="Y173" s="140">
        <f>SUM(Y174:Y228)</f>
        <v>311.56216999999998</v>
      </c>
      <c r="Z173" s="136"/>
      <c r="AA173" s="141">
        <f>SUM(AA174:AA228)</f>
        <v>0</v>
      </c>
      <c r="AR173" s="142" t="s">
        <v>210</v>
      </c>
      <c r="AT173" s="143" t="s">
        <v>73</v>
      </c>
      <c r="AU173" s="143" t="s">
        <v>81</v>
      </c>
      <c r="AY173" s="142" t="s">
        <v>313</v>
      </c>
      <c r="BK173" s="144">
        <f>SUM(BK174:BK228)</f>
        <v>0</v>
      </c>
    </row>
    <row r="174" spans="2:65" s="1" customFormat="1" ht="31.5" customHeight="1" x14ac:dyDescent="0.3">
      <c r="B174" s="146"/>
      <c r="C174" s="147">
        <v>41</v>
      </c>
      <c r="D174" s="147" t="s">
        <v>314</v>
      </c>
      <c r="E174" s="148" t="s">
        <v>488</v>
      </c>
      <c r="F174" s="245" t="s">
        <v>1337</v>
      </c>
      <c r="G174" s="245"/>
      <c r="H174" s="245"/>
      <c r="I174" s="245"/>
      <c r="J174" s="149" t="s">
        <v>462</v>
      </c>
      <c r="K174" s="150">
        <v>4</v>
      </c>
      <c r="L174" s="246">
        <v>0</v>
      </c>
      <c r="M174" s="246"/>
      <c r="N174" s="246">
        <f t="shared" ref="N174:N183" si="20">ROUND(L174*K174,2)</f>
        <v>0</v>
      </c>
      <c r="O174" s="246"/>
      <c r="P174" s="246"/>
      <c r="Q174" s="246"/>
      <c r="R174" s="151"/>
      <c r="T174" s="152" t="s">
        <v>5</v>
      </c>
      <c r="U174" s="42" t="s">
        <v>39</v>
      </c>
      <c r="V174" s="153">
        <v>0.23799999999999999</v>
      </c>
      <c r="W174" s="153">
        <f t="shared" ref="W174:W183" si="21">V174*K174</f>
        <v>0.95199999999999996</v>
      </c>
      <c r="X174" s="153">
        <v>0</v>
      </c>
      <c r="Y174" s="153">
        <f t="shared" ref="Y174:Y183" si="22">X174*K174</f>
        <v>0</v>
      </c>
      <c r="Z174" s="153">
        <v>0</v>
      </c>
      <c r="AA174" s="154">
        <f t="shared" ref="AA174:AA183" si="23">Z174*K174</f>
        <v>0</v>
      </c>
      <c r="AR174" s="19" t="s">
        <v>490</v>
      </c>
      <c r="AT174" s="19" t="s">
        <v>314</v>
      </c>
      <c r="AU174" s="19" t="s">
        <v>86</v>
      </c>
      <c r="AY174" s="19" t="s">
        <v>313</v>
      </c>
      <c r="BE174" s="155">
        <f t="shared" ref="BE174:BE183" si="24">IF(U174="základní",N174,0)</f>
        <v>0</v>
      </c>
      <c r="BF174" s="155">
        <f t="shared" ref="BF174:BF183" si="25">IF(U174="snížená",N174,0)</f>
        <v>0</v>
      </c>
      <c r="BG174" s="155">
        <f t="shared" ref="BG174:BG183" si="26">IF(U174="zákl. přenesená",N174,0)</f>
        <v>0</v>
      </c>
      <c r="BH174" s="155">
        <f t="shared" ref="BH174:BH183" si="27">IF(U174="sníž. přenesená",N174,0)</f>
        <v>0</v>
      </c>
      <c r="BI174" s="155">
        <f t="shared" ref="BI174:BI183" si="28">IF(U174="nulová",N174,0)</f>
        <v>0</v>
      </c>
      <c r="BJ174" s="19" t="s">
        <v>81</v>
      </c>
      <c r="BK174" s="155">
        <f t="shared" ref="BK174:BK183" si="29">ROUND(L174*K174,2)</f>
        <v>0</v>
      </c>
      <c r="BL174" s="19" t="s">
        <v>490</v>
      </c>
      <c r="BM174" s="19" t="s">
        <v>1762</v>
      </c>
    </row>
    <row r="175" spans="2:65" s="1" customFormat="1" ht="44.25" customHeight="1" x14ac:dyDescent="0.3">
      <c r="B175" s="146"/>
      <c r="C175" s="147">
        <v>42</v>
      </c>
      <c r="D175" s="147" t="s">
        <v>314</v>
      </c>
      <c r="E175" s="148" t="s">
        <v>1339</v>
      </c>
      <c r="F175" s="245" t="s">
        <v>1893</v>
      </c>
      <c r="G175" s="245"/>
      <c r="H175" s="245"/>
      <c r="I175" s="245"/>
      <c r="J175" s="149" t="s">
        <v>462</v>
      </c>
      <c r="K175" s="150">
        <v>2</v>
      </c>
      <c r="L175" s="246">
        <v>0</v>
      </c>
      <c r="M175" s="246"/>
      <c r="N175" s="246">
        <f t="shared" si="20"/>
        <v>0</v>
      </c>
      <c r="O175" s="246"/>
      <c r="P175" s="246"/>
      <c r="Q175" s="246"/>
      <c r="R175" s="151"/>
      <c r="T175" s="152" t="s">
        <v>5</v>
      </c>
      <c r="U175" s="42" t="s">
        <v>39</v>
      </c>
      <c r="V175" s="153">
        <v>27.716000000000001</v>
      </c>
      <c r="W175" s="153">
        <f t="shared" si="21"/>
        <v>55.432000000000002</v>
      </c>
      <c r="X175" s="153">
        <v>3.2000000000000003E-4</v>
      </c>
      <c r="Y175" s="153">
        <f t="shared" si="22"/>
        <v>6.4000000000000005E-4</v>
      </c>
      <c r="Z175" s="153">
        <v>0</v>
      </c>
      <c r="AA175" s="154">
        <f t="shared" si="23"/>
        <v>0</v>
      </c>
      <c r="AR175" s="19" t="s">
        <v>490</v>
      </c>
      <c r="AT175" s="19" t="s">
        <v>314</v>
      </c>
      <c r="AU175" s="19" t="s">
        <v>86</v>
      </c>
      <c r="AY175" s="19" t="s">
        <v>313</v>
      </c>
      <c r="BE175" s="155">
        <f t="shared" si="24"/>
        <v>0</v>
      </c>
      <c r="BF175" s="155">
        <f t="shared" si="25"/>
        <v>0</v>
      </c>
      <c r="BG175" s="155">
        <f t="shared" si="26"/>
        <v>0</v>
      </c>
      <c r="BH175" s="155">
        <f t="shared" si="27"/>
        <v>0</v>
      </c>
      <c r="BI175" s="155">
        <f t="shared" si="28"/>
        <v>0</v>
      </c>
      <c r="BJ175" s="19" t="s">
        <v>81</v>
      </c>
      <c r="BK175" s="155">
        <f t="shared" si="29"/>
        <v>0</v>
      </c>
      <c r="BL175" s="19" t="s">
        <v>490</v>
      </c>
      <c r="BM175" s="19" t="s">
        <v>1763</v>
      </c>
    </row>
    <row r="176" spans="2:65" s="1" customFormat="1" ht="31.5" customHeight="1" x14ac:dyDescent="0.3">
      <c r="B176" s="146"/>
      <c r="C176" s="147">
        <v>43</v>
      </c>
      <c r="D176" s="147" t="s">
        <v>314</v>
      </c>
      <c r="E176" s="148" t="s">
        <v>1928</v>
      </c>
      <c r="F176" s="278" t="s">
        <v>1930</v>
      </c>
      <c r="G176" s="279"/>
      <c r="H176" s="279"/>
      <c r="I176" s="280"/>
      <c r="J176" s="149" t="s">
        <v>317</v>
      </c>
      <c r="K176" s="150">
        <v>1</v>
      </c>
      <c r="L176" s="246">
        <v>0</v>
      </c>
      <c r="M176" s="246"/>
      <c r="N176" s="246">
        <f t="shared" si="20"/>
        <v>0</v>
      </c>
      <c r="O176" s="246"/>
      <c r="P176" s="246"/>
      <c r="Q176" s="246"/>
      <c r="R176" s="151"/>
      <c r="T176" s="152" t="s">
        <v>5</v>
      </c>
      <c r="U176" s="42" t="s">
        <v>39</v>
      </c>
      <c r="V176" s="153">
        <v>7.2960000000000003</v>
      </c>
      <c r="W176" s="153">
        <f t="shared" si="21"/>
        <v>7.2960000000000003</v>
      </c>
      <c r="X176" s="153">
        <v>1.8500000000000001E-3</v>
      </c>
      <c r="Y176" s="153">
        <f t="shared" si="22"/>
        <v>1.8500000000000001E-3</v>
      </c>
      <c r="Z176" s="153">
        <v>0</v>
      </c>
      <c r="AA176" s="154">
        <f t="shared" si="23"/>
        <v>0</v>
      </c>
      <c r="AR176" s="19" t="s">
        <v>490</v>
      </c>
      <c r="AT176" s="19" t="s">
        <v>314</v>
      </c>
      <c r="AU176" s="19" t="s">
        <v>86</v>
      </c>
      <c r="AY176" s="19" t="s">
        <v>313</v>
      </c>
      <c r="BE176" s="155">
        <f t="shared" si="24"/>
        <v>0</v>
      </c>
      <c r="BF176" s="155">
        <f t="shared" si="25"/>
        <v>0</v>
      </c>
      <c r="BG176" s="155">
        <f t="shared" si="26"/>
        <v>0</v>
      </c>
      <c r="BH176" s="155">
        <f t="shared" si="27"/>
        <v>0</v>
      </c>
      <c r="BI176" s="155">
        <f t="shared" si="28"/>
        <v>0</v>
      </c>
      <c r="BJ176" s="19" t="s">
        <v>81</v>
      </c>
      <c r="BK176" s="155">
        <f t="shared" si="29"/>
        <v>0</v>
      </c>
      <c r="BL176" s="19" t="s">
        <v>490</v>
      </c>
      <c r="BM176" s="19" t="s">
        <v>1765</v>
      </c>
    </row>
    <row r="177" spans="2:65" s="1" customFormat="1" ht="31.5" customHeight="1" x14ac:dyDescent="0.3">
      <c r="B177" s="146"/>
      <c r="C177" s="147">
        <v>44</v>
      </c>
      <c r="D177" s="147" t="s">
        <v>314</v>
      </c>
      <c r="E177" s="148" t="s">
        <v>1931</v>
      </c>
      <c r="F177" s="278" t="s">
        <v>1929</v>
      </c>
      <c r="G177" s="279"/>
      <c r="H177" s="279"/>
      <c r="I177" s="280"/>
      <c r="J177" s="149" t="s">
        <v>317</v>
      </c>
      <c r="K177" s="150">
        <v>2</v>
      </c>
      <c r="L177" s="246">
        <v>0</v>
      </c>
      <c r="M177" s="246"/>
      <c r="N177" s="246">
        <f t="shared" si="20"/>
        <v>0</v>
      </c>
      <c r="O177" s="246"/>
      <c r="P177" s="246"/>
      <c r="Q177" s="246"/>
      <c r="R177" s="151"/>
      <c r="T177" s="152" t="s">
        <v>5</v>
      </c>
      <c r="U177" s="42" t="s">
        <v>39</v>
      </c>
      <c r="V177" s="153">
        <v>7.2960000000000003</v>
      </c>
      <c r="W177" s="153">
        <f t="shared" si="21"/>
        <v>14.592000000000001</v>
      </c>
      <c r="X177" s="153">
        <v>1.8500000000000001E-3</v>
      </c>
      <c r="Y177" s="153">
        <f t="shared" si="22"/>
        <v>3.7000000000000002E-3</v>
      </c>
      <c r="Z177" s="153">
        <v>0</v>
      </c>
      <c r="AA177" s="154">
        <f t="shared" si="23"/>
        <v>0</v>
      </c>
      <c r="AR177" s="19" t="s">
        <v>490</v>
      </c>
      <c r="AT177" s="19" t="s">
        <v>314</v>
      </c>
      <c r="AU177" s="19" t="s">
        <v>86</v>
      </c>
      <c r="AY177" s="19" t="s">
        <v>313</v>
      </c>
      <c r="BE177" s="155">
        <f t="shared" si="24"/>
        <v>0</v>
      </c>
      <c r="BF177" s="155">
        <f t="shared" si="25"/>
        <v>0</v>
      </c>
      <c r="BG177" s="155">
        <f t="shared" si="26"/>
        <v>0</v>
      </c>
      <c r="BH177" s="155">
        <f t="shared" si="27"/>
        <v>0</v>
      </c>
      <c r="BI177" s="155">
        <f t="shared" si="28"/>
        <v>0</v>
      </c>
      <c r="BJ177" s="19" t="s">
        <v>81</v>
      </c>
      <c r="BK177" s="155">
        <f t="shared" si="29"/>
        <v>0</v>
      </c>
      <c r="BL177" s="19" t="s">
        <v>490</v>
      </c>
      <c r="BM177" s="19" t="s">
        <v>1765</v>
      </c>
    </row>
    <row r="178" spans="2:65" s="1" customFormat="1" ht="31.5" customHeight="1" x14ac:dyDescent="0.3">
      <c r="B178" s="146"/>
      <c r="C178" s="147">
        <v>45</v>
      </c>
      <c r="D178" s="147" t="s">
        <v>314</v>
      </c>
      <c r="E178" s="148" t="s">
        <v>1932</v>
      </c>
      <c r="F178" s="278" t="s">
        <v>1933</v>
      </c>
      <c r="G178" s="279"/>
      <c r="H178" s="279"/>
      <c r="I178" s="280"/>
      <c r="J178" s="149" t="s">
        <v>317</v>
      </c>
      <c r="K178" s="150">
        <v>1</v>
      </c>
      <c r="L178" s="246">
        <v>0</v>
      </c>
      <c r="M178" s="246"/>
      <c r="N178" s="246">
        <f t="shared" si="20"/>
        <v>0</v>
      </c>
      <c r="O178" s="246"/>
      <c r="P178" s="246"/>
      <c r="Q178" s="246"/>
      <c r="R178" s="151"/>
      <c r="T178" s="152" t="s">
        <v>5</v>
      </c>
      <c r="U178" s="42" t="s">
        <v>39</v>
      </c>
      <c r="V178" s="153">
        <v>7.2960000000000003</v>
      </c>
      <c r="W178" s="153">
        <f t="shared" si="21"/>
        <v>7.2960000000000003</v>
      </c>
      <c r="X178" s="153">
        <v>1.8500000000000001E-3</v>
      </c>
      <c r="Y178" s="153">
        <f t="shared" si="22"/>
        <v>1.8500000000000001E-3</v>
      </c>
      <c r="Z178" s="153">
        <v>0</v>
      </c>
      <c r="AA178" s="154">
        <f t="shared" si="23"/>
        <v>0</v>
      </c>
      <c r="AR178" s="19" t="s">
        <v>490</v>
      </c>
      <c r="AT178" s="19" t="s">
        <v>314</v>
      </c>
      <c r="AU178" s="19" t="s">
        <v>86</v>
      </c>
      <c r="AY178" s="19" t="s">
        <v>313</v>
      </c>
      <c r="BE178" s="155">
        <f t="shared" si="24"/>
        <v>0</v>
      </c>
      <c r="BF178" s="155">
        <f t="shared" si="25"/>
        <v>0</v>
      </c>
      <c r="BG178" s="155">
        <f t="shared" si="26"/>
        <v>0</v>
      </c>
      <c r="BH178" s="155">
        <f t="shared" si="27"/>
        <v>0</v>
      </c>
      <c r="BI178" s="155">
        <f t="shared" si="28"/>
        <v>0</v>
      </c>
      <c r="BJ178" s="19" t="s">
        <v>81</v>
      </c>
      <c r="BK178" s="155">
        <f t="shared" si="29"/>
        <v>0</v>
      </c>
      <c r="BL178" s="19" t="s">
        <v>490</v>
      </c>
      <c r="BM178" s="19" t="s">
        <v>1765</v>
      </c>
    </row>
    <row r="179" spans="2:65" s="1" customFormat="1" ht="31.5" customHeight="1" x14ac:dyDescent="0.3">
      <c r="B179" s="146"/>
      <c r="C179" s="147">
        <v>46</v>
      </c>
      <c r="D179" s="147" t="s">
        <v>314</v>
      </c>
      <c r="E179" s="148" t="s">
        <v>1934</v>
      </c>
      <c r="F179" s="278" t="s">
        <v>1935</v>
      </c>
      <c r="G179" s="279"/>
      <c r="H179" s="279"/>
      <c r="I179" s="280"/>
      <c r="J179" s="149" t="s">
        <v>317</v>
      </c>
      <c r="K179" s="150">
        <v>2</v>
      </c>
      <c r="L179" s="246">
        <v>0</v>
      </c>
      <c r="M179" s="246"/>
      <c r="N179" s="246">
        <f t="shared" si="20"/>
        <v>0</v>
      </c>
      <c r="O179" s="246"/>
      <c r="P179" s="246"/>
      <c r="Q179" s="246"/>
      <c r="R179" s="151"/>
      <c r="T179" s="152" t="s">
        <v>5</v>
      </c>
      <c r="U179" s="42" t="s">
        <v>39</v>
      </c>
      <c r="V179" s="153">
        <v>7.2960000000000003</v>
      </c>
      <c r="W179" s="153">
        <f t="shared" si="21"/>
        <v>14.592000000000001</v>
      </c>
      <c r="X179" s="153">
        <v>1.8500000000000001E-3</v>
      </c>
      <c r="Y179" s="153">
        <f t="shared" si="22"/>
        <v>3.7000000000000002E-3</v>
      </c>
      <c r="Z179" s="153">
        <v>0</v>
      </c>
      <c r="AA179" s="154">
        <f t="shared" si="23"/>
        <v>0</v>
      </c>
      <c r="AR179" s="19" t="s">
        <v>490</v>
      </c>
      <c r="AT179" s="19" t="s">
        <v>314</v>
      </c>
      <c r="AU179" s="19" t="s">
        <v>86</v>
      </c>
      <c r="AY179" s="19" t="s">
        <v>313</v>
      </c>
      <c r="BE179" s="155">
        <f t="shared" si="24"/>
        <v>0</v>
      </c>
      <c r="BF179" s="155">
        <f t="shared" si="25"/>
        <v>0</v>
      </c>
      <c r="BG179" s="155">
        <f t="shared" si="26"/>
        <v>0</v>
      </c>
      <c r="BH179" s="155">
        <f t="shared" si="27"/>
        <v>0</v>
      </c>
      <c r="BI179" s="155">
        <f t="shared" si="28"/>
        <v>0</v>
      </c>
      <c r="BJ179" s="19" t="s">
        <v>81</v>
      </c>
      <c r="BK179" s="155">
        <f t="shared" si="29"/>
        <v>0</v>
      </c>
      <c r="BL179" s="19" t="s">
        <v>490</v>
      </c>
      <c r="BM179" s="19" t="s">
        <v>1765</v>
      </c>
    </row>
    <row r="180" spans="2:65" s="1" customFormat="1" ht="38.25" customHeight="1" x14ac:dyDescent="0.3">
      <c r="B180" s="146"/>
      <c r="C180" s="147">
        <v>47</v>
      </c>
      <c r="D180" s="147" t="s">
        <v>314</v>
      </c>
      <c r="E180" s="148" t="s">
        <v>1936</v>
      </c>
      <c r="F180" s="278" t="s">
        <v>1937</v>
      </c>
      <c r="G180" s="279"/>
      <c r="H180" s="279"/>
      <c r="I180" s="280"/>
      <c r="J180" s="149" t="s">
        <v>317</v>
      </c>
      <c r="K180" s="150">
        <v>2</v>
      </c>
      <c r="L180" s="246">
        <v>0</v>
      </c>
      <c r="M180" s="246"/>
      <c r="N180" s="246">
        <f t="shared" si="20"/>
        <v>0</v>
      </c>
      <c r="O180" s="246"/>
      <c r="P180" s="246"/>
      <c r="Q180" s="246"/>
      <c r="R180" s="151"/>
      <c r="T180" s="152" t="s">
        <v>5</v>
      </c>
      <c r="U180" s="42" t="s">
        <v>39</v>
      </c>
      <c r="V180" s="153">
        <v>7.2960000000000003</v>
      </c>
      <c r="W180" s="153">
        <f t="shared" si="21"/>
        <v>14.592000000000001</v>
      </c>
      <c r="X180" s="153">
        <v>1.8500000000000001E-3</v>
      </c>
      <c r="Y180" s="153">
        <f t="shared" si="22"/>
        <v>3.7000000000000002E-3</v>
      </c>
      <c r="Z180" s="153">
        <v>0</v>
      </c>
      <c r="AA180" s="154">
        <f t="shared" si="23"/>
        <v>0</v>
      </c>
      <c r="AR180" s="19" t="s">
        <v>490</v>
      </c>
      <c r="AT180" s="19" t="s">
        <v>314</v>
      </c>
      <c r="AU180" s="19" t="s">
        <v>86</v>
      </c>
      <c r="AY180" s="19" t="s">
        <v>313</v>
      </c>
      <c r="BE180" s="155">
        <f t="shared" si="24"/>
        <v>0</v>
      </c>
      <c r="BF180" s="155">
        <f t="shared" si="25"/>
        <v>0</v>
      </c>
      <c r="BG180" s="155">
        <f t="shared" si="26"/>
        <v>0</v>
      </c>
      <c r="BH180" s="155">
        <f t="shared" si="27"/>
        <v>0</v>
      </c>
      <c r="BI180" s="155">
        <f t="shared" si="28"/>
        <v>0</v>
      </c>
      <c r="BJ180" s="19" t="s">
        <v>81</v>
      </c>
      <c r="BK180" s="155">
        <f t="shared" si="29"/>
        <v>0</v>
      </c>
      <c r="BL180" s="19" t="s">
        <v>490</v>
      </c>
      <c r="BM180" s="19" t="s">
        <v>1765</v>
      </c>
    </row>
    <row r="181" spans="2:65" s="1" customFormat="1" ht="31.5" customHeight="1" x14ac:dyDescent="0.3">
      <c r="B181" s="146"/>
      <c r="C181" s="147">
        <v>48</v>
      </c>
      <c r="D181" s="147" t="s">
        <v>314</v>
      </c>
      <c r="E181" s="148" t="s">
        <v>1938</v>
      </c>
      <c r="F181" s="278" t="s">
        <v>1939</v>
      </c>
      <c r="G181" s="279"/>
      <c r="H181" s="279"/>
      <c r="I181" s="280"/>
      <c r="J181" s="149" t="s">
        <v>317</v>
      </c>
      <c r="K181" s="150">
        <v>1</v>
      </c>
      <c r="L181" s="246">
        <v>0</v>
      </c>
      <c r="M181" s="246"/>
      <c r="N181" s="246">
        <f t="shared" si="20"/>
        <v>0</v>
      </c>
      <c r="O181" s="246"/>
      <c r="P181" s="246"/>
      <c r="Q181" s="246"/>
      <c r="R181" s="151"/>
      <c r="T181" s="152" t="s">
        <v>5</v>
      </c>
      <c r="U181" s="42" t="s">
        <v>39</v>
      </c>
      <c r="V181" s="153">
        <v>7.2960000000000003</v>
      </c>
      <c r="W181" s="153">
        <f t="shared" si="21"/>
        <v>7.2960000000000003</v>
      </c>
      <c r="X181" s="153">
        <v>1.8500000000000001E-3</v>
      </c>
      <c r="Y181" s="153">
        <f t="shared" si="22"/>
        <v>1.8500000000000001E-3</v>
      </c>
      <c r="Z181" s="153">
        <v>0</v>
      </c>
      <c r="AA181" s="154">
        <f t="shared" si="23"/>
        <v>0</v>
      </c>
      <c r="AR181" s="19" t="s">
        <v>490</v>
      </c>
      <c r="AT181" s="19" t="s">
        <v>314</v>
      </c>
      <c r="AU181" s="19" t="s">
        <v>86</v>
      </c>
      <c r="AY181" s="19" t="s">
        <v>313</v>
      </c>
      <c r="BE181" s="155">
        <f t="shared" si="24"/>
        <v>0</v>
      </c>
      <c r="BF181" s="155">
        <f t="shared" si="25"/>
        <v>0</v>
      </c>
      <c r="BG181" s="155">
        <f t="shared" si="26"/>
        <v>0</v>
      </c>
      <c r="BH181" s="155">
        <f t="shared" si="27"/>
        <v>0</v>
      </c>
      <c r="BI181" s="155">
        <f t="shared" si="28"/>
        <v>0</v>
      </c>
      <c r="BJ181" s="19" t="s">
        <v>81</v>
      </c>
      <c r="BK181" s="155">
        <f t="shared" si="29"/>
        <v>0</v>
      </c>
      <c r="BL181" s="19" t="s">
        <v>490</v>
      </c>
      <c r="BM181" s="19" t="s">
        <v>1765</v>
      </c>
    </row>
    <row r="182" spans="2:65" s="1" customFormat="1" ht="31.5" customHeight="1" x14ac:dyDescent="0.3">
      <c r="B182" s="146"/>
      <c r="C182" s="147">
        <v>49</v>
      </c>
      <c r="D182" s="147" t="s">
        <v>314</v>
      </c>
      <c r="E182" s="148" t="s">
        <v>1056</v>
      </c>
      <c r="F182" s="245" t="s">
        <v>1764</v>
      </c>
      <c r="G182" s="245"/>
      <c r="H182" s="245"/>
      <c r="I182" s="245"/>
      <c r="J182" s="149" t="s">
        <v>462</v>
      </c>
      <c r="K182" s="150">
        <v>2</v>
      </c>
      <c r="L182" s="246">
        <v>0</v>
      </c>
      <c r="M182" s="246"/>
      <c r="N182" s="246">
        <f t="shared" si="20"/>
        <v>0</v>
      </c>
      <c r="O182" s="246"/>
      <c r="P182" s="246"/>
      <c r="Q182" s="246"/>
      <c r="R182" s="151"/>
      <c r="T182" s="152" t="s">
        <v>5</v>
      </c>
      <c r="U182" s="42" t="s">
        <v>39</v>
      </c>
      <c r="V182" s="153">
        <v>7.2960000000000003</v>
      </c>
      <c r="W182" s="153">
        <f t="shared" si="21"/>
        <v>14.592000000000001</v>
      </c>
      <c r="X182" s="153">
        <v>1.8500000000000001E-3</v>
      </c>
      <c r="Y182" s="153">
        <f t="shared" si="22"/>
        <v>3.7000000000000002E-3</v>
      </c>
      <c r="Z182" s="153">
        <v>0</v>
      </c>
      <c r="AA182" s="154">
        <f t="shared" si="23"/>
        <v>0</v>
      </c>
      <c r="AR182" s="19" t="s">
        <v>490</v>
      </c>
      <c r="AT182" s="19" t="s">
        <v>314</v>
      </c>
      <c r="AU182" s="19" t="s">
        <v>86</v>
      </c>
      <c r="AY182" s="19" t="s">
        <v>313</v>
      </c>
      <c r="BE182" s="155">
        <f t="shared" si="24"/>
        <v>0</v>
      </c>
      <c r="BF182" s="155">
        <f t="shared" si="25"/>
        <v>0</v>
      </c>
      <c r="BG182" s="155">
        <f t="shared" si="26"/>
        <v>0</v>
      </c>
      <c r="BH182" s="155">
        <f t="shared" si="27"/>
        <v>0</v>
      </c>
      <c r="BI182" s="155">
        <f t="shared" si="28"/>
        <v>0</v>
      </c>
      <c r="BJ182" s="19" t="s">
        <v>81</v>
      </c>
      <c r="BK182" s="155">
        <f t="shared" si="29"/>
        <v>0</v>
      </c>
      <c r="BL182" s="19" t="s">
        <v>490</v>
      </c>
      <c r="BM182" s="19" t="s">
        <v>1765</v>
      </c>
    </row>
    <row r="183" spans="2:65" s="1" customFormat="1" ht="31.5" customHeight="1" x14ac:dyDescent="0.3">
      <c r="B183" s="146"/>
      <c r="C183" s="147">
        <v>50</v>
      </c>
      <c r="D183" s="167" t="s">
        <v>435</v>
      </c>
      <c r="E183" s="168" t="s">
        <v>1672</v>
      </c>
      <c r="F183" s="284" t="s">
        <v>1766</v>
      </c>
      <c r="G183" s="284"/>
      <c r="H183" s="284"/>
      <c r="I183" s="284"/>
      <c r="J183" s="169" t="s">
        <v>462</v>
      </c>
      <c r="K183" s="170">
        <v>2</v>
      </c>
      <c r="L183" s="285">
        <v>0</v>
      </c>
      <c r="M183" s="285"/>
      <c r="N183" s="285">
        <f t="shared" si="20"/>
        <v>0</v>
      </c>
      <c r="O183" s="246"/>
      <c r="P183" s="246"/>
      <c r="Q183" s="246"/>
      <c r="R183" s="151"/>
      <c r="T183" s="152" t="s">
        <v>5</v>
      </c>
      <c r="U183" s="42" t="s">
        <v>39</v>
      </c>
      <c r="V183" s="153">
        <v>0</v>
      </c>
      <c r="W183" s="153">
        <f t="shared" si="21"/>
        <v>0</v>
      </c>
      <c r="X183" s="153">
        <v>2.4799999999999999E-2</v>
      </c>
      <c r="Y183" s="153">
        <f t="shared" si="22"/>
        <v>4.9599999999999998E-2</v>
      </c>
      <c r="Z183" s="153">
        <v>0</v>
      </c>
      <c r="AA183" s="154">
        <f t="shared" si="23"/>
        <v>0</v>
      </c>
      <c r="AR183" s="19" t="s">
        <v>503</v>
      </c>
      <c r="AT183" s="19" t="s">
        <v>435</v>
      </c>
      <c r="AU183" s="19" t="s">
        <v>86</v>
      </c>
      <c r="AY183" s="19" t="s">
        <v>313</v>
      </c>
      <c r="BE183" s="155">
        <f t="shared" si="24"/>
        <v>0</v>
      </c>
      <c r="BF183" s="155">
        <f t="shared" si="25"/>
        <v>0</v>
      </c>
      <c r="BG183" s="155">
        <f t="shared" si="26"/>
        <v>0</v>
      </c>
      <c r="BH183" s="155">
        <f t="shared" si="27"/>
        <v>0</v>
      </c>
      <c r="BI183" s="155">
        <f t="shared" si="28"/>
        <v>0</v>
      </c>
      <c r="BJ183" s="19" t="s">
        <v>81</v>
      </c>
      <c r="BK183" s="155">
        <f t="shared" si="29"/>
        <v>0</v>
      </c>
      <c r="BL183" s="19" t="s">
        <v>503</v>
      </c>
      <c r="BM183" s="19" t="s">
        <v>1767</v>
      </c>
    </row>
    <row r="184" spans="2:65" s="1" customFormat="1" ht="44.25" customHeight="1" x14ac:dyDescent="0.3">
      <c r="B184" s="146"/>
      <c r="C184" s="147">
        <v>51</v>
      </c>
      <c r="D184" s="147" t="s">
        <v>314</v>
      </c>
      <c r="E184" s="148" t="s">
        <v>495</v>
      </c>
      <c r="F184" s="283" t="s">
        <v>1900</v>
      </c>
      <c r="G184" s="283"/>
      <c r="H184" s="283"/>
      <c r="I184" s="283"/>
      <c r="J184" s="199" t="s">
        <v>462</v>
      </c>
      <c r="K184" s="194">
        <v>30</v>
      </c>
      <c r="L184" s="292">
        <v>0</v>
      </c>
      <c r="M184" s="292"/>
      <c r="N184" s="246">
        <f t="shared" ref="N184:N228" si="30">ROUND(L184*K184,2)</f>
        <v>0</v>
      </c>
      <c r="O184" s="246"/>
      <c r="P184" s="246"/>
      <c r="Q184" s="246"/>
      <c r="R184" s="151"/>
      <c r="T184" s="152" t="s">
        <v>5</v>
      </c>
      <c r="U184" s="42" t="s">
        <v>39</v>
      </c>
      <c r="V184" s="153">
        <v>6.9820000000000002</v>
      </c>
      <c r="W184" s="153">
        <f t="shared" ref="W184:W228" si="31">V184*K184</f>
        <v>209.46</v>
      </c>
      <c r="X184" s="153">
        <v>1.8500000000000001E-3</v>
      </c>
      <c r="Y184" s="153">
        <f t="shared" ref="Y184:Y228" si="32">X184*K184</f>
        <v>5.5500000000000001E-2</v>
      </c>
      <c r="Z184" s="153">
        <v>0</v>
      </c>
      <c r="AA184" s="154">
        <f t="shared" ref="AA184:AA228" si="33">Z184*K184</f>
        <v>0</v>
      </c>
      <c r="AR184" s="19" t="s">
        <v>490</v>
      </c>
      <c r="AT184" s="19" t="s">
        <v>314</v>
      </c>
      <c r="AU184" s="19" t="s">
        <v>86</v>
      </c>
      <c r="AY184" s="19" t="s">
        <v>313</v>
      </c>
      <c r="BE184" s="155">
        <f t="shared" ref="BE184:BE228" si="34">IF(U184="základní",N184,0)</f>
        <v>0</v>
      </c>
      <c r="BF184" s="155">
        <f t="shared" ref="BF184:BF228" si="35">IF(U184="snížená",N184,0)</f>
        <v>0</v>
      </c>
      <c r="BG184" s="155">
        <f t="shared" ref="BG184:BG228" si="36">IF(U184="zákl. přenesená",N184,0)</f>
        <v>0</v>
      </c>
      <c r="BH184" s="155">
        <f t="shared" ref="BH184:BH228" si="37">IF(U184="sníž. přenesená",N184,0)</f>
        <v>0</v>
      </c>
      <c r="BI184" s="155">
        <f t="shared" ref="BI184:BI228" si="38">IF(U184="nulová",N184,0)</f>
        <v>0</v>
      </c>
      <c r="BJ184" s="19" t="s">
        <v>81</v>
      </c>
      <c r="BK184" s="155">
        <f t="shared" ref="BK184:BK228" si="39">ROUND(L184*K184,2)</f>
        <v>0</v>
      </c>
      <c r="BL184" s="19" t="s">
        <v>490</v>
      </c>
      <c r="BM184" s="19" t="s">
        <v>1768</v>
      </c>
    </row>
    <row r="185" spans="2:65" s="1" customFormat="1" ht="44.25" customHeight="1" x14ac:dyDescent="0.3">
      <c r="B185" s="146"/>
      <c r="C185" s="147">
        <v>52</v>
      </c>
      <c r="D185" s="147" t="s">
        <v>314</v>
      </c>
      <c r="E185" s="148" t="s">
        <v>1909</v>
      </c>
      <c r="F185" s="283" t="s">
        <v>1910</v>
      </c>
      <c r="G185" s="283"/>
      <c r="H185" s="283"/>
      <c r="I185" s="283"/>
      <c r="J185" s="199" t="s">
        <v>462</v>
      </c>
      <c r="K185" s="194">
        <v>1</v>
      </c>
      <c r="L185" s="292">
        <v>0</v>
      </c>
      <c r="M185" s="292"/>
      <c r="N185" s="246">
        <f t="shared" ref="N185" si="40">ROUND(L185*K185,2)</f>
        <v>0</v>
      </c>
      <c r="O185" s="246"/>
      <c r="P185" s="246"/>
      <c r="Q185" s="246"/>
      <c r="R185" s="151"/>
      <c r="T185" s="152" t="s">
        <v>5</v>
      </c>
      <c r="U185" s="42" t="s">
        <v>39</v>
      </c>
      <c r="V185" s="153">
        <v>6.9820000000000002</v>
      </c>
      <c r="W185" s="153">
        <f t="shared" ref="W185" si="41">V185*K185</f>
        <v>6.9820000000000002</v>
      </c>
      <c r="X185" s="153">
        <v>1.8500000000000001E-3</v>
      </c>
      <c r="Y185" s="153">
        <f t="shared" ref="Y185" si="42">X185*K185</f>
        <v>1.8500000000000001E-3</v>
      </c>
      <c r="Z185" s="153">
        <v>0</v>
      </c>
      <c r="AA185" s="154">
        <f t="shared" ref="AA185" si="43">Z185*K185</f>
        <v>0</v>
      </c>
      <c r="AR185" s="19" t="s">
        <v>490</v>
      </c>
      <c r="AT185" s="19" t="s">
        <v>314</v>
      </c>
      <c r="AU185" s="19" t="s">
        <v>86</v>
      </c>
      <c r="AY185" s="19" t="s">
        <v>313</v>
      </c>
      <c r="BE185" s="155">
        <f t="shared" ref="BE185" si="44">IF(U185="základní",N185,0)</f>
        <v>0</v>
      </c>
      <c r="BF185" s="155">
        <f t="shared" ref="BF185" si="45">IF(U185="snížená",N185,0)</f>
        <v>0</v>
      </c>
      <c r="BG185" s="155">
        <f t="shared" ref="BG185" si="46">IF(U185="zákl. přenesená",N185,0)</f>
        <v>0</v>
      </c>
      <c r="BH185" s="155">
        <f t="shared" ref="BH185" si="47">IF(U185="sníž. přenesená",N185,0)</f>
        <v>0</v>
      </c>
      <c r="BI185" s="155">
        <f t="shared" ref="BI185" si="48">IF(U185="nulová",N185,0)</f>
        <v>0</v>
      </c>
      <c r="BJ185" s="19" t="s">
        <v>81</v>
      </c>
      <c r="BK185" s="155">
        <f t="shared" ref="BK185" si="49">ROUND(L185*K185,2)</f>
        <v>0</v>
      </c>
      <c r="BL185" s="19" t="s">
        <v>490</v>
      </c>
      <c r="BM185" s="19" t="s">
        <v>1768</v>
      </c>
    </row>
    <row r="186" spans="2:65" s="1" customFormat="1" ht="22.5" customHeight="1" x14ac:dyDescent="0.3">
      <c r="B186" s="146"/>
      <c r="C186" s="147">
        <v>53</v>
      </c>
      <c r="D186" s="147" t="s">
        <v>314</v>
      </c>
      <c r="E186" s="148" t="s">
        <v>1769</v>
      </c>
      <c r="F186" s="245" t="s">
        <v>1770</v>
      </c>
      <c r="G186" s="245"/>
      <c r="H186" s="245"/>
      <c r="I186" s="245"/>
      <c r="J186" s="149" t="s">
        <v>396</v>
      </c>
      <c r="K186" s="150">
        <v>4895</v>
      </c>
      <c r="L186" s="246">
        <v>0</v>
      </c>
      <c r="M186" s="246"/>
      <c r="N186" s="246">
        <f t="shared" si="30"/>
        <v>0</v>
      </c>
      <c r="O186" s="246"/>
      <c r="P186" s="246"/>
      <c r="Q186" s="246"/>
      <c r="R186" s="151"/>
      <c r="T186" s="152" t="s">
        <v>5</v>
      </c>
      <c r="U186" s="42" t="s">
        <v>39</v>
      </c>
      <c r="V186" s="153">
        <v>0.92400000000000004</v>
      </c>
      <c r="W186" s="153">
        <f t="shared" si="31"/>
        <v>4522.9800000000005</v>
      </c>
      <c r="X186" s="153">
        <v>5.6999999999999998E-4</v>
      </c>
      <c r="Y186" s="153">
        <f t="shared" si="32"/>
        <v>2.7901499999999997</v>
      </c>
      <c r="Z186" s="153">
        <v>0</v>
      </c>
      <c r="AA186" s="154">
        <f t="shared" si="33"/>
        <v>0</v>
      </c>
      <c r="AR186" s="19" t="s">
        <v>490</v>
      </c>
      <c r="AT186" s="19" t="s">
        <v>314</v>
      </c>
      <c r="AU186" s="19" t="s">
        <v>86</v>
      </c>
      <c r="AY186" s="19" t="s">
        <v>313</v>
      </c>
      <c r="BE186" s="155">
        <f t="shared" si="34"/>
        <v>0</v>
      </c>
      <c r="BF186" s="155">
        <f t="shared" si="35"/>
        <v>0</v>
      </c>
      <c r="BG186" s="155">
        <f t="shared" si="36"/>
        <v>0</v>
      </c>
      <c r="BH186" s="155">
        <f t="shared" si="37"/>
        <v>0</v>
      </c>
      <c r="BI186" s="155">
        <f t="shared" si="38"/>
        <v>0</v>
      </c>
      <c r="BJ186" s="19" t="s">
        <v>81</v>
      </c>
      <c r="BK186" s="155">
        <f t="shared" si="39"/>
        <v>0</v>
      </c>
      <c r="BL186" s="19" t="s">
        <v>490</v>
      </c>
      <c r="BM186" s="19" t="s">
        <v>1771</v>
      </c>
    </row>
    <row r="187" spans="2:65" s="1" customFormat="1" ht="44.25" customHeight="1" x14ac:dyDescent="0.3">
      <c r="B187" s="146"/>
      <c r="C187" s="147">
        <v>54</v>
      </c>
      <c r="D187" s="167" t="s">
        <v>435</v>
      </c>
      <c r="E187" s="168" t="s">
        <v>501</v>
      </c>
      <c r="F187" s="284" t="s">
        <v>1772</v>
      </c>
      <c r="G187" s="284"/>
      <c r="H187" s="284"/>
      <c r="I187" s="284"/>
      <c r="J187" s="169" t="s">
        <v>396</v>
      </c>
      <c r="K187" s="170">
        <v>4920</v>
      </c>
      <c r="L187" s="285">
        <v>0</v>
      </c>
      <c r="M187" s="285"/>
      <c r="N187" s="285">
        <f t="shared" si="30"/>
        <v>0</v>
      </c>
      <c r="O187" s="246"/>
      <c r="P187" s="246"/>
      <c r="Q187" s="246"/>
      <c r="R187" s="151"/>
      <c r="T187" s="152" t="s">
        <v>5</v>
      </c>
      <c r="U187" s="42" t="s">
        <v>39</v>
      </c>
      <c r="V187" s="153">
        <v>0</v>
      </c>
      <c r="W187" s="153">
        <f t="shared" si="31"/>
        <v>0</v>
      </c>
      <c r="X187" s="153">
        <v>6.2399999999999997E-2</v>
      </c>
      <c r="Y187" s="153">
        <f t="shared" si="32"/>
        <v>307.00799999999998</v>
      </c>
      <c r="Z187" s="153">
        <v>0</v>
      </c>
      <c r="AA187" s="154">
        <f t="shared" si="33"/>
        <v>0</v>
      </c>
      <c r="AR187" s="19" t="s">
        <v>503</v>
      </c>
      <c r="AT187" s="19" t="s">
        <v>435</v>
      </c>
      <c r="AU187" s="19" t="s">
        <v>86</v>
      </c>
      <c r="AY187" s="19" t="s">
        <v>313</v>
      </c>
      <c r="BE187" s="155">
        <f t="shared" si="34"/>
        <v>0</v>
      </c>
      <c r="BF187" s="155">
        <f t="shared" si="35"/>
        <v>0</v>
      </c>
      <c r="BG187" s="155">
        <f t="shared" si="36"/>
        <v>0</v>
      </c>
      <c r="BH187" s="155">
        <f t="shared" si="37"/>
        <v>0</v>
      </c>
      <c r="BI187" s="155">
        <f t="shared" si="38"/>
        <v>0</v>
      </c>
      <c r="BJ187" s="19" t="s">
        <v>81</v>
      </c>
      <c r="BK187" s="155">
        <f t="shared" si="39"/>
        <v>0</v>
      </c>
      <c r="BL187" s="19" t="s">
        <v>503</v>
      </c>
      <c r="BM187" s="19" t="s">
        <v>1773</v>
      </c>
    </row>
    <row r="188" spans="2:65" s="1" customFormat="1" ht="44.25" customHeight="1" x14ac:dyDescent="0.3">
      <c r="B188" s="146"/>
      <c r="C188" s="147">
        <v>55</v>
      </c>
      <c r="D188" s="167" t="s">
        <v>435</v>
      </c>
      <c r="E188" s="168" t="s">
        <v>505</v>
      </c>
      <c r="F188" s="284" t="s">
        <v>1774</v>
      </c>
      <c r="G188" s="284"/>
      <c r="H188" s="284"/>
      <c r="I188" s="284"/>
      <c r="J188" s="169" t="s">
        <v>396</v>
      </c>
      <c r="K188" s="170">
        <v>22</v>
      </c>
      <c r="L188" s="285">
        <v>0</v>
      </c>
      <c r="M188" s="285"/>
      <c r="N188" s="285">
        <f t="shared" si="30"/>
        <v>0</v>
      </c>
      <c r="O188" s="246"/>
      <c r="P188" s="246"/>
      <c r="Q188" s="246"/>
      <c r="R188" s="151"/>
      <c r="T188" s="152" t="s">
        <v>5</v>
      </c>
      <c r="U188" s="42" t="s">
        <v>39</v>
      </c>
      <c r="V188" s="153">
        <v>0</v>
      </c>
      <c r="W188" s="153">
        <f t="shared" si="31"/>
        <v>0</v>
      </c>
      <c r="X188" s="153">
        <v>6.2399999999999997E-2</v>
      </c>
      <c r="Y188" s="153">
        <f t="shared" si="32"/>
        <v>1.3728</v>
      </c>
      <c r="Z188" s="153">
        <v>0</v>
      </c>
      <c r="AA188" s="154">
        <f t="shared" si="33"/>
        <v>0</v>
      </c>
      <c r="AR188" s="19" t="s">
        <v>503</v>
      </c>
      <c r="AT188" s="19" t="s">
        <v>435</v>
      </c>
      <c r="AU188" s="19" t="s">
        <v>86</v>
      </c>
      <c r="AY188" s="19" t="s">
        <v>313</v>
      </c>
      <c r="BE188" s="155">
        <f t="shared" si="34"/>
        <v>0</v>
      </c>
      <c r="BF188" s="155">
        <f t="shared" si="35"/>
        <v>0</v>
      </c>
      <c r="BG188" s="155">
        <f t="shared" si="36"/>
        <v>0</v>
      </c>
      <c r="BH188" s="155">
        <f t="shared" si="37"/>
        <v>0</v>
      </c>
      <c r="BI188" s="155">
        <f t="shared" si="38"/>
        <v>0</v>
      </c>
      <c r="BJ188" s="19" t="s">
        <v>81</v>
      </c>
      <c r="BK188" s="155">
        <f t="shared" si="39"/>
        <v>0</v>
      </c>
      <c r="BL188" s="19" t="s">
        <v>503</v>
      </c>
      <c r="BM188" s="19" t="s">
        <v>1775</v>
      </c>
    </row>
    <row r="189" spans="2:65" s="1" customFormat="1" ht="22.5" customHeight="1" x14ac:dyDescent="0.3">
      <c r="B189" s="146"/>
      <c r="C189" s="147">
        <v>56</v>
      </c>
      <c r="D189" s="147" t="s">
        <v>314</v>
      </c>
      <c r="E189" s="148" t="s">
        <v>1776</v>
      </c>
      <c r="F189" s="283" t="s">
        <v>1777</v>
      </c>
      <c r="G189" s="283"/>
      <c r="H189" s="283"/>
      <c r="I189" s="283"/>
      <c r="J189" s="149" t="s">
        <v>396</v>
      </c>
      <c r="K189" s="150">
        <v>36</v>
      </c>
      <c r="L189" s="246">
        <v>0</v>
      </c>
      <c r="M189" s="246"/>
      <c r="N189" s="246">
        <f t="shared" si="30"/>
        <v>0</v>
      </c>
      <c r="O189" s="246"/>
      <c r="P189" s="246"/>
      <c r="Q189" s="246"/>
      <c r="R189" s="151"/>
      <c r="T189" s="152" t="s">
        <v>5</v>
      </c>
      <c r="U189" s="42" t="s">
        <v>39</v>
      </c>
      <c r="V189" s="153">
        <v>27.716000000000001</v>
      </c>
      <c r="W189" s="153">
        <f t="shared" si="31"/>
        <v>997.77600000000007</v>
      </c>
      <c r="X189" s="153">
        <v>3.2000000000000003E-4</v>
      </c>
      <c r="Y189" s="153">
        <f t="shared" si="32"/>
        <v>1.1520000000000001E-2</v>
      </c>
      <c r="Z189" s="153">
        <v>0</v>
      </c>
      <c r="AA189" s="154">
        <f t="shared" si="33"/>
        <v>0</v>
      </c>
      <c r="AR189" s="19" t="s">
        <v>490</v>
      </c>
      <c r="AT189" s="19" t="s">
        <v>314</v>
      </c>
      <c r="AU189" s="19" t="s">
        <v>86</v>
      </c>
      <c r="AY189" s="19" t="s">
        <v>313</v>
      </c>
      <c r="BE189" s="155">
        <f t="shared" si="34"/>
        <v>0</v>
      </c>
      <c r="BF189" s="155">
        <f t="shared" si="35"/>
        <v>0</v>
      </c>
      <c r="BG189" s="155">
        <f t="shared" si="36"/>
        <v>0</v>
      </c>
      <c r="BH189" s="155">
        <f t="shared" si="37"/>
        <v>0</v>
      </c>
      <c r="BI189" s="155">
        <f t="shared" si="38"/>
        <v>0</v>
      </c>
      <c r="BJ189" s="19" t="s">
        <v>81</v>
      </c>
      <c r="BK189" s="155">
        <f t="shared" si="39"/>
        <v>0</v>
      </c>
      <c r="BL189" s="19" t="s">
        <v>490</v>
      </c>
      <c r="BM189" s="19" t="s">
        <v>1778</v>
      </c>
    </row>
    <row r="190" spans="2:65" s="1" customFormat="1" ht="31.5" customHeight="1" x14ac:dyDescent="0.3">
      <c r="B190" s="146"/>
      <c r="C190" s="147">
        <v>57</v>
      </c>
      <c r="D190" s="167" t="s">
        <v>435</v>
      </c>
      <c r="E190" s="168" t="s">
        <v>1898</v>
      </c>
      <c r="F190" s="289" t="s">
        <v>1899</v>
      </c>
      <c r="G190" s="289"/>
      <c r="H190" s="289"/>
      <c r="I190" s="289"/>
      <c r="J190" s="169" t="s">
        <v>511</v>
      </c>
      <c r="K190" s="170">
        <v>2</v>
      </c>
      <c r="L190" s="285">
        <v>0</v>
      </c>
      <c r="M190" s="285"/>
      <c r="N190" s="285">
        <f t="shared" si="30"/>
        <v>0</v>
      </c>
      <c r="O190" s="246"/>
      <c r="P190" s="246"/>
      <c r="Q190" s="246"/>
      <c r="R190" s="151"/>
      <c r="T190" s="152" t="s">
        <v>5</v>
      </c>
      <c r="U190" s="42" t="s">
        <v>39</v>
      </c>
      <c r="V190" s="153">
        <v>0</v>
      </c>
      <c r="W190" s="153">
        <f t="shared" si="31"/>
        <v>0</v>
      </c>
      <c r="X190" s="153">
        <v>0</v>
      </c>
      <c r="Y190" s="153">
        <f t="shared" si="32"/>
        <v>0</v>
      </c>
      <c r="Z190" s="153">
        <v>0</v>
      </c>
      <c r="AA190" s="154">
        <f t="shared" si="33"/>
        <v>0</v>
      </c>
      <c r="AR190" s="19" t="s">
        <v>514</v>
      </c>
      <c r="AT190" s="19" t="s">
        <v>435</v>
      </c>
      <c r="AU190" s="19" t="s">
        <v>86</v>
      </c>
      <c r="AY190" s="19" t="s">
        <v>313</v>
      </c>
      <c r="BE190" s="155">
        <f t="shared" si="34"/>
        <v>0</v>
      </c>
      <c r="BF190" s="155">
        <f t="shared" si="35"/>
        <v>0</v>
      </c>
      <c r="BG190" s="155">
        <f t="shared" si="36"/>
        <v>0</v>
      </c>
      <c r="BH190" s="155">
        <f t="shared" si="37"/>
        <v>0</v>
      </c>
      <c r="BI190" s="155">
        <f t="shared" si="38"/>
        <v>0</v>
      </c>
      <c r="BJ190" s="19" t="s">
        <v>81</v>
      </c>
      <c r="BK190" s="155">
        <f t="shared" si="39"/>
        <v>0</v>
      </c>
      <c r="BL190" s="19" t="s">
        <v>490</v>
      </c>
      <c r="BM190" s="19" t="s">
        <v>1780</v>
      </c>
    </row>
    <row r="191" spans="2:65" s="1" customFormat="1" ht="31.5" customHeight="1" x14ac:dyDescent="0.3">
      <c r="B191" s="146"/>
      <c r="C191" s="147">
        <v>58</v>
      </c>
      <c r="D191" s="167" t="s">
        <v>435</v>
      </c>
      <c r="E191" s="168" t="s">
        <v>1678</v>
      </c>
      <c r="F191" s="284" t="s">
        <v>1779</v>
      </c>
      <c r="G191" s="284"/>
      <c r="H191" s="284"/>
      <c r="I191" s="284"/>
      <c r="J191" s="169" t="s">
        <v>396</v>
      </c>
      <c r="K191" s="170">
        <v>36</v>
      </c>
      <c r="L191" s="285">
        <v>0</v>
      </c>
      <c r="M191" s="285"/>
      <c r="N191" s="285">
        <f t="shared" ref="N191" si="50">ROUND(L191*K191,2)</f>
        <v>0</v>
      </c>
      <c r="O191" s="246"/>
      <c r="P191" s="246"/>
      <c r="Q191" s="246"/>
      <c r="R191" s="151"/>
      <c r="T191" s="152" t="s">
        <v>5</v>
      </c>
      <c r="U191" s="42" t="s">
        <v>39</v>
      </c>
      <c r="V191" s="153">
        <v>0</v>
      </c>
      <c r="W191" s="153">
        <f t="shared" ref="W191" si="51">V191*K191</f>
        <v>0</v>
      </c>
      <c r="X191" s="153">
        <v>0</v>
      </c>
      <c r="Y191" s="153">
        <f t="shared" ref="Y191" si="52">X191*K191</f>
        <v>0</v>
      </c>
      <c r="Z191" s="153">
        <v>0</v>
      </c>
      <c r="AA191" s="154">
        <f t="shared" ref="AA191" si="53">Z191*K191</f>
        <v>0</v>
      </c>
      <c r="AR191" s="19" t="s">
        <v>514</v>
      </c>
      <c r="AT191" s="19" t="s">
        <v>435</v>
      </c>
      <c r="AU191" s="19" t="s">
        <v>86</v>
      </c>
      <c r="AY191" s="19" t="s">
        <v>313</v>
      </c>
      <c r="BE191" s="155">
        <f t="shared" ref="BE191" si="54">IF(U191="základní",N191,0)</f>
        <v>0</v>
      </c>
      <c r="BF191" s="155">
        <f t="shared" ref="BF191" si="55">IF(U191="snížená",N191,0)</f>
        <v>0</v>
      </c>
      <c r="BG191" s="155">
        <f t="shared" ref="BG191" si="56">IF(U191="zákl. přenesená",N191,0)</f>
        <v>0</v>
      </c>
      <c r="BH191" s="155">
        <f t="shared" ref="BH191" si="57">IF(U191="sníž. přenesená",N191,0)</f>
        <v>0</v>
      </c>
      <c r="BI191" s="155">
        <f t="shared" ref="BI191" si="58">IF(U191="nulová",N191,0)</f>
        <v>0</v>
      </c>
      <c r="BJ191" s="19" t="s">
        <v>81</v>
      </c>
      <c r="BK191" s="155">
        <f t="shared" ref="BK191" si="59">ROUND(L191*K191,2)</f>
        <v>0</v>
      </c>
      <c r="BL191" s="19" t="s">
        <v>490</v>
      </c>
      <c r="BM191" s="19" t="s">
        <v>1780</v>
      </c>
    </row>
    <row r="192" spans="2:65" s="1" customFormat="1" ht="27.75" customHeight="1" x14ac:dyDescent="0.3">
      <c r="B192" s="146"/>
      <c r="C192" s="147">
        <v>59</v>
      </c>
      <c r="D192" s="147" t="s">
        <v>314</v>
      </c>
      <c r="E192" s="148" t="s">
        <v>1896</v>
      </c>
      <c r="F192" s="261" t="s">
        <v>1897</v>
      </c>
      <c r="G192" s="262"/>
      <c r="H192" s="262"/>
      <c r="I192" s="263"/>
      <c r="J192" s="149" t="s">
        <v>462</v>
      </c>
      <c r="K192" s="150">
        <v>2</v>
      </c>
      <c r="L192" s="264">
        <v>0</v>
      </c>
      <c r="M192" s="265"/>
      <c r="N192" s="264">
        <f t="shared" si="30"/>
        <v>0</v>
      </c>
      <c r="O192" s="266"/>
      <c r="P192" s="266"/>
      <c r="Q192" s="265"/>
      <c r="R192" s="151"/>
      <c r="T192" s="152" t="s">
        <v>5</v>
      </c>
      <c r="U192" s="42" t="s">
        <v>39</v>
      </c>
      <c r="V192" s="153">
        <v>0</v>
      </c>
      <c r="W192" s="153">
        <f t="shared" si="31"/>
        <v>0</v>
      </c>
      <c r="X192" s="153">
        <v>0</v>
      </c>
      <c r="Y192" s="153">
        <f t="shared" si="32"/>
        <v>0</v>
      </c>
      <c r="Z192" s="153">
        <v>0</v>
      </c>
      <c r="AA192" s="154">
        <f t="shared" si="33"/>
        <v>0</v>
      </c>
      <c r="AR192" s="19" t="s">
        <v>490</v>
      </c>
      <c r="AT192" s="19" t="s">
        <v>314</v>
      </c>
      <c r="AU192" s="19" t="s">
        <v>86</v>
      </c>
      <c r="AY192" s="19" t="s">
        <v>313</v>
      </c>
      <c r="BE192" s="155">
        <f t="shared" si="34"/>
        <v>0</v>
      </c>
      <c r="BF192" s="155">
        <f t="shared" si="35"/>
        <v>0</v>
      </c>
      <c r="BG192" s="155">
        <f t="shared" si="36"/>
        <v>0</v>
      </c>
      <c r="BH192" s="155">
        <f t="shared" si="37"/>
        <v>0</v>
      </c>
      <c r="BI192" s="155">
        <f t="shared" si="38"/>
        <v>0</v>
      </c>
      <c r="BJ192" s="19" t="s">
        <v>81</v>
      </c>
      <c r="BK192" s="155">
        <f t="shared" si="39"/>
        <v>0</v>
      </c>
      <c r="BL192" s="19" t="s">
        <v>490</v>
      </c>
      <c r="BM192" s="19" t="s">
        <v>1781</v>
      </c>
    </row>
    <row r="193" spans="2:65" s="1" customFormat="1" ht="27.75" customHeight="1" x14ac:dyDescent="0.3">
      <c r="B193" s="146"/>
      <c r="C193" s="147">
        <v>60</v>
      </c>
      <c r="D193" s="147" t="s">
        <v>314</v>
      </c>
      <c r="E193" s="148" t="s">
        <v>1894</v>
      </c>
      <c r="F193" s="261" t="s">
        <v>1895</v>
      </c>
      <c r="G193" s="262"/>
      <c r="H193" s="262"/>
      <c r="I193" s="263"/>
      <c r="J193" s="149" t="s">
        <v>462</v>
      </c>
      <c r="K193" s="150">
        <v>18</v>
      </c>
      <c r="L193" s="264">
        <v>0</v>
      </c>
      <c r="M193" s="265"/>
      <c r="N193" s="264">
        <f t="shared" ref="N193" si="60">ROUND(L193*K193,2)</f>
        <v>0</v>
      </c>
      <c r="O193" s="266"/>
      <c r="P193" s="266"/>
      <c r="Q193" s="265"/>
      <c r="R193" s="151"/>
      <c r="T193" s="152" t="s">
        <v>5</v>
      </c>
      <c r="U193" s="42" t="s">
        <v>39</v>
      </c>
      <c r="V193" s="153">
        <v>0</v>
      </c>
      <c r="W193" s="153">
        <f t="shared" ref="W193" si="61">V193*K193</f>
        <v>0</v>
      </c>
      <c r="X193" s="153">
        <v>0</v>
      </c>
      <c r="Y193" s="153">
        <f t="shared" ref="Y193" si="62">X193*K193</f>
        <v>0</v>
      </c>
      <c r="Z193" s="153">
        <v>0</v>
      </c>
      <c r="AA193" s="154">
        <f t="shared" ref="AA193" si="63">Z193*K193</f>
        <v>0</v>
      </c>
      <c r="AR193" s="19" t="s">
        <v>490</v>
      </c>
      <c r="AT193" s="19" t="s">
        <v>314</v>
      </c>
      <c r="AU193" s="19" t="s">
        <v>86</v>
      </c>
      <c r="AY193" s="19" t="s">
        <v>313</v>
      </c>
      <c r="BE193" s="155">
        <f t="shared" ref="BE193" si="64">IF(U193="základní",N193,0)</f>
        <v>0</v>
      </c>
      <c r="BF193" s="155">
        <f t="shared" ref="BF193" si="65">IF(U193="snížená",N193,0)</f>
        <v>0</v>
      </c>
      <c r="BG193" s="155">
        <f t="shared" ref="BG193" si="66">IF(U193="zákl. přenesená",N193,0)</f>
        <v>0</v>
      </c>
      <c r="BH193" s="155">
        <f t="shared" ref="BH193" si="67">IF(U193="sníž. přenesená",N193,0)</f>
        <v>0</v>
      </c>
      <c r="BI193" s="155">
        <f t="shared" ref="BI193" si="68">IF(U193="nulová",N193,0)</f>
        <v>0</v>
      </c>
      <c r="BJ193" s="19" t="s">
        <v>81</v>
      </c>
      <c r="BK193" s="155">
        <f t="shared" ref="BK193" si="69">ROUND(L193*K193,2)</f>
        <v>0</v>
      </c>
      <c r="BL193" s="19" t="s">
        <v>490</v>
      </c>
      <c r="BM193" s="19" t="s">
        <v>1781</v>
      </c>
    </row>
    <row r="194" spans="2:65" s="1" customFormat="1" ht="22.5" customHeight="1" x14ac:dyDescent="0.3">
      <c r="B194" s="146"/>
      <c r="C194" s="147">
        <v>61</v>
      </c>
      <c r="D194" s="147" t="s">
        <v>314</v>
      </c>
      <c r="E194" s="148" t="s">
        <v>1681</v>
      </c>
      <c r="F194" s="278" t="s">
        <v>1682</v>
      </c>
      <c r="G194" s="279"/>
      <c r="H194" s="279"/>
      <c r="I194" s="280"/>
      <c r="J194" s="149" t="s">
        <v>462</v>
      </c>
      <c r="K194" s="150">
        <v>178</v>
      </c>
      <c r="L194" s="264">
        <v>0</v>
      </c>
      <c r="M194" s="265"/>
      <c r="N194" s="264">
        <f t="shared" si="30"/>
        <v>0</v>
      </c>
      <c r="O194" s="266"/>
      <c r="P194" s="266"/>
      <c r="Q194" s="265"/>
      <c r="R194" s="151"/>
      <c r="T194" s="152" t="s">
        <v>5</v>
      </c>
      <c r="U194" s="42" t="s">
        <v>39</v>
      </c>
      <c r="V194" s="153">
        <v>0</v>
      </c>
      <c r="W194" s="153">
        <f t="shared" si="31"/>
        <v>0</v>
      </c>
      <c r="X194" s="153">
        <v>0</v>
      </c>
      <c r="Y194" s="153">
        <f t="shared" si="32"/>
        <v>0</v>
      </c>
      <c r="Z194" s="153">
        <v>0</v>
      </c>
      <c r="AA194" s="154">
        <f t="shared" si="33"/>
        <v>0</v>
      </c>
      <c r="AR194" s="19" t="s">
        <v>490</v>
      </c>
      <c r="AT194" s="19" t="s">
        <v>314</v>
      </c>
      <c r="AU194" s="19" t="s">
        <v>86</v>
      </c>
      <c r="AY194" s="19" t="s">
        <v>313</v>
      </c>
      <c r="BE194" s="155">
        <f t="shared" si="34"/>
        <v>0</v>
      </c>
      <c r="BF194" s="155">
        <f t="shared" si="35"/>
        <v>0</v>
      </c>
      <c r="BG194" s="155">
        <f t="shared" si="36"/>
        <v>0</v>
      </c>
      <c r="BH194" s="155">
        <f t="shared" si="37"/>
        <v>0</v>
      </c>
      <c r="BI194" s="155">
        <f t="shared" si="38"/>
        <v>0</v>
      </c>
      <c r="BJ194" s="19" t="s">
        <v>81</v>
      </c>
      <c r="BK194" s="155">
        <f t="shared" si="39"/>
        <v>0</v>
      </c>
      <c r="BL194" s="19" t="s">
        <v>490</v>
      </c>
      <c r="BM194" s="19" t="s">
        <v>1781</v>
      </c>
    </row>
    <row r="195" spans="2:65" s="1" customFormat="1" ht="22.5" customHeight="1" x14ac:dyDescent="0.3">
      <c r="B195" s="146"/>
      <c r="C195" s="147">
        <v>62</v>
      </c>
      <c r="D195" s="167" t="s">
        <v>435</v>
      </c>
      <c r="E195" s="168" t="s">
        <v>1684</v>
      </c>
      <c r="F195" s="298" t="s">
        <v>2004</v>
      </c>
      <c r="G195" s="298"/>
      <c r="H195" s="298"/>
      <c r="I195" s="298"/>
      <c r="J195" s="169" t="s">
        <v>511</v>
      </c>
      <c r="K195" s="170">
        <v>178</v>
      </c>
      <c r="L195" s="285">
        <v>0</v>
      </c>
      <c r="M195" s="285"/>
      <c r="N195" s="285">
        <f t="shared" si="30"/>
        <v>0</v>
      </c>
      <c r="O195" s="246"/>
      <c r="P195" s="246"/>
      <c r="Q195" s="246"/>
      <c r="R195" s="151"/>
      <c r="T195" s="152" t="s">
        <v>5</v>
      </c>
      <c r="U195" s="42" t="s">
        <v>39</v>
      </c>
      <c r="V195" s="153">
        <v>0</v>
      </c>
      <c r="W195" s="153">
        <f t="shared" si="31"/>
        <v>0</v>
      </c>
      <c r="X195" s="153">
        <v>0</v>
      </c>
      <c r="Y195" s="153">
        <f t="shared" si="32"/>
        <v>0</v>
      </c>
      <c r="Z195" s="153">
        <v>0</v>
      </c>
      <c r="AA195" s="154">
        <f t="shared" si="33"/>
        <v>0</v>
      </c>
      <c r="AR195" s="19" t="s">
        <v>514</v>
      </c>
      <c r="AT195" s="19" t="s">
        <v>435</v>
      </c>
      <c r="AU195" s="19" t="s">
        <v>86</v>
      </c>
      <c r="AY195" s="19" t="s">
        <v>313</v>
      </c>
      <c r="BE195" s="155">
        <f t="shared" si="34"/>
        <v>0</v>
      </c>
      <c r="BF195" s="155">
        <f t="shared" si="35"/>
        <v>0</v>
      </c>
      <c r="BG195" s="155">
        <f t="shared" si="36"/>
        <v>0</v>
      </c>
      <c r="BH195" s="155">
        <f t="shared" si="37"/>
        <v>0</v>
      </c>
      <c r="BI195" s="155">
        <f t="shared" si="38"/>
        <v>0</v>
      </c>
      <c r="BJ195" s="19" t="s">
        <v>81</v>
      </c>
      <c r="BK195" s="155">
        <f t="shared" si="39"/>
        <v>0</v>
      </c>
      <c r="BL195" s="19" t="s">
        <v>490</v>
      </c>
      <c r="BM195" s="19" t="s">
        <v>1782</v>
      </c>
    </row>
    <row r="196" spans="2:65" s="1" customFormat="1" ht="22.5" customHeight="1" x14ac:dyDescent="0.3">
      <c r="B196" s="146"/>
      <c r="C196" s="147">
        <v>63</v>
      </c>
      <c r="D196" s="147" t="s">
        <v>314</v>
      </c>
      <c r="E196" s="148" t="s">
        <v>510</v>
      </c>
      <c r="F196" s="245" t="s">
        <v>1908</v>
      </c>
      <c r="G196" s="245"/>
      <c r="H196" s="245"/>
      <c r="I196" s="245"/>
      <c r="J196" s="149" t="s">
        <v>511</v>
      </c>
      <c r="K196" s="150">
        <v>468</v>
      </c>
      <c r="L196" s="246">
        <v>0</v>
      </c>
      <c r="M196" s="246"/>
      <c r="N196" s="246">
        <f t="shared" si="30"/>
        <v>0</v>
      </c>
      <c r="O196" s="246"/>
      <c r="P196" s="246"/>
      <c r="Q196" s="246"/>
      <c r="R196" s="151"/>
      <c r="T196" s="152" t="s">
        <v>5</v>
      </c>
      <c r="U196" s="42" t="s">
        <v>39</v>
      </c>
      <c r="V196" s="153">
        <v>0.23</v>
      </c>
      <c r="W196" s="153">
        <f t="shared" si="31"/>
        <v>107.64</v>
      </c>
      <c r="X196" s="153">
        <v>1.9000000000000001E-4</v>
      </c>
      <c r="Y196" s="153">
        <f t="shared" si="32"/>
        <v>8.8919999999999999E-2</v>
      </c>
      <c r="Z196" s="153">
        <v>0</v>
      </c>
      <c r="AA196" s="154">
        <f t="shared" si="33"/>
        <v>0</v>
      </c>
      <c r="AR196" s="19" t="s">
        <v>490</v>
      </c>
      <c r="AT196" s="19" t="s">
        <v>314</v>
      </c>
      <c r="AU196" s="19" t="s">
        <v>86</v>
      </c>
      <c r="AY196" s="19" t="s">
        <v>313</v>
      </c>
      <c r="BE196" s="155">
        <f t="shared" si="34"/>
        <v>0</v>
      </c>
      <c r="BF196" s="155">
        <f t="shared" si="35"/>
        <v>0</v>
      </c>
      <c r="BG196" s="155">
        <f t="shared" si="36"/>
        <v>0</v>
      </c>
      <c r="BH196" s="155">
        <f t="shared" si="37"/>
        <v>0</v>
      </c>
      <c r="BI196" s="155">
        <f t="shared" si="38"/>
        <v>0</v>
      </c>
      <c r="BJ196" s="19" t="s">
        <v>81</v>
      </c>
      <c r="BK196" s="155">
        <f t="shared" si="39"/>
        <v>0</v>
      </c>
      <c r="BL196" s="19" t="s">
        <v>490</v>
      </c>
      <c r="BM196" s="19" t="s">
        <v>1783</v>
      </c>
    </row>
    <row r="197" spans="2:65" s="1" customFormat="1" ht="31.5" customHeight="1" x14ac:dyDescent="0.3">
      <c r="B197" s="146"/>
      <c r="C197" s="147">
        <v>64</v>
      </c>
      <c r="D197" s="167" t="s">
        <v>435</v>
      </c>
      <c r="E197" s="168" t="s">
        <v>513</v>
      </c>
      <c r="F197" s="284" t="s">
        <v>1907</v>
      </c>
      <c r="G197" s="284"/>
      <c r="H197" s="284"/>
      <c r="I197" s="284"/>
      <c r="J197" s="169" t="s">
        <v>511</v>
      </c>
      <c r="K197" s="170">
        <v>468</v>
      </c>
      <c r="L197" s="285">
        <v>0</v>
      </c>
      <c r="M197" s="285"/>
      <c r="N197" s="285">
        <f t="shared" si="30"/>
        <v>0</v>
      </c>
      <c r="O197" s="246"/>
      <c r="P197" s="246"/>
      <c r="Q197" s="246"/>
      <c r="R197" s="151"/>
      <c r="T197" s="152" t="s">
        <v>5</v>
      </c>
      <c r="U197" s="42" t="s">
        <v>39</v>
      </c>
      <c r="V197" s="153">
        <v>0</v>
      </c>
      <c r="W197" s="153">
        <f t="shared" si="31"/>
        <v>0</v>
      </c>
      <c r="X197" s="153">
        <v>0</v>
      </c>
      <c r="Y197" s="153">
        <f t="shared" si="32"/>
        <v>0</v>
      </c>
      <c r="Z197" s="153">
        <v>0</v>
      </c>
      <c r="AA197" s="154">
        <f t="shared" si="33"/>
        <v>0</v>
      </c>
      <c r="AR197" s="19" t="s">
        <v>514</v>
      </c>
      <c r="AT197" s="19" t="s">
        <v>435</v>
      </c>
      <c r="AU197" s="19" t="s">
        <v>86</v>
      </c>
      <c r="AY197" s="19" t="s">
        <v>313</v>
      </c>
      <c r="BE197" s="155">
        <f t="shared" si="34"/>
        <v>0</v>
      </c>
      <c r="BF197" s="155">
        <f t="shared" si="35"/>
        <v>0</v>
      </c>
      <c r="BG197" s="155">
        <f t="shared" si="36"/>
        <v>0</v>
      </c>
      <c r="BH197" s="155">
        <f t="shared" si="37"/>
        <v>0</v>
      </c>
      <c r="BI197" s="155">
        <f t="shared" si="38"/>
        <v>0</v>
      </c>
      <c r="BJ197" s="19" t="s">
        <v>81</v>
      </c>
      <c r="BK197" s="155">
        <f t="shared" si="39"/>
        <v>0</v>
      </c>
      <c r="BL197" s="19" t="s">
        <v>490</v>
      </c>
      <c r="BM197" s="19" t="s">
        <v>1784</v>
      </c>
    </row>
    <row r="198" spans="2:65" s="1" customFormat="1" ht="31.5" customHeight="1" x14ac:dyDescent="0.3">
      <c r="B198" s="146"/>
      <c r="C198" s="147">
        <v>65</v>
      </c>
      <c r="D198" s="147" t="s">
        <v>314</v>
      </c>
      <c r="E198" s="148" t="s">
        <v>516</v>
      </c>
      <c r="F198" s="245" t="s">
        <v>517</v>
      </c>
      <c r="G198" s="245"/>
      <c r="H198" s="245"/>
      <c r="I198" s="245"/>
      <c r="J198" s="149" t="s">
        <v>387</v>
      </c>
      <c r="K198" s="150">
        <v>4</v>
      </c>
      <c r="L198" s="246">
        <v>0</v>
      </c>
      <c r="M198" s="246"/>
      <c r="N198" s="246">
        <f t="shared" si="30"/>
        <v>0</v>
      </c>
      <c r="O198" s="246"/>
      <c r="P198" s="246"/>
      <c r="Q198" s="246"/>
      <c r="R198" s="151"/>
      <c r="T198" s="152" t="s">
        <v>5</v>
      </c>
      <c r="U198" s="42" t="s">
        <v>39</v>
      </c>
      <c r="V198" s="153">
        <v>0.18</v>
      </c>
      <c r="W198" s="153">
        <f t="shared" si="31"/>
        <v>0.72</v>
      </c>
      <c r="X198" s="153">
        <v>1.1E-4</v>
      </c>
      <c r="Y198" s="153">
        <f t="shared" si="32"/>
        <v>4.4000000000000002E-4</v>
      </c>
      <c r="Z198" s="153">
        <v>0</v>
      </c>
      <c r="AA198" s="154">
        <f t="shared" si="33"/>
        <v>0</v>
      </c>
      <c r="AR198" s="19" t="s">
        <v>490</v>
      </c>
      <c r="AT198" s="19" t="s">
        <v>314</v>
      </c>
      <c r="AU198" s="19" t="s">
        <v>86</v>
      </c>
      <c r="AY198" s="19" t="s">
        <v>313</v>
      </c>
      <c r="BE198" s="155">
        <f t="shared" si="34"/>
        <v>0</v>
      </c>
      <c r="BF198" s="155">
        <f t="shared" si="35"/>
        <v>0</v>
      </c>
      <c r="BG198" s="155">
        <f t="shared" si="36"/>
        <v>0</v>
      </c>
      <c r="BH198" s="155">
        <f t="shared" si="37"/>
        <v>0</v>
      </c>
      <c r="BI198" s="155">
        <f t="shared" si="38"/>
        <v>0</v>
      </c>
      <c r="BJ198" s="19" t="s">
        <v>81</v>
      </c>
      <c r="BK198" s="155">
        <f t="shared" si="39"/>
        <v>0</v>
      </c>
      <c r="BL198" s="19" t="s">
        <v>490</v>
      </c>
      <c r="BM198" s="19" t="s">
        <v>1785</v>
      </c>
    </row>
    <row r="199" spans="2:65" s="1" customFormat="1" ht="22.5" customHeight="1" x14ac:dyDescent="0.3">
      <c r="B199" s="146"/>
      <c r="C199" s="147">
        <v>66</v>
      </c>
      <c r="D199" s="167" t="s">
        <v>435</v>
      </c>
      <c r="E199" s="168" t="s">
        <v>519</v>
      </c>
      <c r="F199" s="284" t="s">
        <v>520</v>
      </c>
      <c r="G199" s="284"/>
      <c r="H199" s="284"/>
      <c r="I199" s="284"/>
      <c r="J199" s="169" t="s">
        <v>396</v>
      </c>
      <c r="K199" s="195">
        <v>26</v>
      </c>
      <c r="L199" s="285">
        <v>0</v>
      </c>
      <c r="M199" s="285"/>
      <c r="N199" s="285">
        <f t="shared" si="30"/>
        <v>0</v>
      </c>
      <c r="O199" s="246"/>
      <c r="P199" s="246"/>
      <c r="Q199" s="246"/>
      <c r="R199" s="151"/>
      <c r="T199" s="152" t="s">
        <v>5</v>
      </c>
      <c r="U199" s="42" t="s">
        <v>39</v>
      </c>
      <c r="V199" s="153">
        <v>0</v>
      </c>
      <c r="W199" s="153">
        <f t="shared" si="31"/>
        <v>0</v>
      </c>
      <c r="X199" s="153">
        <v>0</v>
      </c>
      <c r="Y199" s="153">
        <f t="shared" si="32"/>
        <v>0</v>
      </c>
      <c r="Z199" s="153">
        <v>0</v>
      </c>
      <c r="AA199" s="154">
        <f t="shared" si="33"/>
        <v>0</v>
      </c>
      <c r="AR199" s="19" t="s">
        <v>514</v>
      </c>
      <c r="AT199" s="19" t="s">
        <v>435</v>
      </c>
      <c r="AU199" s="19" t="s">
        <v>86</v>
      </c>
      <c r="AY199" s="19" t="s">
        <v>313</v>
      </c>
      <c r="BE199" s="155">
        <f t="shared" si="34"/>
        <v>0</v>
      </c>
      <c r="BF199" s="155">
        <f t="shared" si="35"/>
        <v>0</v>
      </c>
      <c r="BG199" s="155">
        <f t="shared" si="36"/>
        <v>0</v>
      </c>
      <c r="BH199" s="155">
        <f t="shared" si="37"/>
        <v>0</v>
      </c>
      <c r="BI199" s="155">
        <f t="shared" si="38"/>
        <v>0</v>
      </c>
      <c r="BJ199" s="19" t="s">
        <v>81</v>
      </c>
      <c r="BK199" s="155">
        <f t="shared" si="39"/>
        <v>0</v>
      </c>
      <c r="BL199" s="19" t="s">
        <v>490</v>
      </c>
      <c r="BM199" s="19" t="s">
        <v>1786</v>
      </c>
    </row>
    <row r="200" spans="2:65" s="1" customFormat="1" ht="22.5" customHeight="1" x14ac:dyDescent="0.3">
      <c r="B200" s="146"/>
      <c r="C200" s="147">
        <v>67</v>
      </c>
      <c r="D200" s="147" t="s">
        <v>314</v>
      </c>
      <c r="E200" s="148" t="s">
        <v>522</v>
      </c>
      <c r="F200" s="245" t="s">
        <v>523</v>
      </c>
      <c r="G200" s="245"/>
      <c r="H200" s="245"/>
      <c r="I200" s="245"/>
      <c r="J200" s="149" t="s">
        <v>387</v>
      </c>
      <c r="K200" s="194">
        <v>280</v>
      </c>
      <c r="L200" s="246">
        <v>0</v>
      </c>
      <c r="M200" s="246"/>
      <c r="N200" s="246">
        <f t="shared" si="30"/>
        <v>0</v>
      </c>
      <c r="O200" s="246"/>
      <c r="P200" s="246"/>
      <c r="Q200" s="246"/>
      <c r="R200" s="151"/>
      <c r="T200" s="152" t="s">
        <v>5</v>
      </c>
      <c r="U200" s="42" t="s">
        <v>39</v>
      </c>
      <c r="V200" s="153">
        <v>1.0569999999999999</v>
      </c>
      <c r="W200" s="153">
        <f t="shared" si="31"/>
        <v>295.95999999999998</v>
      </c>
      <c r="X200" s="153">
        <v>5.8E-4</v>
      </c>
      <c r="Y200" s="153">
        <f t="shared" si="32"/>
        <v>0.16239999999999999</v>
      </c>
      <c r="Z200" s="153">
        <v>0</v>
      </c>
      <c r="AA200" s="154">
        <f t="shared" si="33"/>
        <v>0</v>
      </c>
      <c r="AR200" s="19" t="s">
        <v>490</v>
      </c>
      <c r="AT200" s="19" t="s">
        <v>314</v>
      </c>
      <c r="AU200" s="19" t="s">
        <v>86</v>
      </c>
      <c r="AY200" s="19" t="s">
        <v>313</v>
      </c>
      <c r="BE200" s="155">
        <f t="shared" si="34"/>
        <v>0</v>
      </c>
      <c r="BF200" s="155">
        <f t="shared" si="35"/>
        <v>0</v>
      </c>
      <c r="BG200" s="155">
        <f t="shared" si="36"/>
        <v>0</v>
      </c>
      <c r="BH200" s="155">
        <f t="shared" si="37"/>
        <v>0</v>
      </c>
      <c r="BI200" s="155">
        <f t="shared" si="38"/>
        <v>0</v>
      </c>
      <c r="BJ200" s="19" t="s">
        <v>81</v>
      </c>
      <c r="BK200" s="155">
        <f t="shared" si="39"/>
        <v>0</v>
      </c>
      <c r="BL200" s="19" t="s">
        <v>490</v>
      </c>
      <c r="BM200" s="19" t="s">
        <v>1787</v>
      </c>
    </row>
    <row r="201" spans="2:65" s="1" customFormat="1" ht="22.5" customHeight="1" x14ac:dyDescent="0.3">
      <c r="B201" s="146"/>
      <c r="C201" s="147">
        <v>68</v>
      </c>
      <c r="D201" s="167" t="s">
        <v>435</v>
      </c>
      <c r="E201" s="168" t="s">
        <v>525</v>
      </c>
      <c r="F201" s="284" t="s">
        <v>526</v>
      </c>
      <c r="G201" s="284"/>
      <c r="H201" s="284"/>
      <c r="I201" s="284"/>
      <c r="J201" s="169" t="s">
        <v>396</v>
      </c>
      <c r="K201" s="195">
        <v>4800</v>
      </c>
      <c r="L201" s="285">
        <v>0</v>
      </c>
      <c r="M201" s="285"/>
      <c r="N201" s="285">
        <f t="shared" si="30"/>
        <v>0</v>
      </c>
      <c r="O201" s="246"/>
      <c r="P201" s="246"/>
      <c r="Q201" s="246"/>
      <c r="R201" s="151"/>
      <c r="T201" s="152" t="s">
        <v>5</v>
      </c>
      <c r="U201" s="42" t="s">
        <v>39</v>
      </c>
      <c r="V201" s="153">
        <v>0</v>
      </c>
      <c r="W201" s="153">
        <f t="shared" si="31"/>
        <v>0</v>
      </c>
      <c r="X201" s="153">
        <v>0</v>
      </c>
      <c r="Y201" s="153">
        <f t="shared" si="32"/>
        <v>0</v>
      </c>
      <c r="Z201" s="153">
        <v>0</v>
      </c>
      <c r="AA201" s="154">
        <f t="shared" si="33"/>
        <v>0</v>
      </c>
      <c r="AR201" s="19" t="s">
        <v>514</v>
      </c>
      <c r="AT201" s="19" t="s">
        <v>435</v>
      </c>
      <c r="AU201" s="19" t="s">
        <v>86</v>
      </c>
      <c r="AY201" s="19" t="s">
        <v>313</v>
      </c>
      <c r="BE201" s="155">
        <f t="shared" si="34"/>
        <v>0</v>
      </c>
      <c r="BF201" s="155">
        <f t="shared" si="35"/>
        <v>0</v>
      </c>
      <c r="BG201" s="155">
        <f t="shared" si="36"/>
        <v>0</v>
      </c>
      <c r="BH201" s="155">
        <f t="shared" si="37"/>
        <v>0</v>
      </c>
      <c r="BI201" s="155">
        <f t="shared" si="38"/>
        <v>0</v>
      </c>
      <c r="BJ201" s="19" t="s">
        <v>81</v>
      </c>
      <c r="BK201" s="155">
        <f t="shared" si="39"/>
        <v>0</v>
      </c>
      <c r="BL201" s="19" t="s">
        <v>490</v>
      </c>
      <c r="BM201" s="19" t="s">
        <v>1788</v>
      </c>
    </row>
    <row r="202" spans="2:65" s="1" customFormat="1" ht="31.5" customHeight="1" x14ac:dyDescent="0.3">
      <c r="B202" s="146"/>
      <c r="C202" s="147">
        <v>69</v>
      </c>
      <c r="D202" s="147" t="s">
        <v>314</v>
      </c>
      <c r="E202" s="148" t="s">
        <v>528</v>
      </c>
      <c r="F202" s="245" t="s">
        <v>529</v>
      </c>
      <c r="G202" s="245"/>
      <c r="H202" s="245"/>
      <c r="I202" s="245"/>
      <c r="J202" s="149" t="s">
        <v>387</v>
      </c>
      <c r="K202" s="194">
        <v>27.2</v>
      </c>
      <c r="L202" s="246">
        <v>0</v>
      </c>
      <c r="M202" s="246"/>
      <c r="N202" s="246">
        <f t="shared" si="30"/>
        <v>0</v>
      </c>
      <c r="O202" s="246"/>
      <c r="P202" s="246"/>
      <c r="Q202" s="246"/>
      <c r="R202" s="151"/>
      <c r="T202" s="152" t="s">
        <v>5</v>
      </c>
      <c r="U202" s="42" t="s">
        <v>39</v>
      </c>
      <c r="V202" s="153">
        <v>0.66500000000000004</v>
      </c>
      <c r="W202" s="153">
        <f t="shared" si="31"/>
        <v>18.088000000000001</v>
      </c>
      <c r="X202" s="153">
        <v>0</v>
      </c>
      <c r="Y202" s="153">
        <f t="shared" si="32"/>
        <v>0</v>
      </c>
      <c r="Z202" s="153">
        <v>0</v>
      </c>
      <c r="AA202" s="154">
        <f t="shared" si="33"/>
        <v>0</v>
      </c>
      <c r="AR202" s="19" t="s">
        <v>490</v>
      </c>
      <c r="AT202" s="19" t="s">
        <v>314</v>
      </c>
      <c r="AU202" s="19" t="s">
        <v>86</v>
      </c>
      <c r="AY202" s="19" t="s">
        <v>313</v>
      </c>
      <c r="BE202" s="155">
        <f t="shared" si="34"/>
        <v>0</v>
      </c>
      <c r="BF202" s="155">
        <f t="shared" si="35"/>
        <v>0</v>
      </c>
      <c r="BG202" s="155">
        <f t="shared" si="36"/>
        <v>0</v>
      </c>
      <c r="BH202" s="155">
        <f t="shared" si="37"/>
        <v>0</v>
      </c>
      <c r="BI202" s="155">
        <f t="shared" si="38"/>
        <v>0</v>
      </c>
      <c r="BJ202" s="19" t="s">
        <v>81</v>
      </c>
      <c r="BK202" s="155">
        <f t="shared" si="39"/>
        <v>0</v>
      </c>
      <c r="BL202" s="19" t="s">
        <v>490</v>
      </c>
      <c r="BM202" s="19" t="s">
        <v>1789</v>
      </c>
    </row>
    <row r="203" spans="2:65" s="1" customFormat="1" ht="22.5" customHeight="1" x14ac:dyDescent="0.3">
      <c r="B203" s="146"/>
      <c r="C203" s="147">
        <v>70</v>
      </c>
      <c r="D203" s="167" t="s">
        <v>435</v>
      </c>
      <c r="E203" s="168" t="s">
        <v>531</v>
      </c>
      <c r="F203" s="284" t="s">
        <v>532</v>
      </c>
      <c r="G203" s="284"/>
      <c r="H203" s="284"/>
      <c r="I203" s="284"/>
      <c r="J203" s="169" t="s">
        <v>396</v>
      </c>
      <c r="K203" s="195">
        <v>734</v>
      </c>
      <c r="L203" s="285">
        <v>0</v>
      </c>
      <c r="M203" s="285"/>
      <c r="N203" s="285">
        <f t="shared" si="30"/>
        <v>0</v>
      </c>
      <c r="O203" s="246"/>
      <c r="P203" s="246"/>
      <c r="Q203" s="246"/>
      <c r="R203" s="151"/>
      <c r="T203" s="152" t="s">
        <v>5</v>
      </c>
      <c r="U203" s="42" t="s">
        <v>39</v>
      </c>
      <c r="V203" s="153">
        <v>0</v>
      </c>
      <c r="W203" s="153">
        <f t="shared" si="31"/>
        <v>0</v>
      </c>
      <c r="X203" s="153">
        <v>0</v>
      </c>
      <c r="Y203" s="153">
        <f t="shared" si="32"/>
        <v>0</v>
      </c>
      <c r="Z203" s="153">
        <v>0</v>
      </c>
      <c r="AA203" s="154">
        <f t="shared" si="33"/>
        <v>0</v>
      </c>
      <c r="AR203" s="19" t="s">
        <v>514</v>
      </c>
      <c r="AT203" s="19" t="s">
        <v>435</v>
      </c>
      <c r="AU203" s="19" t="s">
        <v>86</v>
      </c>
      <c r="AY203" s="19" t="s">
        <v>313</v>
      </c>
      <c r="BE203" s="155">
        <f t="shared" si="34"/>
        <v>0</v>
      </c>
      <c r="BF203" s="155">
        <f t="shared" si="35"/>
        <v>0</v>
      </c>
      <c r="BG203" s="155">
        <f t="shared" si="36"/>
        <v>0</v>
      </c>
      <c r="BH203" s="155">
        <f t="shared" si="37"/>
        <v>0</v>
      </c>
      <c r="BI203" s="155">
        <f t="shared" si="38"/>
        <v>0</v>
      </c>
      <c r="BJ203" s="19" t="s">
        <v>81</v>
      </c>
      <c r="BK203" s="155">
        <f t="shared" si="39"/>
        <v>0</v>
      </c>
      <c r="BL203" s="19" t="s">
        <v>490</v>
      </c>
      <c r="BM203" s="19" t="s">
        <v>1790</v>
      </c>
    </row>
    <row r="204" spans="2:65" s="1" customFormat="1" ht="31.5" customHeight="1" x14ac:dyDescent="0.3">
      <c r="B204" s="146"/>
      <c r="C204" s="147">
        <v>71</v>
      </c>
      <c r="D204" s="147" t="s">
        <v>314</v>
      </c>
      <c r="E204" s="148" t="s">
        <v>1911</v>
      </c>
      <c r="F204" s="245" t="s">
        <v>1912</v>
      </c>
      <c r="G204" s="245"/>
      <c r="H204" s="245"/>
      <c r="I204" s="245"/>
      <c r="J204" s="149" t="s">
        <v>387</v>
      </c>
      <c r="K204" s="194">
        <v>2.5</v>
      </c>
      <c r="L204" s="246">
        <v>0</v>
      </c>
      <c r="M204" s="246"/>
      <c r="N204" s="246">
        <f t="shared" ref="N204" si="70">ROUND(L204*K204,2)</f>
        <v>0</v>
      </c>
      <c r="O204" s="246"/>
      <c r="P204" s="246"/>
      <c r="Q204" s="246"/>
      <c r="R204" s="151"/>
      <c r="T204" s="152" t="s">
        <v>5</v>
      </c>
      <c r="U204" s="42" t="s">
        <v>39</v>
      </c>
      <c r="V204" s="153">
        <v>0.66500000000000004</v>
      </c>
      <c r="W204" s="153">
        <f t="shared" ref="W204" si="71">V204*K204</f>
        <v>1.6625000000000001</v>
      </c>
      <c r="X204" s="153">
        <v>0</v>
      </c>
      <c r="Y204" s="153">
        <f t="shared" ref="Y204" si="72">X204*K204</f>
        <v>0</v>
      </c>
      <c r="Z204" s="153">
        <v>0</v>
      </c>
      <c r="AA204" s="154">
        <f t="shared" ref="AA204" si="73">Z204*K204</f>
        <v>0</v>
      </c>
      <c r="AR204" s="19" t="s">
        <v>490</v>
      </c>
      <c r="AT204" s="19" t="s">
        <v>314</v>
      </c>
      <c r="AU204" s="19" t="s">
        <v>86</v>
      </c>
      <c r="AY204" s="19" t="s">
        <v>313</v>
      </c>
      <c r="BE204" s="155">
        <f t="shared" ref="BE204" si="74">IF(U204="základní",N204,0)</f>
        <v>0</v>
      </c>
      <c r="BF204" s="155">
        <f t="shared" ref="BF204" si="75">IF(U204="snížená",N204,0)</f>
        <v>0</v>
      </c>
      <c r="BG204" s="155">
        <f t="shared" ref="BG204" si="76">IF(U204="zákl. přenesená",N204,0)</f>
        <v>0</v>
      </c>
      <c r="BH204" s="155">
        <f t="shared" ref="BH204" si="77">IF(U204="sníž. přenesená",N204,0)</f>
        <v>0</v>
      </c>
      <c r="BI204" s="155">
        <f t="shared" ref="BI204" si="78">IF(U204="nulová",N204,0)</f>
        <v>0</v>
      </c>
      <c r="BJ204" s="19" t="s">
        <v>81</v>
      </c>
      <c r="BK204" s="155">
        <f t="shared" ref="BK204" si="79">ROUND(L204*K204,2)</f>
        <v>0</v>
      </c>
      <c r="BL204" s="19" t="s">
        <v>490</v>
      </c>
      <c r="BM204" s="19" t="s">
        <v>1789</v>
      </c>
    </row>
    <row r="205" spans="2:65" s="1" customFormat="1" ht="22.5" customHeight="1" x14ac:dyDescent="0.3">
      <c r="B205" s="146"/>
      <c r="C205" s="147">
        <v>72</v>
      </c>
      <c r="D205" s="147" t="s">
        <v>314</v>
      </c>
      <c r="E205" s="148" t="s">
        <v>534</v>
      </c>
      <c r="F205" s="245" t="s">
        <v>535</v>
      </c>
      <c r="G205" s="245"/>
      <c r="H205" s="245"/>
      <c r="I205" s="245"/>
      <c r="J205" s="149" t="s">
        <v>511</v>
      </c>
      <c r="K205" s="150">
        <v>32</v>
      </c>
      <c r="L205" s="246">
        <v>0</v>
      </c>
      <c r="M205" s="246"/>
      <c r="N205" s="246">
        <f t="shared" si="30"/>
        <v>0</v>
      </c>
      <c r="O205" s="246"/>
      <c r="P205" s="246"/>
      <c r="Q205" s="246"/>
      <c r="R205" s="151"/>
      <c r="T205" s="152" t="s">
        <v>5</v>
      </c>
      <c r="U205" s="42" t="s">
        <v>39</v>
      </c>
      <c r="V205" s="153">
        <v>0.47699999999999998</v>
      </c>
      <c r="W205" s="153">
        <f t="shared" si="31"/>
        <v>15.263999999999999</v>
      </c>
      <c r="X205" s="153">
        <v>0</v>
      </c>
      <c r="Y205" s="153">
        <f t="shared" si="32"/>
        <v>0</v>
      </c>
      <c r="Z205" s="153">
        <v>0</v>
      </c>
      <c r="AA205" s="154">
        <f t="shared" si="33"/>
        <v>0</v>
      </c>
      <c r="AR205" s="19" t="s">
        <v>490</v>
      </c>
      <c r="AT205" s="19" t="s">
        <v>314</v>
      </c>
      <c r="AU205" s="19" t="s">
        <v>86</v>
      </c>
      <c r="AY205" s="19" t="s">
        <v>313</v>
      </c>
      <c r="BE205" s="155">
        <f t="shared" si="34"/>
        <v>0</v>
      </c>
      <c r="BF205" s="155">
        <f t="shared" si="35"/>
        <v>0</v>
      </c>
      <c r="BG205" s="155">
        <f t="shared" si="36"/>
        <v>0</v>
      </c>
      <c r="BH205" s="155">
        <f t="shared" si="37"/>
        <v>0</v>
      </c>
      <c r="BI205" s="155">
        <f t="shared" si="38"/>
        <v>0</v>
      </c>
      <c r="BJ205" s="19" t="s">
        <v>81</v>
      </c>
      <c r="BK205" s="155">
        <f t="shared" si="39"/>
        <v>0</v>
      </c>
      <c r="BL205" s="19" t="s">
        <v>490</v>
      </c>
      <c r="BM205" s="19" t="s">
        <v>1791</v>
      </c>
    </row>
    <row r="206" spans="2:65" s="1" customFormat="1" ht="31.5" customHeight="1" x14ac:dyDescent="0.3">
      <c r="B206" s="146"/>
      <c r="C206" s="147">
        <v>73</v>
      </c>
      <c r="D206" s="167" t="s">
        <v>435</v>
      </c>
      <c r="E206" s="168" t="s">
        <v>537</v>
      </c>
      <c r="F206" s="284" t="s">
        <v>1699</v>
      </c>
      <c r="G206" s="284"/>
      <c r="H206" s="284"/>
      <c r="I206" s="284"/>
      <c r="J206" s="169" t="s">
        <v>511</v>
      </c>
      <c r="K206" s="170">
        <v>32</v>
      </c>
      <c r="L206" s="285">
        <v>0</v>
      </c>
      <c r="M206" s="285"/>
      <c r="N206" s="285">
        <f t="shared" si="30"/>
        <v>0</v>
      </c>
      <c r="O206" s="246"/>
      <c r="P206" s="246"/>
      <c r="Q206" s="246"/>
      <c r="R206" s="151"/>
      <c r="T206" s="152" t="s">
        <v>5</v>
      </c>
      <c r="U206" s="42" t="s">
        <v>39</v>
      </c>
      <c r="V206" s="153">
        <v>0</v>
      </c>
      <c r="W206" s="153">
        <f t="shared" si="31"/>
        <v>0</v>
      </c>
      <c r="X206" s="153">
        <v>0</v>
      </c>
      <c r="Y206" s="153">
        <f t="shared" si="32"/>
        <v>0</v>
      </c>
      <c r="Z206" s="153">
        <v>0</v>
      </c>
      <c r="AA206" s="154">
        <f t="shared" si="33"/>
        <v>0</v>
      </c>
      <c r="AR206" s="19" t="s">
        <v>514</v>
      </c>
      <c r="AT206" s="19" t="s">
        <v>435</v>
      </c>
      <c r="AU206" s="19" t="s">
        <v>86</v>
      </c>
      <c r="AY206" s="19" t="s">
        <v>313</v>
      </c>
      <c r="BE206" s="155">
        <f t="shared" si="34"/>
        <v>0</v>
      </c>
      <c r="BF206" s="155">
        <f t="shared" si="35"/>
        <v>0</v>
      </c>
      <c r="BG206" s="155">
        <f t="shared" si="36"/>
        <v>0</v>
      </c>
      <c r="BH206" s="155">
        <f t="shared" si="37"/>
        <v>0</v>
      </c>
      <c r="BI206" s="155">
        <f t="shared" si="38"/>
        <v>0</v>
      </c>
      <c r="BJ206" s="19" t="s">
        <v>81</v>
      </c>
      <c r="BK206" s="155">
        <f t="shared" si="39"/>
        <v>0</v>
      </c>
      <c r="BL206" s="19" t="s">
        <v>490</v>
      </c>
      <c r="BM206" s="19" t="s">
        <v>1792</v>
      </c>
    </row>
    <row r="207" spans="2:65" s="1" customFormat="1" ht="22.5" customHeight="1" x14ac:dyDescent="0.3">
      <c r="B207" s="146"/>
      <c r="C207" s="147">
        <v>74</v>
      </c>
      <c r="D207" s="147" t="s">
        <v>314</v>
      </c>
      <c r="E207" s="148" t="s">
        <v>1920</v>
      </c>
      <c r="F207" s="283" t="s">
        <v>1921</v>
      </c>
      <c r="G207" s="283"/>
      <c r="H207" s="283"/>
      <c r="I207" s="283"/>
      <c r="J207" s="199" t="s">
        <v>317</v>
      </c>
      <c r="K207" s="194">
        <v>1</v>
      </c>
      <c r="L207" s="246">
        <v>0</v>
      </c>
      <c r="M207" s="246"/>
      <c r="N207" s="246">
        <f t="shared" si="30"/>
        <v>0</v>
      </c>
      <c r="O207" s="246"/>
      <c r="P207" s="246"/>
      <c r="Q207" s="246"/>
      <c r="R207" s="151"/>
      <c r="T207" s="152" t="s">
        <v>5</v>
      </c>
      <c r="U207" s="42" t="s">
        <v>39</v>
      </c>
      <c r="V207" s="153">
        <v>0.47699999999999998</v>
      </c>
      <c r="W207" s="153">
        <f t="shared" si="31"/>
        <v>0.47699999999999998</v>
      </c>
      <c r="X207" s="153">
        <v>0</v>
      </c>
      <c r="Y207" s="153">
        <f t="shared" si="32"/>
        <v>0</v>
      </c>
      <c r="Z207" s="153">
        <v>0</v>
      </c>
      <c r="AA207" s="154">
        <f t="shared" si="33"/>
        <v>0</v>
      </c>
      <c r="AR207" s="19" t="s">
        <v>490</v>
      </c>
      <c r="AT207" s="19" t="s">
        <v>314</v>
      </c>
      <c r="AU207" s="19" t="s">
        <v>86</v>
      </c>
      <c r="AY207" s="19" t="s">
        <v>313</v>
      </c>
      <c r="BE207" s="155">
        <f t="shared" si="34"/>
        <v>0</v>
      </c>
      <c r="BF207" s="155">
        <f t="shared" si="35"/>
        <v>0</v>
      </c>
      <c r="BG207" s="155">
        <f t="shared" si="36"/>
        <v>0</v>
      </c>
      <c r="BH207" s="155">
        <f t="shared" si="37"/>
        <v>0</v>
      </c>
      <c r="BI207" s="155">
        <f t="shared" si="38"/>
        <v>0</v>
      </c>
      <c r="BJ207" s="19" t="s">
        <v>81</v>
      </c>
      <c r="BK207" s="155">
        <f t="shared" si="39"/>
        <v>0</v>
      </c>
      <c r="BL207" s="19" t="s">
        <v>490</v>
      </c>
      <c r="BM207" s="19" t="s">
        <v>1791</v>
      </c>
    </row>
    <row r="208" spans="2:65" s="1" customFormat="1" ht="22.5" customHeight="1" x14ac:dyDescent="0.3">
      <c r="B208" s="146"/>
      <c r="C208" s="147">
        <v>75</v>
      </c>
      <c r="D208" s="147" t="s">
        <v>314</v>
      </c>
      <c r="E208" s="148" t="s">
        <v>1913</v>
      </c>
      <c r="F208" s="283" t="s">
        <v>1914</v>
      </c>
      <c r="G208" s="283"/>
      <c r="H208" s="283"/>
      <c r="I208" s="283"/>
      <c r="J208" s="199" t="s">
        <v>387</v>
      </c>
      <c r="K208" s="194">
        <v>20</v>
      </c>
      <c r="L208" s="246">
        <v>0</v>
      </c>
      <c r="M208" s="246"/>
      <c r="N208" s="246">
        <f t="shared" ref="N208" si="80">ROUND(L208*K208,2)</f>
        <v>0</v>
      </c>
      <c r="O208" s="246"/>
      <c r="P208" s="246"/>
      <c r="Q208" s="246"/>
      <c r="R208" s="151"/>
      <c r="T208" s="152" t="s">
        <v>5</v>
      </c>
      <c r="U208" s="42" t="s">
        <v>39</v>
      </c>
      <c r="V208" s="153">
        <v>0.47699999999999998</v>
      </c>
      <c r="W208" s="153">
        <f t="shared" ref="W208" si="81">V208*K208</f>
        <v>9.5399999999999991</v>
      </c>
      <c r="X208" s="153">
        <v>0</v>
      </c>
      <c r="Y208" s="153">
        <f t="shared" ref="Y208" si="82">X208*K208</f>
        <v>0</v>
      </c>
      <c r="Z208" s="153">
        <v>0</v>
      </c>
      <c r="AA208" s="154">
        <f t="shared" ref="AA208" si="83">Z208*K208</f>
        <v>0</v>
      </c>
      <c r="AR208" s="19" t="s">
        <v>490</v>
      </c>
      <c r="AT208" s="19" t="s">
        <v>314</v>
      </c>
      <c r="AU208" s="19" t="s">
        <v>86</v>
      </c>
      <c r="AY208" s="19" t="s">
        <v>313</v>
      </c>
      <c r="BE208" s="155">
        <f t="shared" ref="BE208" si="84">IF(U208="základní",N208,0)</f>
        <v>0</v>
      </c>
      <c r="BF208" s="155">
        <f t="shared" ref="BF208" si="85">IF(U208="snížená",N208,0)</f>
        <v>0</v>
      </c>
      <c r="BG208" s="155">
        <f t="shared" ref="BG208" si="86">IF(U208="zákl. přenesená",N208,0)</f>
        <v>0</v>
      </c>
      <c r="BH208" s="155">
        <f t="shared" ref="BH208" si="87">IF(U208="sníž. přenesená",N208,0)</f>
        <v>0</v>
      </c>
      <c r="BI208" s="155">
        <f t="shared" ref="BI208" si="88">IF(U208="nulová",N208,0)</f>
        <v>0</v>
      </c>
      <c r="BJ208" s="19" t="s">
        <v>81</v>
      </c>
      <c r="BK208" s="155">
        <f t="shared" ref="BK208" si="89">ROUND(L208*K208,2)</f>
        <v>0</v>
      </c>
      <c r="BL208" s="19" t="s">
        <v>490</v>
      </c>
      <c r="BM208" s="19" t="s">
        <v>1791</v>
      </c>
    </row>
    <row r="209" spans="2:65" s="1" customFormat="1" ht="28.5" customHeight="1" x14ac:dyDescent="0.3">
      <c r="B209" s="146"/>
      <c r="C209" s="147">
        <v>76</v>
      </c>
      <c r="D209" s="147" t="s">
        <v>314</v>
      </c>
      <c r="E209" s="148" t="s">
        <v>1915</v>
      </c>
      <c r="F209" s="283" t="s">
        <v>1916</v>
      </c>
      <c r="G209" s="283"/>
      <c r="H209" s="283"/>
      <c r="I209" s="283"/>
      <c r="J209" s="199" t="s">
        <v>387</v>
      </c>
      <c r="K209" s="194">
        <v>20</v>
      </c>
      <c r="L209" s="246">
        <v>0</v>
      </c>
      <c r="M209" s="246"/>
      <c r="N209" s="246">
        <f t="shared" ref="N209" si="90">ROUND(L209*K209,2)</f>
        <v>0</v>
      </c>
      <c r="O209" s="246"/>
      <c r="P209" s="246"/>
      <c r="Q209" s="246"/>
      <c r="R209" s="151"/>
      <c r="T209" s="152" t="s">
        <v>5</v>
      </c>
      <c r="U209" s="42" t="s">
        <v>39</v>
      </c>
      <c r="V209" s="153">
        <v>0.47699999999999998</v>
      </c>
      <c r="W209" s="153">
        <f t="shared" ref="W209" si="91">V209*K209</f>
        <v>9.5399999999999991</v>
      </c>
      <c r="X209" s="153">
        <v>0</v>
      </c>
      <c r="Y209" s="153">
        <f t="shared" ref="Y209" si="92">X209*K209</f>
        <v>0</v>
      </c>
      <c r="Z209" s="153">
        <v>0</v>
      </c>
      <c r="AA209" s="154">
        <f t="shared" ref="AA209" si="93">Z209*K209</f>
        <v>0</v>
      </c>
      <c r="AR209" s="19" t="s">
        <v>490</v>
      </c>
      <c r="AT209" s="19" t="s">
        <v>314</v>
      </c>
      <c r="AU209" s="19" t="s">
        <v>86</v>
      </c>
      <c r="AY209" s="19" t="s">
        <v>313</v>
      </c>
      <c r="BE209" s="155">
        <f t="shared" ref="BE209" si="94">IF(U209="základní",N209,0)</f>
        <v>0</v>
      </c>
      <c r="BF209" s="155">
        <f t="shared" ref="BF209" si="95">IF(U209="snížená",N209,0)</f>
        <v>0</v>
      </c>
      <c r="BG209" s="155">
        <f t="shared" ref="BG209" si="96">IF(U209="zákl. přenesená",N209,0)</f>
        <v>0</v>
      </c>
      <c r="BH209" s="155">
        <f t="shared" ref="BH209" si="97">IF(U209="sníž. přenesená",N209,0)</f>
        <v>0</v>
      </c>
      <c r="BI209" s="155">
        <f t="shared" ref="BI209" si="98">IF(U209="nulová",N209,0)</f>
        <v>0</v>
      </c>
      <c r="BJ209" s="19" t="s">
        <v>81</v>
      </c>
      <c r="BK209" s="155">
        <f t="shared" ref="BK209" si="99">ROUND(L209*K209,2)</f>
        <v>0</v>
      </c>
      <c r="BL209" s="19" t="s">
        <v>490</v>
      </c>
      <c r="BM209" s="19" t="s">
        <v>1791</v>
      </c>
    </row>
    <row r="210" spans="2:65" s="1" customFormat="1" ht="31.5" customHeight="1" x14ac:dyDescent="0.3">
      <c r="B210" s="146"/>
      <c r="C210" s="147">
        <v>77</v>
      </c>
      <c r="D210" s="147" t="s">
        <v>314</v>
      </c>
      <c r="E210" s="148" t="s">
        <v>540</v>
      </c>
      <c r="F210" s="283" t="s">
        <v>1793</v>
      </c>
      <c r="G210" s="283"/>
      <c r="H210" s="283"/>
      <c r="I210" s="283"/>
      <c r="J210" s="199" t="s">
        <v>396</v>
      </c>
      <c r="K210" s="194">
        <v>100</v>
      </c>
      <c r="L210" s="246">
        <v>0</v>
      </c>
      <c r="M210" s="246"/>
      <c r="N210" s="246">
        <f t="shared" si="30"/>
        <v>0</v>
      </c>
      <c r="O210" s="246"/>
      <c r="P210" s="246"/>
      <c r="Q210" s="246"/>
      <c r="R210" s="151"/>
      <c r="T210" s="152" t="s">
        <v>5</v>
      </c>
      <c r="U210" s="42" t="s">
        <v>39</v>
      </c>
      <c r="V210" s="153">
        <v>0.86099999999999999</v>
      </c>
      <c r="W210" s="153">
        <f t="shared" si="31"/>
        <v>86.1</v>
      </c>
      <c r="X210" s="153">
        <v>0</v>
      </c>
      <c r="Y210" s="153">
        <f t="shared" si="32"/>
        <v>0</v>
      </c>
      <c r="Z210" s="153">
        <v>0</v>
      </c>
      <c r="AA210" s="154">
        <f t="shared" si="33"/>
        <v>0</v>
      </c>
      <c r="AR210" s="19" t="s">
        <v>490</v>
      </c>
      <c r="AT210" s="19" t="s">
        <v>314</v>
      </c>
      <c r="AU210" s="19" t="s">
        <v>86</v>
      </c>
      <c r="AY210" s="19" t="s">
        <v>313</v>
      </c>
      <c r="BE210" s="155">
        <f t="shared" si="34"/>
        <v>0</v>
      </c>
      <c r="BF210" s="155">
        <f t="shared" si="35"/>
        <v>0</v>
      </c>
      <c r="BG210" s="155">
        <f t="shared" si="36"/>
        <v>0</v>
      </c>
      <c r="BH210" s="155">
        <f t="shared" si="37"/>
        <v>0</v>
      </c>
      <c r="BI210" s="155">
        <f t="shared" si="38"/>
        <v>0</v>
      </c>
      <c r="BJ210" s="19" t="s">
        <v>81</v>
      </c>
      <c r="BK210" s="155">
        <f t="shared" si="39"/>
        <v>0</v>
      </c>
      <c r="BL210" s="19" t="s">
        <v>490</v>
      </c>
      <c r="BM210" s="19" t="s">
        <v>1794</v>
      </c>
    </row>
    <row r="211" spans="2:65" s="1" customFormat="1" ht="22.5" customHeight="1" x14ac:dyDescent="0.3">
      <c r="B211" s="146"/>
      <c r="C211" s="147">
        <v>78</v>
      </c>
      <c r="D211" s="147" t="s">
        <v>314</v>
      </c>
      <c r="E211" s="148" t="s">
        <v>543</v>
      </c>
      <c r="F211" s="245" t="s">
        <v>544</v>
      </c>
      <c r="G211" s="245"/>
      <c r="H211" s="245"/>
      <c r="I211" s="245"/>
      <c r="J211" s="149" t="s">
        <v>396</v>
      </c>
      <c r="K211" s="150">
        <v>4895</v>
      </c>
      <c r="L211" s="246">
        <v>0</v>
      </c>
      <c r="M211" s="246"/>
      <c r="N211" s="246">
        <f t="shared" si="30"/>
        <v>0</v>
      </c>
      <c r="O211" s="246"/>
      <c r="P211" s="246"/>
      <c r="Q211" s="246"/>
      <c r="R211" s="151"/>
      <c r="T211" s="152" t="s">
        <v>5</v>
      </c>
      <c r="U211" s="42" t="s">
        <v>39</v>
      </c>
      <c r="V211" s="153">
        <v>0.86099999999999999</v>
      </c>
      <c r="W211" s="153">
        <f t="shared" si="31"/>
        <v>4214.5950000000003</v>
      </c>
      <c r="X211" s="153">
        <v>0</v>
      </c>
      <c r="Y211" s="153">
        <f t="shared" si="32"/>
        <v>0</v>
      </c>
      <c r="Z211" s="153">
        <v>0</v>
      </c>
      <c r="AA211" s="154">
        <f t="shared" si="33"/>
        <v>0</v>
      </c>
      <c r="AR211" s="19" t="s">
        <v>490</v>
      </c>
      <c r="AT211" s="19" t="s">
        <v>314</v>
      </c>
      <c r="AU211" s="19" t="s">
        <v>86</v>
      </c>
      <c r="AY211" s="19" t="s">
        <v>313</v>
      </c>
      <c r="BE211" s="155">
        <f t="shared" si="34"/>
        <v>0</v>
      </c>
      <c r="BF211" s="155">
        <f t="shared" si="35"/>
        <v>0</v>
      </c>
      <c r="BG211" s="155">
        <f t="shared" si="36"/>
        <v>0</v>
      </c>
      <c r="BH211" s="155">
        <f t="shared" si="37"/>
        <v>0</v>
      </c>
      <c r="BI211" s="155">
        <f t="shared" si="38"/>
        <v>0</v>
      </c>
      <c r="BJ211" s="19" t="s">
        <v>81</v>
      </c>
      <c r="BK211" s="155">
        <f t="shared" si="39"/>
        <v>0</v>
      </c>
      <c r="BL211" s="19" t="s">
        <v>490</v>
      </c>
      <c r="BM211" s="19" t="s">
        <v>1795</v>
      </c>
    </row>
    <row r="212" spans="2:65" s="1" customFormat="1" ht="22.5" customHeight="1" x14ac:dyDescent="0.3">
      <c r="B212" s="146"/>
      <c r="C212" s="147">
        <v>79</v>
      </c>
      <c r="D212" s="147" t="s">
        <v>314</v>
      </c>
      <c r="E212" s="148" t="s">
        <v>546</v>
      </c>
      <c r="F212" s="245" t="s">
        <v>1369</v>
      </c>
      <c r="G212" s="245"/>
      <c r="H212" s="245"/>
      <c r="I212" s="245"/>
      <c r="J212" s="149" t="s">
        <v>396</v>
      </c>
      <c r="K212" s="150">
        <v>4895</v>
      </c>
      <c r="L212" s="246">
        <v>0</v>
      </c>
      <c r="M212" s="246"/>
      <c r="N212" s="246">
        <f t="shared" si="30"/>
        <v>0</v>
      </c>
      <c r="O212" s="246"/>
      <c r="P212" s="246"/>
      <c r="Q212" s="246"/>
      <c r="R212" s="151"/>
      <c r="T212" s="152" t="s">
        <v>5</v>
      </c>
      <c r="U212" s="42" t="s">
        <v>39</v>
      </c>
      <c r="V212" s="153">
        <v>1.4999999999999999E-2</v>
      </c>
      <c r="W212" s="153">
        <f t="shared" si="31"/>
        <v>73.424999999999997</v>
      </c>
      <c r="X212" s="153">
        <v>0</v>
      </c>
      <c r="Y212" s="153">
        <f t="shared" si="32"/>
        <v>0</v>
      </c>
      <c r="Z212" s="153">
        <v>0</v>
      </c>
      <c r="AA212" s="154">
        <f t="shared" si="33"/>
        <v>0</v>
      </c>
      <c r="AR212" s="19" t="s">
        <v>490</v>
      </c>
      <c r="AT212" s="19" t="s">
        <v>314</v>
      </c>
      <c r="AU212" s="19" t="s">
        <v>86</v>
      </c>
      <c r="AY212" s="19" t="s">
        <v>313</v>
      </c>
      <c r="BE212" s="155">
        <f t="shared" si="34"/>
        <v>0</v>
      </c>
      <c r="BF212" s="155">
        <f t="shared" si="35"/>
        <v>0</v>
      </c>
      <c r="BG212" s="155">
        <f t="shared" si="36"/>
        <v>0</v>
      </c>
      <c r="BH212" s="155">
        <f t="shared" si="37"/>
        <v>0</v>
      </c>
      <c r="BI212" s="155">
        <f t="shared" si="38"/>
        <v>0</v>
      </c>
      <c r="BJ212" s="19" t="s">
        <v>81</v>
      </c>
      <c r="BK212" s="155">
        <f t="shared" si="39"/>
        <v>0</v>
      </c>
      <c r="BL212" s="19" t="s">
        <v>490</v>
      </c>
      <c r="BM212" s="19" t="s">
        <v>1796</v>
      </c>
    </row>
    <row r="213" spans="2:65" s="1" customFormat="1" ht="31.5" customHeight="1" x14ac:dyDescent="0.3">
      <c r="B213" s="146"/>
      <c r="C213" s="147">
        <v>80</v>
      </c>
      <c r="D213" s="147" t="s">
        <v>314</v>
      </c>
      <c r="E213" s="148" t="s">
        <v>1088</v>
      </c>
      <c r="F213" s="245" t="s">
        <v>1703</v>
      </c>
      <c r="G213" s="245"/>
      <c r="H213" s="245"/>
      <c r="I213" s="245"/>
      <c r="J213" s="149" t="s">
        <v>396</v>
      </c>
      <c r="K213" s="150">
        <v>5000</v>
      </c>
      <c r="L213" s="246">
        <v>0</v>
      </c>
      <c r="M213" s="246"/>
      <c r="N213" s="246">
        <f t="shared" si="30"/>
        <v>0</v>
      </c>
      <c r="O213" s="246"/>
      <c r="P213" s="246"/>
      <c r="Q213" s="246"/>
      <c r="R213" s="151"/>
      <c r="T213" s="152" t="s">
        <v>5</v>
      </c>
      <c r="U213" s="42" t="s">
        <v>39</v>
      </c>
      <c r="V213" s="153">
        <v>1.7999999999999999E-2</v>
      </c>
      <c r="W213" s="153">
        <f t="shared" si="31"/>
        <v>90</v>
      </c>
      <c r="X213" s="153">
        <v>0</v>
      </c>
      <c r="Y213" s="153">
        <f t="shared" si="32"/>
        <v>0</v>
      </c>
      <c r="Z213" s="153">
        <v>0</v>
      </c>
      <c r="AA213" s="154">
        <f t="shared" si="33"/>
        <v>0</v>
      </c>
      <c r="AR213" s="19" t="s">
        <v>490</v>
      </c>
      <c r="AT213" s="19" t="s">
        <v>314</v>
      </c>
      <c r="AU213" s="19" t="s">
        <v>86</v>
      </c>
      <c r="AY213" s="19" t="s">
        <v>313</v>
      </c>
      <c r="BE213" s="155">
        <f t="shared" si="34"/>
        <v>0</v>
      </c>
      <c r="BF213" s="155">
        <f t="shared" si="35"/>
        <v>0</v>
      </c>
      <c r="BG213" s="155">
        <f t="shared" si="36"/>
        <v>0</v>
      </c>
      <c r="BH213" s="155">
        <f t="shared" si="37"/>
        <v>0</v>
      </c>
      <c r="BI213" s="155">
        <f t="shared" si="38"/>
        <v>0</v>
      </c>
      <c r="BJ213" s="19" t="s">
        <v>81</v>
      </c>
      <c r="BK213" s="155">
        <f t="shared" si="39"/>
        <v>0</v>
      </c>
      <c r="BL213" s="19" t="s">
        <v>490</v>
      </c>
      <c r="BM213" s="19" t="s">
        <v>1797</v>
      </c>
    </row>
    <row r="214" spans="2:65" s="1" customFormat="1" ht="22.5" customHeight="1" x14ac:dyDescent="0.3">
      <c r="B214" s="146"/>
      <c r="C214" s="147">
        <v>81</v>
      </c>
      <c r="D214" s="147" t="s">
        <v>314</v>
      </c>
      <c r="E214" s="148" t="s">
        <v>549</v>
      </c>
      <c r="F214" s="245" t="s">
        <v>1902</v>
      </c>
      <c r="G214" s="245"/>
      <c r="H214" s="245"/>
      <c r="I214" s="245"/>
      <c r="J214" s="149" t="s">
        <v>396</v>
      </c>
      <c r="K214" s="150">
        <v>4895</v>
      </c>
      <c r="L214" s="246">
        <v>0</v>
      </c>
      <c r="M214" s="246"/>
      <c r="N214" s="246">
        <f t="shared" si="30"/>
        <v>0</v>
      </c>
      <c r="O214" s="246"/>
      <c r="P214" s="246"/>
      <c r="Q214" s="246"/>
      <c r="R214" s="151"/>
      <c r="T214" s="152" t="s">
        <v>5</v>
      </c>
      <c r="U214" s="42" t="s">
        <v>39</v>
      </c>
      <c r="V214" s="153">
        <v>1.4999999999999999E-2</v>
      </c>
      <c r="W214" s="153">
        <f t="shared" si="31"/>
        <v>73.424999999999997</v>
      </c>
      <c r="X214" s="153">
        <v>0</v>
      </c>
      <c r="Y214" s="153">
        <f t="shared" si="32"/>
        <v>0</v>
      </c>
      <c r="Z214" s="153">
        <v>0</v>
      </c>
      <c r="AA214" s="154">
        <f t="shared" si="33"/>
        <v>0</v>
      </c>
      <c r="AR214" s="19" t="s">
        <v>490</v>
      </c>
      <c r="AT214" s="19" t="s">
        <v>314</v>
      </c>
      <c r="AU214" s="19" t="s">
        <v>86</v>
      </c>
      <c r="AY214" s="19" t="s">
        <v>313</v>
      </c>
      <c r="BE214" s="155">
        <f t="shared" si="34"/>
        <v>0</v>
      </c>
      <c r="BF214" s="155">
        <f t="shared" si="35"/>
        <v>0</v>
      </c>
      <c r="BG214" s="155">
        <f t="shared" si="36"/>
        <v>0</v>
      </c>
      <c r="BH214" s="155">
        <f t="shared" si="37"/>
        <v>0</v>
      </c>
      <c r="BI214" s="155">
        <f t="shared" si="38"/>
        <v>0</v>
      </c>
      <c r="BJ214" s="19" t="s">
        <v>81</v>
      </c>
      <c r="BK214" s="155">
        <f t="shared" si="39"/>
        <v>0</v>
      </c>
      <c r="BL214" s="19" t="s">
        <v>490</v>
      </c>
      <c r="BM214" s="19" t="s">
        <v>1798</v>
      </c>
    </row>
    <row r="215" spans="2:65" s="1" customFormat="1" ht="31.5" customHeight="1" x14ac:dyDescent="0.3">
      <c r="B215" s="146"/>
      <c r="C215" s="147">
        <v>82</v>
      </c>
      <c r="D215" s="147" t="s">
        <v>314</v>
      </c>
      <c r="E215" s="148" t="s">
        <v>552</v>
      </c>
      <c r="F215" s="245" t="s">
        <v>1901</v>
      </c>
      <c r="G215" s="245"/>
      <c r="H215" s="245"/>
      <c r="I215" s="245"/>
      <c r="J215" s="149" t="s">
        <v>396</v>
      </c>
      <c r="K215" s="150">
        <v>4895</v>
      </c>
      <c r="L215" s="246">
        <v>0</v>
      </c>
      <c r="M215" s="246"/>
      <c r="N215" s="246">
        <f t="shared" si="30"/>
        <v>0</v>
      </c>
      <c r="O215" s="246"/>
      <c r="P215" s="246"/>
      <c r="Q215" s="246"/>
      <c r="R215" s="151"/>
      <c r="T215" s="152" t="s">
        <v>5</v>
      </c>
      <c r="U215" s="42" t="s">
        <v>39</v>
      </c>
      <c r="V215" s="153">
        <v>1.4999999999999999E-2</v>
      </c>
      <c r="W215" s="153">
        <f t="shared" si="31"/>
        <v>73.424999999999997</v>
      </c>
      <c r="X215" s="153">
        <v>0</v>
      </c>
      <c r="Y215" s="153">
        <f t="shared" si="32"/>
        <v>0</v>
      </c>
      <c r="Z215" s="153">
        <v>0</v>
      </c>
      <c r="AA215" s="154">
        <f t="shared" si="33"/>
        <v>0</v>
      </c>
      <c r="AR215" s="19" t="s">
        <v>490</v>
      </c>
      <c r="AT215" s="19" t="s">
        <v>314</v>
      </c>
      <c r="AU215" s="19" t="s">
        <v>86</v>
      </c>
      <c r="AY215" s="19" t="s">
        <v>313</v>
      </c>
      <c r="BE215" s="155">
        <f t="shared" si="34"/>
        <v>0</v>
      </c>
      <c r="BF215" s="155">
        <f t="shared" si="35"/>
        <v>0</v>
      </c>
      <c r="BG215" s="155">
        <f t="shared" si="36"/>
        <v>0</v>
      </c>
      <c r="BH215" s="155">
        <f t="shared" si="37"/>
        <v>0</v>
      </c>
      <c r="BI215" s="155">
        <f t="shared" si="38"/>
        <v>0</v>
      </c>
      <c r="BJ215" s="19" t="s">
        <v>81</v>
      </c>
      <c r="BK215" s="155">
        <f t="shared" si="39"/>
        <v>0</v>
      </c>
      <c r="BL215" s="19" t="s">
        <v>490</v>
      </c>
      <c r="BM215" s="19" t="s">
        <v>1799</v>
      </c>
    </row>
    <row r="216" spans="2:65" s="1" customFormat="1" ht="22.5" customHeight="1" x14ac:dyDescent="0.3">
      <c r="B216" s="146"/>
      <c r="C216" s="147">
        <v>83</v>
      </c>
      <c r="D216" s="147" t="s">
        <v>314</v>
      </c>
      <c r="E216" s="148" t="s">
        <v>1093</v>
      </c>
      <c r="F216" s="283" t="s">
        <v>1903</v>
      </c>
      <c r="G216" s="283"/>
      <c r="H216" s="283"/>
      <c r="I216" s="283"/>
      <c r="J216" s="149" t="s">
        <v>511</v>
      </c>
      <c r="K216" s="150">
        <v>468</v>
      </c>
      <c r="L216" s="246">
        <v>0</v>
      </c>
      <c r="M216" s="246"/>
      <c r="N216" s="246">
        <f t="shared" si="30"/>
        <v>0</v>
      </c>
      <c r="O216" s="246"/>
      <c r="P216" s="246"/>
      <c r="Q216" s="246"/>
      <c r="R216" s="151"/>
      <c r="T216" s="152" t="s">
        <v>5</v>
      </c>
      <c r="U216" s="42" t="s">
        <v>39</v>
      </c>
      <c r="V216" s="153">
        <v>1.4999999999999999E-2</v>
      </c>
      <c r="W216" s="153">
        <f t="shared" si="31"/>
        <v>7.02</v>
      </c>
      <c r="X216" s="153">
        <v>0</v>
      </c>
      <c r="Y216" s="153">
        <f t="shared" si="32"/>
        <v>0</v>
      </c>
      <c r="Z216" s="153">
        <v>0</v>
      </c>
      <c r="AA216" s="154">
        <f t="shared" si="33"/>
        <v>0</v>
      </c>
      <c r="AR216" s="19" t="s">
        <v>490</v>
      </c>
      <c r="AT216" s="19" t="s">
        <v>314</v>
      </c>
      <c r="AU216" s="19" t="s">
        <v>86</v>
      </c>
      <c r="AY216" s="19" t="s">
        <v>313</v>
      </c>
      <c r="BE216" s="155">
        <f t="shared" si="34"/>
        <v>0</v>
      </c>
      <c r="BF216" s="155">
        <f t="shared" si="35"/>
        <v>0</v>
      </c>
      <c r="BG216" s="155">
        <f t="shared" si="36"/>
        <v>0</v>
      </c>
      <c r="BH216" s="155">
        <f t="shared" si="37"/>
        <v>0</v>
      </c>
      <c r="BI216" s="155">
        <f t="shared" si="38"/>
        <v>0</v>
      </c>
      <c r="BJ216" s="19" t="s">
        <v>81</v>
      </c>
      <c r="BK216" s="155">
        <f t="shared" si="39"/>
        <v>0</v>
      </c>
      <c r="BL216" s="19" t="s">
        <v>490</v>
      </c>
      <c r="BM216" s="19" t="s">
        <v>1800</v>
      </c>
    </row>
    <row r="217" spans="2:65" s="1" customFormat="1" ht="22.5" customHeight="1" x14ac:dyDescent="0.3">
      <c r="B217" s="146"/>
      <c r="C217" s="147">
        <v>84</v>
      </c>
      <c r="D217" s="147" t="s">
        <v>314</v>
      </c>
      <c r="E217" s="148" t="s">
        <v>557</v>
      </c>
      <c r="F217" s="245" t="s">
        <v>1904</v>
      </c>
      <c r="G217" s="245"/>
      <c r="H217" s="245"/>
      <c r="I217" s="245"/>
      <c r="J217" s="149" t="s">
        <v>511</v>
      </c>
      <c r="K217" s="150">
        <v>10</v>
      </c>
      <c r="L217" s="246">
        <v>0</v>
      </c>
      <c r="M217" s="246"/>
      <c r="N217" s="246">
        <f t="shared" si="30"/>
        <v>0</v>
      </c>
      <c r="O217" s="246"/>
      <c r="P217" s="246"/>
      <c r="Q217" s="246"/>
      <c r="R217" s="151"/>
      <c r="T217" s="152" t="s">
        <v>5</v>
      </c>
      <c r="U217" s="42" t="s">
        <v>39</v>
      </c>
      <c r="V217" s="153">
        <v>1.4999999999999999E-2</v>
      </c>
      <c r="W217" s="153">
        <f t="shared" si="31"/>
        <v>0.15</v>
      </c>
      <c r="X217" s="153">
        <v>0</v>
      </c>
      <c r="Y217" s="153">
        <f t="shared" si="32"/>
        <v>0</v>
      </c>
      <c r="Z217" s="153">
        <v>0</v>
      </c>
      <c r="AA217" s="154">
        <f t="shared" si="33"/>
        <v>0</v>
      </c>
      <c r="AR217" s="19" t="s">
        <v>490</v>
      </c>
      <c r="AT217" s="19" t="s">
        <v>314</v>
      </c>
      <c r="AU217" s="19" t="s">
        <v>86</v>
      </c>
      <c r="AY217" s="19" t="s">
        <v>313</v>
      </c>
      <c r="BE217" s="155">
        <f t="shared" si="34"/>
        <v>0</v>
      </c>
      <c r="BF217" s="155">
        <f t="shared" si="35"/>
        <v>0</v>
      </c>
      <c r="BG217" s="155">
        <f t="shared" si="36"/>
        <v>0</v>
      </c>
      <c r="BH217" s="155">
        <f t="shared" si="37"/>
        <v>0</v>
      </c>
      <c r="BI217" s="155">
        <f t="shared" si="38"/>
        <v>0</v>
      </c>
      <c r="BJ217" s="19" t="s">
        <v>81</v>
      </c>
      <c r="BK217" s="155">
        <f t="shared" si="39"/>
        <v>0</v>
      </c>
      <c r="BL217" s="19" t="s">
        <v>490</v>
      </c>
      <c r="BM217" s="19" t="s">
        <v>1801</v>
      </c>
    </row>
    <row r="218" spans="2:65" s="1" customFormat="1" ht="31.5" customHeight="1" x14ac:dyDescent="0.3">
      <c r="B218" s="146"/>
      <c r="C218" s="147">
        <v>85</v>
      </c>
      <c r="D218" s="147" t="s">
        <v>314</v>
      </c>
      <c r="E218" s="148" t="s">
        <v>559</v>
      </c>
      <c r="F218" s="245" t="s">
        <v>1905</v>
      </c>
      <c r="G218" s="245"/>
      <c r="H218" s="245"/>
      <c r="I218" s="245"/>
      <c r="J218" s="149" t="s">
        <v>317</v>
      </c>
      <c r="K218" s="150">
        <v>2</v>
      </c>
      <c r="L218" s="246">
        <v>0</v>
      </c>
      <c r="M218" s="246"/>
      <c r="N218" s="246">
        <f t="shared" si="30"/>
        <v>0</v>
      </c>
      <c r="O218" s="246"/>
      <c r="P218" s="246"/>
      <c r="Q218" s="246"/>
      <c r="R218" s="151"/>
      <c r="T218" s="152" t="s">
        <v>5</v>
      </c>
      <c r="U218" s="42" t="s">
        <v>39</v>
      </c>
      <c r="V218" s="153">
        <v>1.4999999999999999E-2</v>
      </c>
      <c r="W218" s="153">
        <f t="shared" si="31"/>
        <v>0.03</v>
      </c>
      <c r="X218" s="153">
        <v>0</v>
      </c>
      <c r="Y218" s="153">
        <f t="shared" si="32"/>
        <v>0</v>
      </c>
      <c r="Z218" s="153">
        <v>0</v>
      </c>
      <c r="AA218" s="154">
        <f t="shared" si="33"/>
        <v>0</v>
      </c>
      <c r="AR218" s="19" t="s">
        <v>490</v>
      </c>
      <c r="AT218" s="19" t="s">
        <v>314</v>
      </c>
      <c r="AU218" s="19" t="s">
        <v>86</v>
      </c>
      <c r="AY218" s="19" t="s">
        <v>313</v>
      </c>
      <c r="BE218" s="155">
        <f t="shared" si="34"/>
        <v>0</v>
      </c>
      <c r="BF218" s="155">
        <f t="shared" si="35"/>
        <v>0</v>
      </c>
      <c r="BG218" s="155">
        <f t="shared" si="36"/>
        <v>0</v>
      </c>
      <c r="BH218" s="155">
        <f t="shared" si="37"/>
        <v>0</v>
      </c>
      <c r="BI218" s="155">
        <f t="shared" si="38"/>
        <v>0</v>
      </c>
      <c r="BJ218" s="19" t="s">
        <v>81</v>
      </c>
      <c r="BK218" s="155">
        <f t="shared" si="39"/>
        <v>0</v>
      </c>
      <c r="BL218" s="19" t="s">
        <v>490</v>
      </c>
      <c r="BM218" s="19" t="s">
        <v>1802</v>
      </c>
    </row>
    <row r="219" spans="2:65" s="1" customFormat="1" ht="31.5" customHeight="1" x14ac:dyDescent="0.3">
      <c r="B219" s="146"/>
      <c r="C219" s="147">
        <v>86</v>
      </c>
      <c r="D219" s="147" t="s">
        <v>314</v>
      </c>
      <c r="E219" s="148" t="s">
        <v>561</v>
      </c>
      <c r="F219" s="245" t="s">
        <v>1803</v>
      </c>
      <c r="G219" s="245"/>
      <c r="H219" s="245"/>
      <c r="I219" s="245"/>
      <c r="J219" s="149" t="s">
        <v>396</v>
      </c>
      <c r="K219" s="150">
        <v>4895</v>
      </c>
      <c r="L219" s="246">
        <v>0</v>
      </c>
      <c r="M219" s="246"/>
      <c r="N219" s="246">
        <f t="shared" si="30"/>
        <v>0</v>
      </c>
      <c r="O219" s="246"/>
      <c r="P219" s="246"/>
      <c r="Q219" s="246"/>
      <c r="R219" s="151"/>
      <c r="T219" s="152" t="s">
        <v>5</v>
      </c>
      <c r="U219" s="42" t="s">
        <v>39</v>
      </c>
      <c r="V219" s="153">
        <v>1.4999999999999999E-2</v>
      </c>
      <c r="W219" s="153">
        <f t="shared" si="31"/>
        <v>73.424999999999997</v>
      </c>
      <c r="X219" s="153">
        <v>0</v>
      </c>
      <c r="Y219" s="153">
        <f t="shared" si="32"/>
        <v>0</v>
      </c>
      <c r="Z219" s="153">
        <v>0</v>
      </c>
      <c r="AA219" s="154">
        <f t="shared" si="33"/>
        <v>0</v>
      </c>
      <c r="AR219" s="19" t="s">
        <v>490</v>
      </c>
      <c r="AT219" s="19" t="s">
        <v>314</v>
      </c>
      <c r="AU219" s="19" t="s">
        <v>86</v>
      </c>
      <c r="AY219" s="19" t="s">
        <v>313</v>
      </c>
      <c r="BE219" s="155">
        <f t="shared" si="34"/>
        <v>0</v>
      </c>
      <c r="BF219" s="155">
        <f t="shared" si="35"/>
        <v>0</v>
      </c>
      <c r="BG219" s="155">
        <f t="shared" si="36"/>
        <v>0</v>
      </c>
      <c r="BH219" s="155">
        <f t="shared" si="37"/>
        <v>0</v>
      </c>
      <c r="BI219" s="155">
        <f t="shared" si="38"/>
        <v>0</v>
      </c>
      <c r="BJ219" s="19" t="s">
        <v>81</v>
      </c>
      <c r="BK219" s="155">
        <f t="shared" si="39"/>
        <v>0</v>
      </c>
      <c r="BL219" s="19" t="s">
        <v>490</v>
      </c>
      <c r="BM219" s="19" t="s">
        <v>1804</v>
      </c>
    </row>
    <row r="220" spans="2:65" s="1" customFormat="1" ht="22.5" customHeight="1" x14ac:dyDescent="0.3">
      <c r="B220" s="146"/>
      <c r="C220" s="147">
        <v>87</v>
      </c>
      <c r="D220" s="147" t="s">
        <v>314</v>
      </c>
      <c r="E220" s="148" t="s">
        <v>1100</v>
      </c>
      <c r="F220" s="245" t="s">
        <v>1101</v>
      </c>
      <c r="G220" s="245"/>
      <c r="H220" s="245"/>
      <c r="I220" s="245"/>
      <c r="J220" s="149" t="s">
        <v>317</v>
      </c>
      <c r="K220" s="150">
        <v>1</v>
      </c>
      <c r="L220" s="246">
        <v>0</v>
      </c>
      <c r="M220" s="246"/>
      <c r="N220" s="246">
        <f t="shared" si="30"/>
        <v>0</v>
      </c>
      <c r="O220" s="246"/>
      <c r="P220" s="246"/>
      <c r="Q220" s="246"/>
      <c r="R220" s="151"/>
      <c r="T220" s="152" t="s">
        <v>5</v>
      </c>
      <c r="U220" s="42" t="s">
        <v>39</v>
      </c>
      <c r="V220" s="153">
        <v>1.4999999999999999E-2</v>
      </c>
      <c r="W220" s="153">
        <f t="shared" si="31"/>
        <v>1.4999999999999999E-2</v>
      </c>
      <c r="X220" s="153">
        <v>0</v>
      </c>
      <c r="Y220" s="153">
        <f t="shared" si="32"/>
        <v>0</v>
      </c>
      <c r="Z220" s="153">
        <v>0</v>
      </c>
      <c r="AA220" s="154">
        <f t="shared" si="33"/>
        <v>0</v>
      </c>
      <c r="AR220" s="19" t="s">
        <v>490</v>
      </c>
      <c r="AT220" s="19" t="s">
        <v>314</v>
      </c>
      <c r="AU220" s="19" t="s">
        <v>86</v>
      </c>
      <c r="AY220" s="19" t="s">
        <v>313</v>
      </c>
      <c r="BE220" s="155">
        <f t="shared" si="34"/>
        <v>0</v>
      </c>
      <c r="BF220" s="155">
        <f t="shared" si="35"/>
        <v>0</v>
      </c>
      <c r="BG220" s="155">
        <f t="shared" si="36"/>
        <v>0</v>
      </c>
      <c r="BH220" s="155">
        <f t="shared" si="37"/>
        <v>0</v>
      </c>
      <c r="BI220" s="155">
        <f t="shared" si="38"/>
        <v>0</v>
      </c>
      <c r="BJ220" s="19" t="s">
        <v>81</v>
      </c>
      <c r="BK220" s="155">
        <f t="shared" si="39"/>
        <v>0</v>
      </c>
      <c r="BL220" s="19" t="s">
        <v>490</v>
      </c>
      <c r="BM220" s="19" t="s">
        <v>1805</v>
      </c>
    </row>
    <row r="221" spans="2:65" s="1" customFormat="1" ht="22.5" customHeight="1" x14ac:dyDescent="0.3">
      <c r="B221" s="146"/>
      <c r="C221" s="147">
        <v>88</v>
      </c>
      <c r="D221" s="147" t="s">
        <v>314</v>
      </c>
      <c r="E221" s="148" t="s">
        <v>1715</v>
      </c>
      <c r="F221" s="288" t="s">
        <v>2007</v>
      </c>
      <c r="G221" s="288"/>
      <c r="H221" s="288"/>
      <c r="I221" s="288"/>
      <c r="J221" s="149" t="s">
        <v>353</v>
      </c>
      <c r="K221" s="194">
        <v>47709</v>
      </c>
      <c r="L221" s="246"/>
      <c r="M221" s="246"/>
      <c r="N221" s="246"/>
      <c r="O221" s="246"/>
      <c r="P221" s="246"/>
      <c r="Q221" s="246"/>
      <c r="R221" s="151"/>
      <c r="T221" s="152" t="s">
        <v>5</v>
      </c>
      <c r="U221" s="42" t="s">
        <v>39</v>
      </c>
      <c r="V221" s="153">
        <v>1.4999999999999999E-2</v>
      </c>
      <c r="W221" s="153">
        <f t="shared" si="31"/>
        <v>715.63499999999999</v>
      </c>
      <c r="X221" s="153">
        <v>0</v>
      </c>
      <c r="Y221" s="153">
        <f t="shared" si="32"/>
        <v>0</v>
      </c>
      <c r="Z221" s="153">
        <v>0</v>
      </c>
      <c r="AA221" s="154">
        <f t="shared" si="33"/>
        <v>0</v>
      </c>
      <c r="AR221" s="19" t="s">
        <v>490</v>
      </c>
      <c r="AT221" s="19" t="s">
        <v>314</v>
      </c>
      <c r="AU221" s="19" t="s">
        <v>86</v>
      </c>
      <c r="AY221" s="19" t="s">
        <v>313</v>
      </c>
      <c r="BE221" s="155">
        <f t="shared" si="34"/>
        <v>0</v>
      </c>
      <c r="BF221" s="155">
        <f t="shared" si="35"/>
        <v>0</v>
      </c>
      <c r="BG221" s="155">
        <f t="shared" si="36"/>
        <v>0</v>
      </c>
      <c r="BH221" s="155">
        <f t="shared" si="37"/>
        <v>0</v>
      </c>
      <c r="BI221" s="155">
        <f t="shared" si="38"/>
        <v>0</v>
      </c>
      <c r="BJ221" s="19" t="s">
        <v>81</v>
      </c>
      <c r="BK221" s="155">
        <f t="shared" si="39"/>
        <v>0</v>
      </c>
      <c r="BL221" s="19" t="s">
        <v>490</v>
      </c>
      <c r="BM221" s="19" t="s">
        <v>1806</v>
      </c>
    </row>
    <row r="222" spans="2:65" s="1" customFormat="1" ht="22.5" customHeight="1" x14ac:dyDescent="0.3">
      <c r="B222" s="146"/>
      <c r="C222" s="147">
        <v>89</v>
      </c>
      <c r="D222" s="147" t="s">
        <v>314</v>
      </c>
      <c r="E222" s="148" t="s">
        <v>565</v>
      </c>
      <c r="F222" s="245" t="s">
        <v>566</v>
      </c>
      <c r="G222" s="245"/>
      <c r="H222" s="245"/>
      <c r="I222" s="245"/>
      <c r="J222" s="149" t="s">
        <v>396</v>
      </c>
      <c r="K222" s="150">
        <v>4895</v>
      </c>
      <c r="L222" s="246">
        <v>0</v>
      </c>
      <c r="M222" s="246"/>
      <c r="N222" s="246">
        <f t="shared" si="30"/>
        <v>0</v>
      </c>
      <c r="O222" s="246"/>
      <c r="P222" s="246"/>
      <c r="Q222" s="246"/>
      <c r="R222" s="151"/>
      <c r="T222" s="152" t="s">
        <v>5</v>
      </c>
      <c r="U222" s="42" t="s">
        <v>39</v>
      </c>
      <c r="V222" s="153">
        <v>0</v>
      </c>
      <c r="W222" s="153">
        <f t="shared" si="31"/>
        <v>0</v>
      </c>
      <c r="X222" s="153">
        <v>0</v>
      </c>
      <c r="Y222" s="153">
        <f t="shared" si="32"/>
        <v>0</v>
      </c>
      <c r="Z222" s="153">
        <v>0</v>
      </c>
      <c r="AA222" s="154">
        <f t="shared" si="33"/>
        <v>0</v>
      </c>
      <c r="AR222" s="19" t="s">
        <v>490</v>
      </c>
      <c r="AT222" s="19" t="s">
        <v>314</v>
      </c>
      <c r="AU222" s="19" t="s">
        <v>86</v>
      </c>
      <c r="AY222" s="19" t="s">
        <v>313</v>
      </c>
      <c r="BE222" s="155">
        <f t="shared" si="34"/>
        <v>0</v>
      </c>
      <c r="BF222" s="155">
        <f t="shared" si="35"/>
        <v>0</v>
      </c>
      <c r="BG222" s="155">
        <f t="shared" si="36"/>
        <v>0</v>
      </c>
      <c r="BH222" s="155">
        <f t="shared" si="37"/>
        <v>0</v>
      </c>
      <c r="BI222" s="155">
        <f t="shared" si="38"/>
        <v>0</v>
      </c>
      <c r="BJ222" s="19" t="s">
        <v>81</v>
      </c>
      <c r="BK222" s="155">
        <f t="shared" si="39"/>
        <v>0</v>
      </c>
      <c r="BL222" s="19" t="s">
        <v>490</v>
      </c>
      <c r="BM222" s="19" t="s">
        <v>1807</v>
      </c>
    </row>
    <row r="223" spans="2:65" s="1" customFormat="1" ht="22.5" customHeight="1" x14ac:dyDescent="0.3">
      <c r="B223" s="146"/>
      <c r="C223" s="147">
        <v>90</v>
      </c>
      <c r="D223" s="147" t="s">
        <v>314</v>
      </c>
      <c r="E223" s="198" t="s">
        <v>574</v>
      </c>
      <c r="F223" s="283" t="s">
        <v>1906</v>
      </c>
      <c r="G223" s="283"/>
      <c r="H223" s="283"/>
      <c r="I223" s="283"/>
      <c r="J223" s="199" t="s">
        <v>511</v>
      </c>
      <c r="K223" s="194">
        <v>468</v>
      </c>
      <c r="L223" s="246">
        <v>0</v>
      </c>
      <c r="M223" s="246"/>
      <c r="N223" s="246">
        <f t="shared" si="30"/>
        <v>0</v>
      </c>
      <c r="O223" s="246"/>
      <c r="P223" s="246"/>
      <c r="Q223" s="246"/>
      <c r="R223" s="151"/>
      <c r="T223" s="152" t="s">
        <v>5</v>
      </c>
      <c r="U223" s="42" t="s">
        <v>39</v>
      </c>
      <c r="V223" s="153">
        <v>0</v>
      </c>
      <c r="W223" s="153">
        <f t="shared" si="31"/>
        <v>0</v>
      </c>
      <c r="X223" s="153">
        <v>0</v>
      </c>
      <c r="Y223" s="153">
        <f t="shared" si="32"/>
        <v>0</v>
      </c>
      <c r="Z223" s="153">
        <v>0</v>
      </c>
      <c r="AA223" s="154">
        <f t="shared" si="33"/>
        <v>0</v>
      </c>
      <c r="AR223" s="19" t="s">
        <v>490</v>
      </c>
      <c r="AT223" s="19" t="s">
        <v>314</v>
      </c>
      <c r="AU223" s="19" t="s">
        <v>86</v>
      </c>
      <c r="AY223" s="19" t="s">
        <v>313</v>
      </c>
      <c r="BE223" s="155">
        <f t="shared" si="34"/>
        <v>0</v>
      </c>
      <c r="BF223" s="155">
        <f t="shared" si="35"/>
        <v>0</v>
      </c>
      <c r="BG223" s="155">
        <f t="shared" si="36"/>
        <v>0</v>
      </c>
      <c r="BH223" s="155">
        <f t="shared" si="37"/>
        <v>0</v>
      </c>
      <c r="BI223" s="155">
        <f t="shared" si="38"/>
        <v>0</v>
      </c>
      <c r="BJ223" s="19" t="s">
        <v>81</v>
      </c>
      <c r="BK223" s="155">
        <f t="shared" si="39"/>
        <v>0</v>
      </c>
      <c r="BL223" s="19" t="s">
        <v>490</v>
      </c>
      <c r="BM223" s="19" t="s">
        <v>1808</v>
      </c>
    </row>
    <row r="224" spans="2:65" s="1" customFormat="1" ht="22.5" customHeight="1" x14ac:dyDescent="0.3">
      <c r="B224" s="146"/>
      <c r="C224" s="147">
        <v>91</v>
      </c>
      <c r="D224" s="147" t="s">
        <v>314</v>
      </c>
      <c r="E224" s="198" t="s">
        <v>568</v>
      </c>
      <c r="F224" s="283" t="s">
        <v>1917</v>
      </c>
      <c r="G224" s="283"/>
      <c r="H224" s="283"/>
      <c r="I224" s="283"/>
      <c r="J224" s="199" t="s">
        <v>511</v>
      </c>
      <c r="K224" s="194">
        <v>10</v>
      </c>
      <c r="L224" s="246">
        <v>0</v>
      </c>
      <c r="M224" s="246"/>
      <c r="N224" s="246">
        <f t="shared" ref="N224" si="100">ROUND(L224*K224,2)</f>
        <v>0</v>
      </c>
      <c r="O224" s="246"/>
      <c r="P224" s="246"/>
      <c r="Q224" s="246"/>
      <c r="R224" s="151"/>
      <c r="T224" s="152" t="s">
        <v>5</v>
      </c>
      <c r="U224" s="42" t="s">
        <v>39</v>
      </c>
      <c r="V224" s="153">
        <v>0</v>
      </c>
      <c r="W224" s="153">
        <f t="shared" ref="W224" si="101">V224*K224</f>
        <v>0</v>
      </c>
      <c r="X224" s="153">
        <v>0</v>
      </c>
      <c r="Y224" s="153">
        <f t="shared" ref="Y224" si="102">X224*K224</f>
        <v>0</v>
      </c>
      <c r="Z224" s="153">
        <v>0</v>
      </c>
      <c r="AA224" s="154">
        <f t="shared" ref="AA224" si="103">Z224*K224</f>
        <v>0</v>
      </c>
      <c r="AR224" s="19" t="s">
        <v>490</v>
      </c>
      <c r="AT224" s="19" t="s">
        <v>314</v>
      </c>
      <c r="AU224" s="19" t="s">
        <v>86</v>
      </c>
      <c r="AY224" s="19" t="s">
        <v>313</v>
      </c>
      <c r="BE224" s="155">
        <f t="shared" ref="BE224" si="104">IF(U224="základní",N224,0)</f>
        <v>0</v>
      </c>
      <c r="BF224" s="155">
        <f t="shared" ref="BF224" si="105">IF(U224="snížená",N224,0)</f>
        <v>0</v>
      </c>
      <c r="BG224" s="155">
        <f t="shared" ref="BG224" si="106">IF(U224="zákl. přenesená",N224,0)</f>
        <v>0</v>
      </c>
      <c r="BH224" s="155">
        <f t="shared" ref="BH224" si="107">IF(U224="sníž. přenesená",N224,0)</f>
        <v>0</v>
      </c>
      <c r="BI224" s="155">
        <f t="shared" ref="BI224" si="108">IF(U224="nulová",N224,0)</f>
        <v>0</v>
      </c>
      <c r="BJ224" s="19" t="s">
        <v>81</v>
      </c>
      <c r="BK224" s="155">
        <f t="shared" ref="BK224" si="109">ROUND(L224*K224,2)</f>
        <v>0</v>
      </c>
      <c r="BL224" s="19" t="s">
        <v>490</v>
      </c>
      <c r="BM224" s="19" t="s">
        <v>1808</v>
      </c>
    </row>
    <row r="225" spans="2:65" s="1" customFormat="1" ht="31.5" customHeight="1" x14ac:dyDescent="0.3">
      <c r="B225" s="146"/>
      <c r="C225" s="147">
        <v>92</v>
      </c>
      <c r="D225" s="147" t="s">
        <v>314</v>
      </c>
      <c r="E225" s="148" t="s">
        <v>577</v>
      </c>
      <c r="F225" s="245" t="s">
        <v>578</v>
      </c>
      <c r="G225" s="245"/>
      <c r="H225" s="245"/>
      <c r="I225" s="245"/>
      <c r="J225" s="149" t="s">
        <v>317</v>
      </c>
      <c r="K225" s="150">
        <v>1</v>
      </c>
      <c r="L225" s="246">
        <v>0</v>
      </c>
      <c r="M225" s="246"/>
      <c r="N225" s="246">
        <f t="shared" si="30"/>
        <v>0</v>
      </c>
      <c r="O225" s="246"/>
      <c r="P225" s="246"/>
      <c r="Q225" s="246"/>
      <c r="R225" s="151"/>
      <c r="T225" s="152" t="s">
        <v>5</v>
      </c>
      <c r="U225" s="42" t="s">
        <v>39</v>
      </c>
      <c r="V225" s="153">
        <v>0</v>
      </c>
      <c r="W225" s="153">
        <f t="shared" si="31"/>
        <v>0</v>
      </c>
      <c r="X225" s="153">
        <v>0</v>
      </c>
      <c r="Y225" s="153">
        <f t="shared" si="32"/>
        <v>0</v>
      </c>
      <c r="Z225" s="153">
        <v>0</v>
      </c>
      <c r="AA225" s="154">
        <f t="shared" si="33"/>
        <v>0</v>
      </c>
      <c r="AR225" s="19" t="s">
        <v>579</v>
      </c>
      <c r="AT225" s="19" t="s">
        <v>314</v>
      </c>
      <c r="AU225" s="19" t="s">
        <v>86</v>
      </c>
      <c r="AY225" s="19" t="s">
        <v>313</v>
      </c>
      <c r="BE225" s="155">
        <f t="shared" si="34"/>
        <v>0</v>
      </c>
      <c r="BF225" s="155">
        <f t="shared" si="35"/>
        <v>0</v>
      </c>
      <c r="BG225" s="155">
        <f t="shared" si="36"/>
        <v>0</v>
      </c>
      <c r="BH225" s="155">
        <f t="shared" si="37"/>
        <v>0</v>
      </c>
      <c r="BI225" s="155">
        <f t="shared" si="38"/>
        <v>0</v>
      </c>
      <c r="BJ225" s="19" t="s">
        <v>81</v>
      </c>
      <c r="BK225" s="155">
        <f t="shared" si="39"/>
        <v>0</v>
      </c>
      <c r="BL225" s="19" t="s">
        <v>579</v>
      </c>
      <c r="BM225" s="19" t="s">
        <v>1809</v>
      </c>
    </row>
    <row r="226" spans="2:65" s="1" customFormat="1" ht="22.5" customHeight="1" x14ac:dyDescent="0.3">
      <c r="B226" s="146"/>
      <c r="C226" s="147">
        <v>93</v>
      </c>
      <c r="D226" s="147" t="s">
        <v>314</v>
      </c>
      <c r="E226" s="148" t="s">
        <v>587</v>
      </c>
      <c r="F226" s="245" t="s">
        <v>588</v>
      </c>
      <c r="G226" s="245"/>
      <c r="H226" s="245"/>
      <c r="I226" s="245"/>
      <c r="J226" s="149" t="s">
        <v>317</v>
      </c>
      <c r="K226" s="150">
        <v>1</v>
      </c>
      <c r="L226" s="246">
        <v>0</v>
      </c>
      <c r="M226" s="246"/>
      <c r="N226" s="246">
        <f t="shared" si="30"/>
        <v>0</v>
      </c>
      <c r="O226" s="246"/>
      <c r="P226" s="246"/>
      <c r="Q226" s="246"/>
      <c r="R226" s="151"/>
      <c r="T226" s="152" t="s">
        <v>5</v>
      </c>
      <c r="U226" s="42" t="s">
        <v>39</v>
      </c>
      <c r="V226" s="153">
        <v>0</v>
      </c>
      <c r="W226" s="153">
        <f t="shared" si="31"/>
        <v>0</v>
      </c>
      <c r="X226" s="153">
        <v>0</v>
      </c>
      <c r="Y226" s="153">
        <f t="shared" si="32"/>
        <v>0</v>
      </c>
      <c r="Z226" s="153">
        <v>0</v>
      </c>
      <c r="AA226" s="154">
        <f t="shared" si="33"/>
        <v>0</v>
      </c>
      <c r="AR226" s="19" t="s">
        <v>579</v>
      </c>
      <c r="AT226" s="19" t="s">
        <v>314</v>
      </c>
      <c r="AU226" s="19" t="s">
        <v>86</v>
      </c>
      <c r="AY226" s="19" t="s">
        <v>313</v>
      </c>
      <c r="BE226" s="155">
        <f t="shared" si="34"/>
        <v>0</v>
      </c>
      <c r="BF226" s="155">
        <f t="shared" si="35"/>
        <v>0</v>
      </c>
      <c r="BG226" s="155">
        <f t="shared" si="36"/>
        <v>0</v>
      </c>
      <c r="BH226" s="155">
        <f t="shared" si="37"/>
        <v>0</v>
      </c>
      <c r="BI226" s="155">
        <f t="shared" si="38"/>
        <v>0</v>
      </c>
      <c r="BJ226" s="19" t="s">
        <v>81</v>
      </c>
      <c r="BK226" s="155">
        <f t="shared" si="39"/>
        <v>0</v>
      </c>
      <c r="BL226" s="19" t="s">
        <v>579</v>
      </c>
      <c r="BM226" s="19" t="s">
        <v>1810</v>
      </c>
    </row>
    <row r="227" spans="2:65" s="1" customFormat="1" ht="22.5" customHeight="1" x14ac:dyDescent="0.3">
      <c r="B227" s="146"/>
      <c r="C227" s="147">
        <v>94</v>
      </c>
      <c r="D227" s="147" t="s">
        <v>314</v>
      </c>
      <c r="E227" s="148" t="s">
        <v>590</v>
      </c>
      <c r="F227" s="245" t="s">
        <v>591</v>
      </c>
      <c r="G227" s="245"/>
      <c r="H227" s="245"/>
      <c r="I227" s="245"/>
      <c r="J227" s="149" t="s">
        <v>317</v>
      </c>
      <c r="K227" s="150">
        <v>1</v>
      </c>
      <c r="L227" s="246">
        <v>0</v>
      </c>
      <c r="M227" s="246"/>
      <c r="N227" s="246">
        <f t="shared" si="30"/>
        <v>0</v>
      </c>
      <c r="O227" s="246"/>
      <c r="P227" s="246"/>
      <c r="Q227" s="246"/>
      <c r="R227" s="151"/>
      <c r="T227" s="152" t="s">
        <v>5</v>
      </c>
      <c r="U227" s="42" t="s">
        <v>39</v>
      </c>
      <c r="V227" s="153">
        <v>0</v>
      </c>
      <c r="W227" s="153">
        <f t="shared" si="31"/>
        <v>0</v>
      </c>
      <c r="X227" s="153">
        <v>0</v>
      </c>
      <c r="Y227" s="153">
        <f t="shared" si="32"/>
        <v>0</v>
      </c>
      <c r="Z227" s="153">
        <v>0</v>
      </c>
      <c r="AA227" s="154">
        <f t="shared" si="33"/>
        <v>0</v>
      </c>
      <c r="AR227" s="19" t="s">
        <v>579</v>
      </c>
      <c r="AT227" s="19" t="s">
        <v>314</v>
      </c>
      <c r="AU227" s="19" t="s">
        <v>86</v>
      </c>
      <c r="AY227" s="19" t="s">
        <v>313</v>
      </c>
      <c r="BE227" s="155">
        <f t="shared" si="34"/>
        <v>0</v>
      </c>
      <c r="BF227" s="155">
        <f t="shared" si="35"/>
        <v>0</v>
      </c>
      <c r="BG227" s="155">
        <f t="shared" si="36"/>
        <v>0</v>
      </c>
      <c r="BH227" s="155">
        <f t="shared" si="37"/>
        <v>0</v>
      </c>
      <c r="BI227" s="155">
        <f t="shared" si="38"/>
        <v>0</v>
      </c>
      <c r="BJ227" s="19" t="s">
        <v>81</v>
      </c>
      <c r="BK227" s="155">
        <f t="shared" si="39"/>
        <v>0</v>
      </c>
      <c r="BL227" s="19" t="s">
        <v>579</v>
      </c>
      <c r="BM227" s="19" t="s">
        <v>1811</v>
      </c>
    </row>
    <row r="228" spans="2:65" s="1" customFormat="1" ht="22.5" customHeight="1" x14ac:dyDescent="0.3">
      <c r="B228" s="146"/>
      <c r="C228" s="147">
        <v>95</v>
      </c>
      <c r="D228" s="147" t="s">
        <v>314</v>
      </c>
      <c r="E228" s="148" t="s">
        <v>593</v>
      </c>
      <c r="F228" s="245" t="s">
        <v>594</v>
      </c>
      <c r="G228" s="245"/>
      <c r="H228" s="245"/>
      <c r="I228" s="245"/>
      <c r="J228" s="149" t="s">
        <v>317</v>
      </c>
      <c r="K228" s="150">
        <v>1</v>
      </c>
      <c r="L228" s="246">
        <v>0</v>
      </c>
      <c r="M228" s="246"/>
      <c r="N228" s="246">
        <f t="shared" si="30"/>
        <v>0</v>
      </c>
      <c r="O228" s="246"/>
      <c r="P228" s="246"/>
      <c r="Q228" s="246"/>
      <c r="R228" s="151"/>
      <c r="T228" s="152" t="s">
        <v>5</v>
      </c>
      <c r="U228" s="156" t="s">
        <v>39</v>
      </c>
      <c r="V228" s="157">
        <v>0</v>
      </c>
      <c r="W228" s="157">
        <f t="shared" si="31"/>
        <v>0</v>
      </c>
      <c r="X228" s="157">
        <v>0</v>
      </c>
      <c r="Y228" s="157">
        <f t="shared" si="32"/>
        <v>0</v>
      </c>
      <c r="Z228" s="157">
        <v>0</v>
      </c>
      <c r="AA228" s="158">
        <f t="shared" si="33"/>
        <v>0</v>
      </c>
      <c r="AR228" s="19" t="s">
        <v>579</v>
      </c>
      <c r="AT228" s="19" t="s">
        <v>314</v>
      </c>
      <c r="AU228" s="19" t="s">
        <v>86</v>
      </c>
      <c r="AY228" s="19" t="s">
        <v>313</v>
      </c>
      <c r="BE228" s="155">
        <f t="shared" si="34"/>
        <v>0</v>
      </c>
      <c r="BF228" s="155">
        <f t="shared" si="35"/>
        <v>0</v>
      </c>
      <c r="BG228" s="155">
        <f t="shared" si="36"/>
        <v>0</v>
      </c>
      <c r="BH228" s="155">
        <f t="shared" si="37"/>
        <v>0</v>
      </c>
      <c r="BI228" s="155">
        <f t="shared" si="38"/>
        <v>0</v>
      </c>
      <c r="BJ228" s="19" t="s">
        <v>81</v>
      </c>
      <c r="BK228" s="155">
        <f t="shared" si="39"/>
        <v>0</v>
      </c>
      <c r="BL228" s="19" t="s">
        <v>579</v>
      </c>
      <c r="BM228" s="19" t="s">
        <v>1812</v>
      </c>
    </row>
    <row r="229" spans="2:65" s="1" customFormat="1" ht="6.95" customHeight="1" x14ac:dyDescent="0.3">
      <c r="B229" s="57"/>
      <c r="C229" s="58"/>
      <c r="D229" s="58"/>
      <c r="E229" s="58"/>
      <c r="F229" s="58"/>
      <c r="G229" s="58"/>
      <c r="H229" s="58"/>
      <c r="I229" s="58"/>
      <c r="J229" s="58"/>
      <c r="K229" s="58"/>
      <c r="L229" s="58"/>
      <c r="M229" s="58"/>
      <c r="N229" s="58"/>
      <c r="O229" s="58"/>
      <c r="P229" s="58"/>
      <c r="Q229" s="58"/>
      <c r="R229" s="59"/>
    </row>
  </sheetData>
  <mergeCells count="363">
    <mergeCell ref="H1:K1"/>
    <mergeCell ref="S2:AC2"/>
    <mergeCell ref="F227:I227"/>
    <mergeCell ref="L227:M227"/>
    <mergeCell ref="N227:Q227"/>
    <mergeCell ref="F228:I228"/>
    <mergeCell ref="L228:M228"/>
    <mergeCell ref="N228:Q228"/>
    <mergeCell ref="N121:Q121"/>
    <mergeCell ref="N122:Q122"/>
    <mergeCell ref="N123:Q123"/>
    <mergeCell ref="N143:Q143"/>
    <mergeCell ref="N148:Q148"/>
    <mergeCell ref="N153:Q153"/>
    <mergeCell ref="N156:Q156"/>
    <mergeCell ref="N162:Q162"/>
    <mergeCell ref="N164:Q164"/>
    <mergeCell ref="N172:Q172"/>
    <mergeCell ref="N173:Q173"/>
    <mergeCell ref="F223:I223"/>
    <mergeCell ref="L223:M223"/>
    <mergeCell ref="N223:Q223"/>
    <mergeCell ref="F225:I225"/>
    <mergeCell ref="L225:M225"/>
    <mergeCell ref="N225:Q225"/>
    <mergeCell ref="F226:I226"/>
    <mergeCell ref="L226:M226"/>
    <mergeCell ref="N226:Q226"/>
    <mergeCell ref="F221:I221"/>
    <mergeCell ref="L221:M221"/>
    <mergeCell ref="N221:Q221"/>
    <mergeCell ref="F222:I222"/>
    <mergeCell ref="L222:M222"/>
    <mergeCell ref="N222:Q222"/>
    <mergeCell ref="F224:I224"/>
    <mergeCell ref="L224:M224"/>
    <mergeCell ref="N224:Q224"/>
    <mergeCell ref="F218:I218"/>
    <mergeCell ref="L218:M218"/>
    <mergeCell ref="N218:Q218"/>
    <mergeCell ref="F219:I219"/>
    <mergeCell ref="L219:M219"/>
    <mergeCell ref="N219:Q219"/>
    <mergeCell ref="F220:I220"/>
    <mergeCell ref="L220:M220"/>
    <mergeCell ref="N220:Q220"/>
    <mergeCell ref="F215:I215"/>
    <mergeCell ref="L215:M215"/>
    <mergeCell ref="N215:Q215"/>
    <mergeCell ref="F216:I216"/>
    <mergeCell ref="L216:M216"/>
    <mergeCell ref="N216:Q216"/>
    <mergeCell ref="F217:I217"/>
    <mergeCell ref="L217:M217"/>
    <mergeCell ref="N217:Q217"/>
    <mergeCell ref="F212:I212"/>
    <mergeCell ref="L212:M212"/>
    <mergeCell ref="N212:Q212"/>
    <mergeCell ref="F213:I213"/>
    <mergeCell ref="L213:M213"/>
    <mergeCell ref="N213:Q213"/>
    <mergeCell ref="F214:I214"/>
    <mergeCell ref="L214:M214"/>
    <mergeCell ref="N214:Q214"/>
    <mergeCell ref="F206:I206"/>
    <mergeCell ref="L206:M206"/>
    <mergeCell ref="N206:Q206"/>
    <mergeCell ref="F210:I210"/>
    <mergeCell ref="L210:M210"/>
    <mergeCell ref="N210:Q210"/>
    <mergeCell ref="F211:I211"/>
    <mergeCell ref="L211:M211"/>
    <mergeCell ref="N211:Q211"/>
    <mergeCell ref="F209:I209"/>
    <mergeCell ref="L209:M209"/>
    <mergeCell ref="N209:Q209"/>
    <mergeCell ref="F208:I208"/>
    <mergeCell ref="L208:M208"/>
    <mergeCell ref="N208:Q208"/>
    <mergeCell ref="F207:I207"/>
    <mergeCell ref="L207:M207"/>
    <mergeCell ref="N207:Q207"/>
    <mergeCell ref="F202:I202"/>
    <mergeCell ref="L202:M202"/>
    <mergeCell ref="N202:Q202"/>
    <mergeCell ref="F203:I203"/>
    <mergeCell ref="L203:M203"/>
    <mergeCell ref="N203:Q203"/>
    <mergeCell ref="F205:I205"/>
    <mergeCell ref="L205:M205"/>
    <mergeCell ref="N205:Q205"/>
    <mergeCell ref="F204:I204"/>
    <mergeCell ref="L204:M204"/>
    <mergeCell ref="N204:Q204"/>
    <mergeCell ref="F199:I199"/>
    <mergeCell ref="L199:M199"/>
    <mergeCell ref="N199:Q199"/>
    <mergeCell ref="F200:I200"/>
    <mergeCell ref="L200:M200"/>
    <mergeCell ref="N200:Q200"/>
    <mergeCell ref="F201:I201"/>
    <mergeCell ref="L201:M201"/>
    <mergeCell ref="N201:Q201"/>
    <mergeCell ref="F196:I196"/>
    <mergeCell ref="L196:M196"/>
    <mergeCell ref="N196:Q196"/>
    <mergeCell ref="F197:I197"/>
    <mergeCell ref="L197:M197"/>
    <mergeCell ref="N197:Q197"/>
    <mergeCell ref="F198:I198"/>
    <mergeCell ref="L198:M198"/>
    <mergeCell ref="N198:Q198"/>
    <mergeCell ref="F190:I190"/>
    <mergeCell ref="L190:M190"/>
    <mergeCell ref="N190:Q190"/>
    <mergeCell ref="F194:I194"/>
    <mergeCell ref="L194:M194"/>
    <mergeCell ref="N194:Q194"/>
    <mergeCell ref="F195:I195"/>
    <mergeCell ref="L195:M195"/>
    <mergeCell ref="N195:Q195"/>
    <mergeCell ref="F193:I193"/>
    <mergeCell ref="L193:M193"/>
    <mergeCell ref="N193:Q193"/>
    <mergeCell ref="F192:I192"/>
    <mergeCell ref="L192:M192"/>
    <mergeCell ref="N192:Q192"/>
    <mergeCell ref="F191:I191"/>
    <mergeCell ref="L191:M191"/>
    <mergeCell ref="N191:Q191"/>
    <mergeCell ref="F187:I187"/>
    <mergeCell ref="L187:M187"/>
    <mergeCell ref="N187:Q187"/>
    <mergeCell ref="F188:I188"/>
    <mergeCell ref="L188:M188"/>
    <mergeCell ref="N188:Q188"/>
    <mergeCell ref="F189:I189"/>
    <mergeCell ref="L189:M189"/>
    <mergeCell ref="N189:Q189"/>
    <mergeCell ref="F183:I183"/>
    <mergeCell ref="L183:M183"/>
    <mergeCell ref="N183:Q183"/>
    <mergeCell ref="F184:I184"/>
    <mergeCell ref="L184:M184"/>
    <mergeCell ref="N184:Q184"/>
    <mergeCell ref="F186:I186"/>
    <mergeCell ref="L186:M186"/>
    <mergeCell ref="N186:Q186"/>
    <mergeCell ref="F185:I185"/>
    <mergeCell ref="L185:M185"/>
    <mergeCell ref="N185:Q185"/>
    <mergeCell ref="F174:I174"/>
    <mergeCell ref="L174:M174"/>
    <mergeCell ref="N174:Q174"/>
    <mergeCell ref="F175:I175"/>
    <mergeCell ref="L175:M175"/>
    <mergeCell ref="N175:Q175"/>
    <mergeCell ref="F182:I182"/>
    <mergeCell ref="L182:M182"/>
    <mergeCell ref="N182:Q182"/>
    <mergeCell ref="F177:I177"/>
    <mergeCell ref="L177:M177"/>
    <mergeCell ref="N177:Q177"/>
    <mergeCell ref="F176:I176"/>
    <mergeCell ref="L176:M176"/>
    <mergeCell ref="N176:Q176"/>
    <mergeCell ref="F178:I178"/>
    <mergeCell ref="L178:M178"/>
    <mergeCell ref="N178:Q178"/>
    <mergeCell ref="F179:I179"/>
    <mergeCell ref="L179:M179"/>
    <mergeCell ref="N179:Q179"/>
    <mergeCell ref="F180:I180"/>
    <mergeCell ref="L180:M180"/>
    <mergeCell ref="N180:Q180"/>
    <mergeCell ref="F169:I169"/>
    <mergeCell ref="L169:M169"/>
    <mergeCell ref="N169:Q169"/>
    <mergeCell ref="F170:I170"/>
    <mergeCell ref="L170:M170"/>
    <mergeCell ref="N170:Q170"/>
    <mergeCell ref="F171:I171"/>
    <mergeCell ref="L171:M171"/>
    <mergeCell ref="N171:Q171"/>
    <mergeCell ref="F166:I166"/>
    <mergeCell ref="L166:M166"/>
    <mergeCell ref="N166:Q166"/>
    <mergeCell ref="F167:I167"/>
    <mergeCell ref="L167:M167"/>
    <mergeCell ref="N167:Q167"/>
    <mergeCell ref="F168:I168"/>
    <mergeCell ref="L168:M168"/>
    <mergeCell ref="N168:Q168"/>
    <mergeCell ref="F161:I161"/>
    <mergeCell ref="L161:M161"/>
    <mergeCell ref="N161:Q161"/>
    <mergeCell ref="F163:I163"/>
    <mergeCell ref="L163:M163"/>
    <mergeCell ref="N163:Q163"/>
    <mergeCell ref="F165:I165"/>
    <mergeCell ref="L165:M165"/>
    <mergeCell ref="N165:Q165"/>
    <mergeCell ref="F157:I157"/>
    <mergeCell ref="L157:M157"/>
    <mergeCell ref="N157:Q157"/>
    <mergeCell ref="F158:I158"/>
    <mergeCell ref="L158:M158"/>
    <mergeCell ref="N158:Q158"/>
    <mergeCell ref="F159:I159"/>
    <mergeCell ref="L159:M159"/>
    <mergeCell ref="N159:Q159"/>
    <mergeCell ref="F154:I154"/>
    <mergeCell ref="L154:M154"/>
    <mergeCell ref="N154:Q154"/>
    <mergeCell ref="F155:I155"/>
    <mergeCell ref="L155:M155"/>
    <mergeCell ref="N155:Q155"/>
    <mergeCell ref="F149:I149"/>
    <mergeCell ref="L149:M149"/>
    <mergeCell ref="N149:Q149"/>
    <mergeCell ref="F151:I151"/>
    <mergeCell ref="L151:M151"/>
    <mergeCell ref="N151:Q151"/>
    <mergeCell ref="F152:I152"/>
    <mergeCell ref="L152:M152"/>
    <mergeCell ref="N152:Q152"/>
    <mergeCell ref="F150:I150"/>
    <mergeCell ref="L150:M150"/>
    <mergeCell ref="N150:Q150"/>
    <mergeCell ref="F145:I145"/>
    <mergeCell ref="L145:M145"/>
    <mergeCell ref="N145:Q145"/>
    <mergeCell ref="F146:I146"/>
    <mergeCell ref="L146:M146"/>
    <mergeCell ref="N146:Q146"/>
    <mergeCell ref="F147:I147"/>
    <mergeCell ref="L147:M147"/>
    <mergeCell ref="N147:Q147"/>
    <mergeCell ref="F144:I144"/>
    <mergeCell ref="L144:M144"/>
    <mergeCell ref="N144:Q144"/>
    <mergeCell ref="F142:I142"/>
    <mergeCell ref="L142:M142"/>
    <mergeCell ref="N142:Q142"/>
    <mergeCell ref="F141:I141"/>
    <mergeCell ref="L141:M141"/>
    <mergeCell ref="N141:Q141"/>
    <mergeCell ref="F137:I137"/>
    <mergeCell ref="L137:M137"/>
    <mergeCell ref="N137:Q137"/>
    <mergeCell ref="F138:I138"/>
    <mergeCell ref="L138:M138"/>
    <mergeCell ref="N138:Q138"/>
    <mergeCell ref="F139:I139"/>
    <mergeCell ref="F140:I140"/>
    <mergeCell ref="L140:M140"/>
    <mergeCell ref="N140:Q140"/>
    <mergeCell ref="F134:I134"/>
    <mergeCell ref="L134:M134"/>
    <mergeCell ref="N134:Q134"/>
    <mergeCell ref="F135:I135"/>
    <mergeCell ref="L135:M135"/>
    <mergeCell ref="N135:Q135"/>
    <mergeCell ref="F136:I136"/>
    <mergeCell ref="L136:M136"/>
    <mergeCell ref="N136:Q136"/>
    <mergeCell ref="F131:I131"/>
    <mergeCell ref="L131:M131"/>
    <mergeCell ref="N131:Q131"/>
    <mergeCell ref="F132:I132"/>
    <mergeCell ref="L132:M132"/>
    <mergeCell ref="N132:Q132"/>
    <mergeCell ref="F133:I133"/>
    <mergeCell ref="L133:M133"/>
    <mergeCell ref="N133:Q133"/>
    <mergeCell ref="F128:I128"/>
    <mergeCell ref="L128:M128"/>
    <mergeCell ref="N128:Q128"/>
    <mergeCell ref="F129:I129"/>
    <mergeCell ref="L129:M129"/>
    <mergeCell ref="N129:Q129"/>
    <mergeCell ref="F130:I130"/>
    <mergeCell ref="L130:M130"/>
    <mergeCell ref="N130:Q130"/>
    <mergeCell ref="F125:I125"/>
    <mergeCell ref="L125:M125"/>
    <mergeCell ref="N125:Q125"/>
    <mergeCell ref="F126:I126"/>
    <mergeCell ref="L126:M126"/>
    <mergeCell ref="N126:Q126"/>
    <mergeCell ref="F127:I127"/>
    <mergeCell ref="L127:M127"/>
    <mergeCell ref="N127:Q127"/>
    <mergeCell ref="F113:P113"/>
    <mergeCell ref="M115:P115"/>
    <mergeCell ref="M117:Q117"/>
    <mergeCell ref="M118:Q118"/>
    <mergeCell ref="F120:I120"/>
    <mergeCell ref="L120:M120"/>
    <mergeCell ref="N120:Q120"/>
    <mergeCell ref="F124:I124"/>
    <mergeCell ref="L124:M124"/>
    <mergeCell ref="N124:Q124"/>
    <mergeCell ref="N96:Q96"/>
    <mergeCell ref="N97:Q97"/>
    <mergeCell ref="N98:Q98"/>
    <mergeCell ref="N99:Q99"/>
    <mergeCell ref="N101:Q101"/>
    <mergeCell ref="L103:Q103"/>
    <mergeCell ref="C109:Q109"/>
    <mergeCell ref="F111:P111"/>
    <mergeCell ref="F112:P112"/>
    <mergeCell ref="C87:G87"/>
    <mergeCell ref="N87:Q87"/>
    <mergeCell ref="N89:Q89"/>
    <mergeCell ref="N90:Q90"/>
    <mergeCell ref="N91:Q91"/>
    <mergeCell ref="N92:Q92"/>
    <mergeCell ref="N93:Q93"/>
    <mergeCell ref="N94:Q94"/>
    <mergeCell ref="N95:Q95"/>
    <mergeCell ref="M37:P37"/>
    <mergeCell ref="L39:P39"/>
    <mergeCell ref="C76:Q76"/>
    <mergeCell ref="F78:P78"/>
    <mergeCell ref="F79:P79"/>
    <mergeCell ref="F80:P80"/>
    <mergeCell ref="M82:P82"/>
    <mergeCell ref="M84:Q84"/>
    <mergeCell ref="M85:Q85"/>
    <mergeCell ref="C2:Q2"/>
    <mergeCell ref="C4:Q4"/>
    <mergeCell ref="F6:P6"/>
    <mergeCell ref="F7:P7"/>
    <mergeCell ref="F8:P8"/>
    <mergeCell ref="O10:P10"/>
    <mergeCell ref="O12:P12"/>
    <mergeCell ref="O13:P13"/>
    <mergeCell ref="O15:P15"/>
    <mergeCell ref="F181:I181"/>
    <mergeCell ref="L181:M181"/>
    <mergeCell ref="N181:Q181"/>
    <mergeCell ref="F160:I160"/>
    <mergeCell ref="L160:M160"/>
    <mergeCell ref="N160:Q160"/>
    <mergeCell ref="O16:P16"/>
    <mergeCell ref="O18:P18"/>
    <mergeCell ref="O19:P19"/>
    <mergeCell ref="O21:P21"/>
    <mergeCell ref="O22:P22"/>
    <mergeCell ref="E25:L25"/>
    <mergeCell ref="M28:P28"/>
    <mergeCell ref="M29:P29"/>
    <mergeCell ref="M31:P31"/>
    <mergeCell ref="H33:J33"/>
    <mergeCell ref="M33:P33"/>
    <mergeCell ref="H34:J34"/>
    <mergeCell ref="M34:P34"/>
    <mergeCell ref="H35:J35"/>
    <mergeCell ref="M35:P35"/>
    <mergeCell ref="H36:J36"/>
    <mergeCell ref="M36:P36"/>
    <mergeCell ref="H37:J37"/>
  </mergeCells>
  <hyperlinks>
    <hyperlink ref="F1:G1" location="C2" display="1) Krycí list rozpočtu"/>
    <hyperlink ref="H1:K1" location="C87" display="2) Rekapitulace rozpočtu"/>
    <hyperlink ref="L1" location="C120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42"/>
  <sheetViews>
    <sheetView showGridLines="0" topLeftCell="A99" workbookViewId="0">
      <selection activeCell="N134" sqref="N134:Q134"/>
    </sheetView>
  </sheetViews>
  <sheetFormatPr defaultRowHeight="13.5" x14ac:dyDescent="0.3"/>
  <cols>
    <col min="1" max="1" width="8.33203125" style="182" customWidth="1"/>
    <col min="2" max="2" width="1.6640625" style="182" customWidth="1"/>
    <col min="3" max="3" width="4.1640625" style="182" customWidth="1"/>
    <col min="4" max="4" width="4.33203125" style="182" customWidth="1"/>
    <col min="5" max="5" width="17.1640625" style="182" customWidth="1"/>
    <col min="6" max="7" width="11.1640625" style="182" customWidth="1"/>
    <col min="8" max="8" width="12.5" style="182" customWidth="1"/>
    <col min="9" max="9" width="7" style="182" customWidth="1"/>
    <col min="10" max="10" width="5.1640625" style="182" customWidth="1"/>
    <col min="11" max="11" width="11.5" style="182" customWidth="1"/>
    <col min="12" max="12" width="12" style="182" customWidth="1"/>
    <col min="13" max="14" width="6" style="182" customWidth="1"/>
    <col min="15" max="15" width="2" style="182" customWidth="1"/>
    <col min="16" max="16" width="12.5" style="182" customWidth="1"/>
    <col min="17" max="17" width="4.1640625" style="182" customWidth="1"/>
    <col min="18" max="18" width="1.6640625" style="182" customWidth="1"/>
    <col min="19" max="19" width="8.1640625" style="182" customWidth="1"/>
    <col min="20" max="20" width="29.6640625" style="182" hidden="1" customWidth="1"/>
    <col min="21" max="21" width="16.33203125" style="182" hidden="1" customWidth="1"/>
    <col min="22" max="22" width="12.33203125" style="182" hidden="1" customWidth="1"/>
    <col min="23" max="23" width="16.33203125" style="182" hidden="1" customWidth="1"/>
    <col min="24" max="24" width="12.1640625" style="182" hidden="1" customWidth="1"/>
    <col min="25" max="25" width="15" style="182" hidden="1" customWidth="1"/>
    <col min="26" max="26" width="11" style="182" hidden="1" customWidth="1"/>
    <col min="27" max="27" width="15" style="182" hidden="1" customWidth="1"/>
    <col min="28" max="28" width="16.33203125" style="182" hidden="1" customWidth="1"/>
    <col min="29" max="29" width="11" style="182" customWidth="1"/>
    <col min="30" max="30" width="15" style="182" customWidth="1"/>
    <col min="31" max="31" width="16.33203125" style="182" customWidth="1"/>
    <col min="32" max="16384" width="9.33203125" style="182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232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24"/>
    </row>
    <row r="6" spans="1:66" ht="25.35" customHeight="1" x14ac:dyDescent="0.3">
      <c r="B6" s="23"/>
      <c r="C6" s="187"/>
      <c r="D6" s="189" t="s">
        <v>17</v>
      </c>
      <c r="E6" s="187"/>
      <c r="F6" s="247" t="str">
        <f>'[1]Rekapitulace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187"/>
      <c r="R6" s="24"/>
    </row>
    <row r="7" spans="1:66" ht="25.35" customHeight="1" x14ac:dyDescent="0.3">
      <c r="B7" s="23"/>
      <c r="C7" s="187"/>
      <c r="D7" s="189" t="s">
        <v>283</v>
      </c>
      <c r="E7" s="187"/>
      <c r="F7" s="247" t="s">
        <v>1620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187"/>
      <c r="R7" s="24"/>
    </row>
    <row r="8" spans="1:66" s="1" customFormat="1" ht="32.85" customHeight="1" x14ac:dyDescent="0.3">
      <c r="B8" s="33"/>
      <c r="C8" s="190"/>
      <c r="D8" s="29" t="s">
        <v>1410</v>
      </c>
      <c r="E8" s="190"/>
      <c r="F8" s="209" t="s">
        <v>1876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190"/>
      <c r="R8" s="35"/>
    </row>
    <row r="9" spans="1:66" s="1" customFormat="1" ht="14.45" customHeight="1" x14ac:dyDescent="0.3">
      <c r="B9" s="33"/>
      <c r="C9" s="190"/>
      <c r="D9" s="189" t="s">
        <v>19</v>
      </c>
      <c r="E9" s="190"/>
      <c r="F9" s="186" t="s">
        <v>5</v>
      </c>
      <c r="G9" s="190"/>
      <c r="H9" s="190"/>
      <c r="I9" s="190"/>
      <c r="J9" s="190"/>
      <c r="K9" s="190"/>
      <c r="L9" s="190"/>
      <c r="M9" s="189" t="s">
        <v>20</v>
      </c>
      <c r="N9" s="190"/>
      <c r="O9" s="186" t="s">
        <v>5</v>
      </c>
      <c r="P9" s="190"/>
      <c r="Q9" s="190"/>
      <c r="R9" s="35"/>
    </row>
    <row r="10" spans="1:66" s="1" customFormat="1" ht="14.45" customHeight="1" x14ac:dyDescent="0.3">
      <c r="B10" s="33"/>
      <c r="C10" s="190"/>
      <c r="D10" s="189" t="s">
        <v>21</v>
      </c>
      <c r="E10" s="190"/>
      <c r="F10" s="186" t="s">
        <v>22</v>
      </c>
      <c r="G10" s="190"/>
      <c r="H10" s="190"/>
      <c r="I10" s="190"/>
      <c r="J10" s="190"/>
      <c r="K10" s="190"/>
      <c r="L10" s="190"/>
      <c r="M10" s="189" t="s">
        <v>23</v>
      </c>
      <c r="N10" s="190"/>
      <c r="O10" s="250">
        <f>'[1]Rekapitulace stavby'!AN8</f>
        <v>43137</v>
      </c>
      <c r="P10" s="250"/>
      <c r="Q10" s="190"/>
      <c r="R10" s="35"/>
    </row>
    <row r="11" spans="1:66" s="1" customFormat="1" ht="10.9" customHeight="1" x14ac:dyDescent="0.3">
      <c r="B11" s="33"/>
      <c r="C11" s="190"/>
      <c r="D11" s="190"/>
      <c r="E11" s="190"/>
      <c r="F11" s="190"/>
      <c r="G11" s="190"/>
      <c r="H11" s="190"/>
      <c r="I11" s="190"/>
      <c r="J11" s="190"/>
      <c r="K11" s="190"/>
      <c r="L11" s="190"/>
      <c r="M11" s="190"/>
      <c r="N11" s="190"/>
      <c r="O11" s="190"/>
      <c r="P11" s="190"/>
      <c r="Q11" s="190"/>
      <c r="R11" s="35"/>
    </row>
    <row r="12" spans="1:66" s="1" customFormat="1" ht="14.45" customHeight="1" x14ac:dyDescent="0.3">
      <c r="B12" s="33"/>
      <c r="C12" s="190"/>
      <c r="D12" s="189" t="s">
        <v>24</v>
      </c>
      <c r="E12" s="190"/>
      <c r="F12" s="190"/>
      <c r="G12" s="190"/>
      <c r="H12" s="190"/>
      <c r="I12" s="190"/>
      <c r="J12" s="190"/>
      <c r="K12" s="190"/>
      <c r="L12" s="190"/>
      <c r="M12" s="189" t="s">
        <v>25</v>
      </c>
      <c r="N12" s="190"/>
      <c r="O12" s="207" t="s">
        <v>5</v>
      </c>
      <c r="P12" s="207"/>
      <c r="Q12" s="190"/>
      <c r="R12" s="35"/>
    </row>
    <row r="13" spans="1:66" s="1" customFormat="1" ht="18" customHeight="1" x14ac:dyDescent="0.3">
      <c r="B13" s="33"/>
      <c r="C13" s="190"/>
      <c r="D13" s="190"/>
      <c r="E13" s="186" t="s">
        <v>26</v>
      </c>
      <c r="F13" s="190"/>
      <c r="G13" s="190"/>
      <c r="H13" s="190"/>
      <c r="I13" s="190"/>
      <c r="J13" s="190"/>
      <c r="K13" s="190"/>
      <c r="L13" s="190"/>
      <c r="M13" s="189" t="s">
        <v>27</v>
      </c>
      <c r="N13" s="190"/>
      <c r="O13" s="207" t="s">
        <v>5</v>
      </c>
      <c r="P13" s="207"/>
      <c r="Q13" s="190"/>
      <c r="R13" s="35"/>
    </row>
    <row r="14" spans="1:66" s="1" customFormat="1" ht="6.95" customHeight="1" x14ac:dyDescent="0.3">
      <c r="B14" s="33"/>
      <c r="C14" s="190"/>
      <c r="D14" s="190"/>
      <c r="E14" s="190"/>
      <c r="F14" s="190"/>
      <c r="G14" s="190"/>
      <c r="H14" s="190"/>
      <c r="I14" s="190"/>
      <c r="J14" s="190"/>
      <c r="K14" s="190"/>
      <c r="L14" s="190"/>
      <c r="M14" s="190"/>
      <c r="N14" s="190"/>
      <c r="O14" s="190"/>
      <c r="P14" s="190"/>
      <c r="Q14" s="190"/>
      <c r="R14" s="35"/>
    </row>
    <row r="15" spans="1:66" s="1" customFormat="1" ht="14.45" customHeight="1" x14ac:dyDescent="0.3">
      <c r="B15" s="33"/>
      <c r="C15" s="190"/>
      <c r="D15" s="189" t="s">
        <v>28</v>
      </c>
      <c r="E15" s="190"/>
      <c r="F15" s="190"/>
      <c r="G15" s="190"/>
      <c r="H15" s="190"/>
      <c r="I15" s="190"/>
      <c r="J15" s="190"/>
      <c r="K15" s="190"/>
      <c r="L15" s="190"/>
      <c r="M15" s="189" t="s">
        <v>25</v>
      </c>
      <c r="N15" s="190"/>
      <c r="O15" s="207" t="str">
        <f>IF('[1]Rekapitulace stavby'!AN13="","",'[1]Rekapitulace stavby'!AN13)</f>
        <v/>
      </c>
      <c r="P15" s="207"/>
      <c r="Q15" s="190"/>
      <c r="R15" s="35"/>
    </row>
    <row r="16" spans="1:66" s="1" customFormat="1" ht="18" customHeight="1" x14ac:dyDescent="0.3">
      <c r="B16" s="33"/>
      <c r="C16" s="190"/>
      <c r="D16" s="190"/>
      <c r="E16" s="186" t="str">
        <f>IF('[1]Rekapitulace stavby'!E14="","",'[1]Rekapitulace stavby'!E14)</f>
        <v xml:space="preserve"> </v>
      </c>
      <c r="F16" s="190"/>
      <c r="G16" s="190"/>
      <c r="H16" s="190"/>
      <c r="I16" s="190"/>
      <c r="J16" s="190"/>
      <c r="K16" s="190"/>
      <c r="L16" s="190"/>
      <c r="M16" s="189" t="s">
        <v>27</v>
      </c>
      <c r="N16" s="190"/>
      <c r="O16" s="207" t="str">
        <f>IF('[1]Rekapitulace stavby'!AN14="","",'[1]Rekapitulace stavby'!AN14)</f>
        <v/>
      </c>
      <c r="P16" s="207"/>
      <c r="Q16" s="190"/>
      <c r="R16" s="35"/>
    </row>
    <row r="17" spans="2:18" s="1" customFormat="1" ht="6.95" customHeight="1" x14ac:dyDescent="0.3">
      <c r="B17" s="33"/>
      <c r="C17" s="190"/>
      <c r="D17" s="190"/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35"/>
    </row>
    <row r="18" spans="2:18" s="1" customFormat="1" ht="14.45" customHeight="1" x14ac:dyDescent="0.3">
      <c r="B18" s="33"/>
      <c r="C18" s="190"/>
      <c r="D18" s="189" t="s">
        <v>30</v>
      </c>
      <c r="E18" s="190"/>
      <c r="F18" s="190"/>
      <c r="G18" s="190"/>
      <c r="H18" s="190"/>
      <c r="I18" s="190"/>
      <c r="J18" s="190"/>
      <c r="K18" s="190"/>
      <c r="L18" s="190"/>
      <c r="M18" s="189" t="s">
        <v>25</v>
      </c>
      <c r="N18" s="190"/>
      <c r="O18" s="207" t="s">
        <v>5</v>
      </c>
      <c r="P18" s="207"/>
      <c r="Q18" s="190"/>
      <c r="R18" s="35"/>
    </row>
    <row r="19" spans="2:18" s="1" customFormat="1" ht="18" customHeight="1" x14ac:dyDescent="0.3">
      <c r="B19" s="33"/>
      <c r="C19" s="190"/>
      <c r="D19" s="190"/>
      <c r="E19" s="186" t="s">
        <v>31</v>
      </c>
      <c r="F19" s="190"/>
      <c r="G19" s="190"/>
      <c r="H19" s="190"/>
      <c r="I19" s="190"/>
      <c r="J19" s="190"/>
      <c r="K19" s="190"/>
      <c r="L19" s="190"/>
      <c r="M19" s="189" t="s">
        <v>27</v>
      </c>
      <c r="N19" s="190"/>
      <c r="O19" s="207" t="s">
        <v>5</v>
      </c>
      <c r="P19" s="207"/>
      <c r="Q19" s="190"/>
      <c r="R19" s="35"/>
    </row>
    <row r="20" spans="2:18" s="1" customFormat="1" ht="6.95" customHeight="1" x14ac:dyDescent="0.3">
      <c r="B20" s="33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35"/>
    </row>
    <row r="21" spans="2:18" s="1" customFormat="1" ht="14.45" customHeight="1" x14ac:dyDescent="0.3">
      <c r="B21" s="33"/>
      <c r="C21" s="190"/>
      <c r="D21" s="189" t="s">
        <v>33</v>
      </c>
      <c r="E21" s="190"/>
      <c r="F21" s="190"/>
      <c r="G21" s="190"/>
      <c r="H21" s="190"/>
      <c r="I21" s="190"/>
      <c r="J21" s="190"/>
      <c r="K21" s="190"/>
      <c r="L21" s="190"/>
      <c r="M21" s="189" t="s">
        <v>25</v>
      </c>
      <c r="N21" s="190"/>
      <c r="O21" s="207" t="str">
        <f>IF('[1]Rekapitulace stavby'!AN19="","",'[1]Rekapitulace stavby'!AN19)</f>
        <v/>
      </c>
      <c r="P21" s="207"/>
      <c r="Q21" s="190"/>
      <c r="R21" s="35"/>
    </row>
    <row r="22" spans="2:18" s="1" customFormat="1" ht="18" customHeight="1" x14ac:dyDescent="0.3">
      <c r="B22" s="33"/>
      <c r="C22" s="190"/>
      <c r="D22" s="190"/>
      <c r="E22" s="186" t="str">
        <f>IF('[1]Rekapitulace stavby'!E20="","",'[1]Rekapitulace stavby'!E20)</f>
        <v>Ing. Orságová, Ing. Kessler, Ing. Vosáhlo</v>
      </c>
      <c r="F22" s="190"/>
      <c r="G22" s="190"/>
      <c r="H22" s="190"/>
      <c r="I22" s="190"/>
      <c r="J22" s="190"/>
      <c r="K22" s="190"/>
      <c r="L22" s="190"/>
      <c r="M22" s="189" t="s">
        <v>27</v>
      </c>
      <c r="N22" s="190"/>
      <c r="O22" s="207" t="str">
        <f>IF('[1]Rekapitulace stavby'!AN20="","",'[1]Rekapitulace stavby'!AN20)</f>
        <v/>
      </c>
      <c r="P22" s="207"/>
      <c r="Q22" s="190"/>
      <c r="R22" s="35"/>
    </row>
    <row r="23" spans="2:18" s="1" customFormat="1" ht="6.95" customHeight="1" x14ac:dyDescent="0.3">
      <c r="B23" s="33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35"/>
    </row>
    <row r="24" spans="2:18" s="1" customFormat="1" ht="14.45" customHeight="1" x14ac:dyDescent="0.3">
      <c r="B24" s="33"/>
      <c r="C24" s="190"/>
      <c r="D24" s="189" t="s">
        <v>34</v>
      </c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35"/>
    </row>
    <row r="25" spans="2:18" s="1" customFormat="1" ht="22.5" customHeight="1" x14ac:dyDescent="0.3">
      <c r="B25" s="33"/>
      <c r="C25" s="190"/>
      <c r="D25" s="190"/>
      <c r="E25" s="210" t="s">
        <v>5</v>
      </c>
      <c r="F25" s="210"/>
      <c r="G25" s="210"/>
      <c r="H25" s="210"/>
      <c r="I25" s="210"/>
      <c r="J25" s="210"/>
      <c r="K25" s="210"/>
      <c r="L25" s="210"/>
      <c r="M25" s="190"/>
      <c r="N25" s="190"/>
      <c r="O25" s="190"/>
      <c r="P25" s="190"/>
      <c r="Q25" s="190"/>
      <c r="R25" s="35"/>
    </row>
    <row r="26" spans="2:18" s="1" customFormat="1" ht="6.95" customHeight="1" x14ac:dyDescent="0.3">
      <c r="B26" s="33"/>
      <c r="C26" s="190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35"/>
    </row>
    <row r="27" spans="2:18" s="1" customFormat="1" ht="6.95" customHeight="1" x14ac:dyDescent="0.3">
      <c r="B27" s="33"/>
      <c r="C27" s="190"/>
      <c r="D27" s="193"/>
      <c r="E27" s="193"/>
      <c r="F27" s="193"/>
      <c r="G27" s="193"/>
      <c r="H27" s="193"/>
      <c r="I27" s="193"/>
      <c r="J27" s="193"/>
      <c r="K27" s="193"/>
      <c r="L27" s="193"/>
      <c r="M27" s="193"/>
      <c r="N27" s="193"/>
      <c r="O27" s="193"/>
      <c r="P27" s="193"/>
      <c r="Q27" s="190"/>
      <c r="R27" s="35"/>
    </row>
    <row r="28" spans="2:18" s="1" customFormat="1" ht="14.45" customHeight="1" x14ac:dyDescent="0.3">
      <c r="B28" s="33"/>
      <c r="C28" s="190"/>
      <c r="D28" s="112" t="s">
        <v>287</v>
      </c>
      <c r="E28" s="190"/>
      <c r="F28" s="190"/>
      <c r="G28" s="190"/>
      <c r="H28" s="190"/>
      <c r="I28" s="190"/>
      <c r="J28" s="190"/>
      <c r="K28" s="190"/>
      <c r="L28" s="190"/>
      <c r="M28" s="211">
        <f>N88</f>
        <v>0</v>
      </c>
      <c r="N28" s="211"/>
      <c r="O28" s="211"/>
      <c r="P28" s="211"/>
      <c r="Q28" s="190"/>
      <c r="R28" s="35"/>
    </row>
    <row r="29" spans="2:18" s="1" customFormat="1" ht="14.45" customHeight="1" x14ac:dyDescent="0.3">
      <c r="B29" s="33"/>
      <c r="C29" s="190"/>
      <c r="D29" s="32" t="s">
        <v>288</v>
      </c>
      <c r="E29" s="190"/>
      <c r="F29" s="190"/>
      <c r="G29" s="190"/>
      <c r="H29" s="190"/>
      <c r="I29" s="190"/>
      <c r="J29" s="190"/>
      <c r="K29" s="190"/>
      <c r="L29" s="190"/>
      <c r="M29" s="211">
        <f>N95</f>
        <v>0</v>
      </c>
      <c r="N29" s="211"/>
      <c r="O29" s="211"/>
      <c r="P29" s="211"/>
      <c r="Q29" s="190"/>
      <c r="R29" s="35"/>
    </row>
    <row r="30" spans="2:18" s="1" customFormat="1" ht="6.95" customHeight="1" x14ac:dyDescent="0.3">
      <c r="B30" s="33"/>
      <c r="C30" s="190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35"/>
    </row>
    <row r="31" spans="2:18" s="1" customFormat="1" ht="25.35" customHeight="1" x14ac:dyDescent="0.3">
      <c r="B31" s="33"/>
      <c r="C31" s="190"/>
      <c r="D31" s="113" t="s">
        <v>37</v>
      </c>
      <c r="E31" s="190"/>
      <c r="F31" s="190"/>
      <c r="G31" s="190"/>
      <c r="H31" s="190"/>
      <c r="I31" s="190"/>
      <c r="J31" s="190"/>
      <c r="K31" s="190"/>
      <c r="L31" s="190"/>
      <c r="M31" s="251">
        <f>ROUND(M28+M29,2)</f>
        <v>0</v>
      </c>
      <c r="N31" s="249"/>
      <c r="O31" s="249"/>
      <c r="P31" s="249"/>
      <c r="Q31" s="190"/>
      <c r="R31" s="35"/>
    </row>
    <row r="32" spans="2:18" s="1" customFormat="1" ht="6.95" customHeight="1" x14ac:dyDescent="0.3">
      <c r="B32" s="33"/>
      <c r="C32" s="190"/>
      <c r="D32" s="193"/>
      <c r="E32" s="193"/>
      <c r="F32" s="193"/>
      <c r="G32" s="193"/>
      <c r="H32" s="193"/>
      <c r="I32" s="193"/>
      <c r="J32" s="193"/>
      <c r="K32" s="193"/>
      <c r="L32" s="193"/>
      <c r="M32" s="193"/>
      <c r="N32" s="193"/>
      <c r="O32" s="193"/>
      <c r="P32" s="193"/>
      <c r="Q32" s="190"/>
      <c r="R32" s="35"/>
    </row>
    <row r="33" spans="2:18" s="1" customFormat="1" ht="14.45" customHeight="1" x14ac:dyDescent="0.3">
      <c r="B33" s="33"/>
      <c r="C33" s="190"/>
      <c r="D33" s="185" t="s">
        <v>38</v>
      </c>
      <c r="E33" s="185" t="s">
        <v>39</v>
      </c>
      <c r="F33" s="184">
        <v>0.21</v>
      </c>
      <c r="G33" s="114" t="s">
        <v>40</v>
      </c>
      <c r="H33" s="252">
        <f>ROUND((SUM(BE95:BE96)+SUM(BE115:BE141)), 2)</f>
        <v>0</v>
      </c>
      <c r="I33" s="249"/>
      <c r="J33" s="249"/>
      <c r="K33" s="190"/>
      <c r="L33" s="190"/>
      <c r="M33" s="252">
        <f>ROUND(ROUND((SUM(BE95:BE96)+SUM(BE115:BE141)), 2)*F33, 2)</f>
        <v>0</v>
      </c>
      <c r="N33" s="249"/>
      <c r="O33" s="249"/>
      <c r="P33" s="249"/>
      <c r="Q33" s="190"/>
      <c r="R33" s="35"/>
    </row>
    <row r="34" spans="2:18" s="1" customFormat="1" ht="14.45" customHeight="1" x14ac:dyDescent="0.3">
      <c r="B34" s="33"/>
      <c r="C34" s="190"/>
      <c r="D34" s="190"/>
      <c r="E34" s="185" t="s">
        <v>41</v>
      </c>
      <c r="F34" s="184">
        <v>0.15</v>
      </c>
      <c r="G34" s="114" t="s">
        <v>40</v>
      </c>
      <c r="H34" s="252">
        <f>ROUND((SUM(BF95:BF96)+SUM(BF115:BF141)), 2)</f>
        <v>0</v>
      </c>
      <c r="I34" s="249"/>
      <c r="J34" s="249"/>
      <c r="K34" s="190"/>
      <c r="L34" s="190"/>
      <c r="M34" s="252">
        <f>ROUND(ROUND((SUM(BF95:BF96)+SUM(BF115:BF141)), 2)*F34, 2)</f>
        <v>0</v>
      </c>
      <c r="N34" s="249"/>
      <c r="O34" s="249"/>
      <c r="P34" s="249"/>
      <c r="Q34" s="190"/>
      <c r="R34" s="35"/>
    </row>
    <row r="35" spans="2:18" s="1" customFormat="1" ht="14.45" hidden="1" customHeight="1" x14ac:dyDescent="0.3">
      <c r="B35" s="33"/>
      <c r="C35" s="190"/>
      <c r="D35" s="190"/>
      <c r="E35" s="185" t="s">
        <v>42</v>
      </c>
      <c r="F35" s="184">
        <v>0.21</v>
      </c>
      <c r="G35" s="114" t="s">
        <v>40</v>
      </c>
      <c r="H35" s="252">
        <f>ROUND((SUM(BG95:BG96)+SUM(BG115:BG141)), 2)</f>
        <v>0</v>
      </c>
      <c r="I35" s="249"/>
      <c r="J35" s="249"/>
      <c r="K35" s="190"/>
      <c r="L35" s="190"/>
      <c r="M35" s="252">
        <v>0</v>
      </c>
      <c r="N35" s="249"/>
      <c r="O35" s="249"/>
      <c r="P35" s="249"/>
      <c r="Q35" s="190"/>
      <c r="R35" s="35"/>
    </row>
    <row r="36" spans="2:18" s="1" customFormat="1" ht="14.45" hidden="1" customHeight="1" x14ac:dyDescent="0.3">
      <c r="B36" s="33"/>
      <c r="C36" s="190"/>
      <c r="D36" s="190"/>
      <c r="E36" s="185" t="s">
        <v>43</v>
      </c>
      <c r="F36" s="184">
        <v>0.15</v>
      </c>
      <c r="G36" s="114" t="s">
        <v>40</v>
      </c>
      <c r="H36" s="252">
        <f>ROUND((SUM(BH95:BH96)+SUM(BH115:BH141)), 2)</f>
        <v>0</v>
      </c>
      <c r="I36" s="249"/>
      <c r="J36" s="249"/>
      <c r="K36" s="190"/>
      <c r="L36" s="190"/>
      <c r="M36" s="252">
        <v>0</v>
      </c>
      <c r="N36" s="249"/>
      <c r="O36" s="249"/>
      <c r="P36" s="249"/>
      <c r="Q36" s="190"/>
      <c r="R36" s="35"/>
    </row>
    <row r="37" spans="2:18" s="1" customFormat="1" ht="14.45" hidden="1" customHeight="1" x14ac:dyDescent="0.3">
      <c r="B37" s="33"/>
      <c r="C37" s="190"/>
      <c r="D37" s="190"/>
      <c r="E37" s="185" t="s">
        <v>44</v>
      </c>
      <c r="F37" s="184">
        <v>0</v>
      </c>
      <c r="G37" s="114" t="s">
        <v>40</v>
      </c>
      <c r="H37" s="252">
        <f>ROUND((SUM(BI95:BI96)+SUM(BI115:BI141)), 2)</f>
        <v>0</v>
      </c>
      <c r="I37" s="249"/>
      <c r="J37" s="249"/>
      <c r="K37" s="190"/>
      <c r="L37" s="190"/>
      <c r="M37" s="252">
        <v>0</v>
      </c>
      <c r="N37" s="249"/>
      <c r="O37" s="249"/>
      <c r="P37" s="249"/>
      <c r="Q37" s="190"/>
      <c r="R37" s="35"/>
    </row>
    <row r="38" spans="2:18" s="1" customFormat="1" ht="6.95" customHeight="1" x14ac:dyDescent="0.3">
      <c r="B38" s="33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  <c r="P38" s="190"/>
      <c r="Q38" s="190"/>
      <c r="R38" s="35"/>
    </row>
    <row r="39" spans="2:18" s="1" customFormat="1" ht="25.35" customHeight="1" x14ac:dyDescent="0.3">
      <c r="B39" s="33"/>
      <c r="C39" s="192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92"/>
      <c r="R39" s="35"/>
    </row>
    <row r="40" spans="2:18" s="1" customFormat="1" ht="14.45" customHeight="1" x14ac:dyDescent="0.3">
      <c r="B40" s="33"/>
      <c r="C40" s="190"/>
      <c r="D40" s="190"/>
      <c r="E40" s="190"/>
      <c r="F40" s="190"/>
      <c r="G40" s="190"/>
      <c r="H40" s="190"/>
      <c r="I40" s="190"/>
      <c r="J40" s="190"/>
      <c r="K40" s="190"/>
      <c r="L40" s="190"/>
      <c r="M40" s="190"/>
      <c r="N40" s="190"/>
      <c r="O40" s="190"/>
      <c r="P40" s="190"/>
      <c r="Q40" s="190"/>
      <c r="R40" s="35"/>
    </row>
    <row r="41" spans="2:18" s="1" customFormat="1" ht="14.45" customHeight="1" x14ac:dyDescent="0.3">
      <c r="B41" s="33"/>
      <c r="C41" s="190"/>
      <c r="D41" s="190"/>
      <c r="E41" s="190"/>
      <c r="F41" s="190"/>
      <c r="G41" s="190"/>
      <c r="H41" s="190"/>
      <c r="I41" s="190"/>
      <c r="J41" s="190"/>
      <c r="K41" s="190"/>
      <c r="L41" s="190"/>
      <c r="M41" s="190"/>
      <c r="N41" s="190"/>
      <c r="O41" s="190"/>
      <c r="P41" s="190"/>
      <c r="Q41" s="190"/>
      <c r="R41" s="35"/>
    </row>
    <row r="42" spans="2:18" x14ac:dyDescent="0.3">
      <c r="B42" s="23"/>
      <c r="C42" s="187"/>
      <c r="D42" s="187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24"/>
    </row>
    <row r="43" spans="2:18" x14ac:dyDescent="0.3">
      <c r="B43" s="23"/>
      <c r="C43" s="187"/>
      <c r="D43" s="187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24"/>
    </row>
    <row r="44" spans="2:18" x14ac:dyDescent="0.3">
      <c r="B44" s="23"/>
      <c r="C44" s="187"/>
      <c r="D44" s="187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24"/>
    </row>
    <row r="45" spans="2:18" x14ac:dyDescent="0.3">
      <c r="B45" s="23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24"/>
    </row>
    <row r="46" spans="2:18" x14ac:dyDescent="0.3">
      <c r="B46" s="23"/>
      <c r="C46" s="187"/>
      <c r="D46" s="187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24"/>
    </row>
    <row r="47" spans="2:18" x14ac:dyDescent="0.3">
      <c r="B47" s="23"/>
      <c r="C47" s="187"/>
      <c r="D47" s="187"/>
      <c r="E47" s="187"/>
      <c r="F47" s="187"/>
      <c r="G47" s="187"/>
      <c r="H47" s="187"/>
      <c r="I47" s="187"/>
      <c r="J47" s="187"/>
      <c r="K47" s="187"/>
      <c r="L47" s="187"/>
      <c r="M47" s="187"/>
      <c r="N47" s="187"/>
      <c r="O47" s="187"/>
      <c r="P47" s="187"/>
      <c r="Q47" s="187"/>
      <c r="R47" s="24"/>
    </row>
    <row r="48" spans="2:18" x14ac:dyDescent="0.3">
      <c r="B48" s="23"/>
      <c r="C48" s="187"/>
      <c r="D48" s="187"/>
      <c r="E48" s="187"/>
      <c r="F48" s="187"/>
      <c r="G48" s="187"/>
      <c r="H48" s="187"/>
      <c r="I48" s="187"/>
      <c r="J48" s="187"/>
      <c r="K48" s="187"/>
      <c r="L48" s="187"/>
      <c r="M48" s="187"/>
      <c r="N48" s="187"/>
      <c r="O48" s="187"/>
      <c r="P48" s="187"/>
      <c r="Q48" s="187"/>
      <c r="R48" s="24"/>
    </row>
    <row r="49" spans="2:18" s="1" customFormat="1" ht="15" x14ac:dyDescent="0.3">
      <c r="B49" s="33"/>
      <c r="C49" s="190"/>
      <c r="D49" s="48" t="s">
        <v>48</v>
      </c>
      <c r="E49" s="193"/>
      <c r="F49" s="193"/>
      <c r="G49" s="193"/>
      <c r="H49" s="50"/>
      <c r="I49" s="190"/>
      <c r="J49" s="48" t="s">
        <v>49</v>
      </c>
      <c r="K49" s="193"/>
      <c r="L49" s="193"/>
      <c r="M49" s="193"/>
      <c r="N49" s="193"/>
      <c r="O49" s="193"/>
      <c r="P49" s="50"/>
      <c r="Q49" s="190"/>
      <c r="R49" s="35"/>
    </row>
    <row r="50" spans="2:18" x14ac:dyDescent="0.3">
      <c r="B50" s="23"/>
      <c r="C50" s="187"/>
      <c r="D50" s="51"/>
      <c r="E50" s="187"/>
      <c r="F50" s="187"/>
      <c r="G50" s="187"/>
      <c r="H50" s="52"/>
      <c r="I50" s="187"/>
      <c r="J50" s="51"/>
      <c r="K50" s="187"/>
      <c r="L50" s="187"/>
      <c r="M50" s="187"/>
      <c r="N50" s="187"/>
      <c r="O50" s="187"/>
      <c r="P50" s="52"/>
      <c r="Q50" s="187"/>
      <c r="R50" s="24"/>
    </row>
    <row r="51" spans="2:18" x14ac:dyDescent="0.3">
      <c r="B51" s="23"/>
      <c r="C51" s="187"/>
      <c r="D51" s="51"/>
      <c r="E51" s="187"/>
      <c r="F51" s="187"/>
      <c r="G51" s="187"/>
      <c r="H51" s="52"/>
      <c r="I51" s="187"/>
      <c r="J51" s="51"/>
      <c r="K51" s="187"/>
      <c r="L51" s="187"/>
      <c r="M51" s="187"/>
      <c r="N51" s="187"/>
      <c r="O51" s="187"/>
      <c r="P51" s="52"/>
      <c r="Q51" s="187"/>
      <c r="R51" s="24"/>
    </row>
    <row r="52" spans="2:18" x14ac:dyDescent="0.3">
      <c r="B52" s="23"/>
      <c r="C52" s="187"/>
      <c r="D52" s="51"/>
      <c r="E52" s="187"/>
      <c r="F52" s="187"/>
      <c r="G52" s="187"/>
      <c r="H52" s="52"/>
      <c r="I52" s="187"/>
      <c r="J52" s="51"/>
      <c r="K52" s="187"/>
      <c r="L52" s="187"/>
      <c r="M52" s="187"/>
      <c r="N52" s="187"/>
      <c r="O52" s="187"/>
      <c r="P52" s="52"/>
      <c r="Q52" s="187"/>
      <c r="R52" s="24"/>
    </row>
    <row r="53" spans="2:18" x14ac:dyDescent="0.3">
      <c r="B53" s="23"/>
      <c r="C53" s="187"/>
      <c r="D53" s="51"/>
      <c r="E53" s="187"/>
      <c r="F53" s="187"/>
      <c r="G53" s="187"/>
      <c r="H53" s="52"/>
      <c r="I53" s="187"/>
      <c r="J53" s="51"/>
      <c r="K53" s="187"/>
      <c r="L53" s="187"/>
      <c r="M53" s="187"/>
      <c r="N53" s="187"/>
      <c r="O53" s="187"/>
      <c r="P53" s="52"/>
      <c r="Q53" s="187"/>
      <c r="R53" s="24"/>
    </row>
    <row r="54" spans="2:18" x14ac:dyDescent="0.3">
      <c r="B54" s="23"/>
      <c r="C54" s="187"/>
      <c r="D54" s="51"/>
      <c r="E54" s="187"/>
      <c r="F54" s="187"/>
      <c r="G54" s="187"/>
      <c r="H54" s="52"/>
      <c r="I54" s="187"/>
      <c r="J54" s="51"/>
      <c r="K54" s="187"/>
      <c r="L54" s="187"/>
      <c r="M54" s="187"/>
      <c r="N54" s="187"/>
      <c r="O54" s="187"/>
      <c r="P54" s="52"/>
      <c r="Q54" s="187"/>
      <c r="R54" s="24"/>
    </row>
    <row r="55" spans="2:18" x14ac:dyDescent="0.3">
      <c r="B55" s="23"/>
      <c r="C55" s="187"/>
      <c r="D55" s="51"/>
      <c r="E55" s="187"/>
      <c r="F55" s="187"/>
      <c r="G55" s="187"/>
      <c r="H55" s="52"/>
      <c r="I55" s="187"/>
      <c r="J55" s="51"/>
      <c r="K55" s="187"/>
      <c r="L55" s="187"/>
      <c r="M55" s="187"/>
      <c r="N55" s="187"/>
      <c r="O55" s="187"/>
      <c r="P55" s="52"/>
      <c r="Q55" s="187"/>
      <c r="R55" s="24"/>
    </row>
    <row r="56" spans="2:18" x14ac:dyDescent="0.3">
      <c r="B56" s="23"/>
      <c r="C56" s="187"/>
      <c r="D56" s="51"/>
      <c r="E56" s="187"/>
      <c r="F56" s="187"/>
      <c r="G56" s="187"/>
      <c r="H56" s="52"/>
      <c r="I56" s="187"/>
      <c r="J56" s="51"/>
      <c r="K56" s="187"/>
      <c r="L56" s="187"/>
      <c r="M56" s="187"/>
      <c r="N56" s="187"/>
      <c r="O56" s="187"/>
      <c r="P56" s="52"/>
      <c r="Q56" s="187"/>
      <c r="R56" s="24"/>
    </row>
    <row r="57" spans="2:18" x14ac:dyDescent="0.3">
      <c r="B57" s="23"/>
      <c r="C57" s="187"/>
      <c r="D57" s="51"/>
      <c r="E57" s="187"/>
      <c r="F57" s="187"/>
      <c r="G57" s="187"/>
      <c r="H57" s="52"/>
      <c r="I57" s="187"/>
      <c r="J57" s="51"/>
      <c r="K57" s="187"/>
      <c r="L57" s="187"/>
      <c r="M57" s="187"/>
      <c r="N57" s="187"/>
      <c r="O57" s="187"/>
      <c r="P57" s="52"/>
      <c r="Q57" s="187"/>
      <c r="R57" s="24"/>
    </row>
    <row r="58" spans="2:18" s="1" customFormat="1" ht="15" x14ac:dyDescent="0.3">
      <c r="B58" s="33"/>
      <c r="C58" s="190"/>
      <c r="D58" s="53" t="s">
        <v>50</v>
      </c>
      <c r="E58" s="54"/>
      <c r="F58" s="54"/>
      <c r="G58" s="55" t="s">
        <v>51</v>
      </c>
      <c r="H58" s="56"/>
      <c r="I58" s="190"/>
      <c r="J58" s="53" t="s">
        <v>50</v>
      </c>
      <c r="K58" s="54"/>
      <c r="L58" s="54"/>
      <c r="M58" s="54"/>
      <c r="N58" s="55" t="s">
        <v>51</v>
      </c>
      <c r="O58" s="54"/>
      <c r="P58" s="56"/>
      <c r="Q58" s="190"/>
      <c r="R58" s="35"/>
    </row>
    <row r="59" spans="2:18" x14ac:dyDescent="0.3">
      <c r="B59" s="23"/>
      <c r="C59" s="187"/>
      <c r="D59" s="187"/>
      <c r="E59" s="187"/>
      <c r="F59" s="187"/>
      <c r="G59" s="187"/>
      <c r="H59" s="187"/>
      <c r="I59" s="187"/>
      <c r="J59" s="187"/>
      <c r="K59" s="187"/>
      <c r="L59" s="187"/>
      <c r="M59" s="187"/>
      <c r="N59" s="187"/>
      <c r="O59" s="187"/>
      <c r="P59" s="187"/>
      <c r="Q59" s="187"/>
      <c r="R59" s="24"/>
    </row>
    <row r="60" spans="2:18" s="1" customFormat="1" ht="15" x14ac:dyDescent="0.3">
      <c r="B60" s="33"/>
      <c r="C60" s="190"/>
      <c r="D60" s="48" t="s">
        <v>52</v>
      </c>
      <c r="E60" s="193"/>
      <c r="F60" s="193"/>
      <c r="G60" s="193"/>
      <c r="H60" s="50"/>
      <c r="I60" s="190"/>
      <c r="J60" s="48" t="s">
        <v>53</v>
      </c>
      <c r="K60" s="193"/>
      <c r="L60" s="193"/>
      <c r="M60" s="193"/>
      <c r="N60" s="193"/>
      <c r="O60" s="193"/>
      <c r="P60" s="50"/>
      <c r="Q60" s="190"/>
      <c r="R60" s="35"/>
    </row>
    <row r="61" spans="2:18" x14ac:dyDescent="0.3">
      <c r="B61" s="23"/>
      <c r="C61" s="187"/>
      <c r="D61" s="51"/>
      <c r="E61" s="187"/>
      <c r="F61" s="187"/>
      <c r="G61" s="187"/>
      <c r="H61" s="52"/>
      <c r="I61" s="187"/>
      <c r="J61" s="51"/>
      <c r="K61" s="187"/>
      <c r="L61" s="187"/>
      <c r="M61" s="187"/>
      <c r="N61" s="187"/>
      <c r="O61" s="187"/>
      <c r="P61" s="52"/>
      <c r="Q61" s="187"/>
      <c r="R61" s="24"/>
    </row>
    <row r="62" spans="2:18" x14ac:dyDescent="0.3">
      <c r="B62" s="23"/>
      <c r="C62" s="187"/>
      <c r="D62" s="51"/>
      <c r="E62" s="187"/>
      <c r="F62" s="187"/>
      <c r="G62" s="187"/>
      <c r="H62" s="52"/>
      <c r="I62" s="187"/>
      <c r="J62" s="51"/>
      <c r="K62" s="187"/>
      <c r="L62" s="187"/>
      <c r="M62" s="187"/>
      <c r="N62" s="187"/>
      <c r="O62" s="187"/>
      <c r="P62" s="52"/>
      <c r="Q62" s="187"/>
      <c r="R62" s="24"/>
    </row>
    <row r="63" spans="2:18" x14ac:dyDescent="0.3">
      <c r="B63" s="23"/>
      <c r="C63" s="187"/>
      <c r="D63" s="51"/>
      <c r="E63" s="187"/>
      <c r="F63" s="187"/>
      <c r="G63" s="187"/>
      <c r="H63" s="52"/>
      <c r="I63" s="187"/>
      <c r="J63" s="51"/>
      <c r="K63" s="187"/>
      <c r="L63" s="187"/>
      <c r="M63" s="187"/>
      <c r="N63" s="187"/>
      <c r="O63" s="187"/>
      <c r="P63" s="52"/>
      <c r="Q63" s="187"/>
      <c r="R63" s="24"/>
    </row>
    <row r="64" spans="2:18" x14ac:dyDescent="0.3">
      <c r="B64" s="23"/>
      <c r="C64" s="187"/>
      <c r="D64" s="51"/>
      <c r="E64" s="187"/>
      <c r="F64" s="187"/>
      <c r="G64" s="187"/>
      <c r="H64" s="52"/>
      <c r="I64" s="187"/>
      <c r="J64" s="51"/>
      <c r="K64" s="187"/>
      <c r="L64" s="187"/>
      <c r="M64" s="187"/>
      <c r="N64" s="187"/>
      <c r="O64" s="187"/>
      <c r="P64" s="52"/>
      <c r="Q64" s="187"/>
      <c r="R64" s="24"/>
    </row>
    <row r="65" spans="2:18" x14ac:dyDescent="0.3">
      <c r="B65" s="23"/>
      <c r="C65" s="187"/>
      <c r="D65" s="51"/>
      <c r="E65" s="187"/>
      <c r="F65" s="187"/>
      <c r="G65" s="187"/>
      <c r="H65" s="52"/>
      <c r="I65" s="187"/>
      <c r="J65" s="51"/>
      <c r="K65" s="187"/>
      <c r="L65" s="187"/>
      <c r="M65" s="187"/>
      <c r="N65" s="187"/>
      <c r="O65" s="187"/>
      <c r="P65" s="52"/>
      <c r="Q65" s="187"/>
      <c r="R65" s="24"/>
    </row>
    <row r="66" spans="2:18" x14ac:dyDescent="0.3">
      <c r="B66" s="23"/>
      <c r="C66" s="187"/>
      <c r="D66" s="51"/>
      <c r="E66" s="187"/>
      <c r="F66" s="187"/>
      <c r="G66" s="187"/>
      <c r="H66" s="52"/>
      <c r="I66" s="187"/>
      <c r="J66" s="51"/>
      <c r="K66" s="187"/>
      <c r="L66" s="187"/>
      <c r="M66" s="187"/>
      <c r="N66" s="187"/>
      <c r="O66" s="187"/>
      <c r="P66" s="52"/>
      <c r="Q66" s="187"/>
      <c r="R66" s="24"/>
    </row>
    <row r="67" spans="2:18" x14ac:dyDescent="0.3">
      <c r="B67" s="23"/>
      <c r="C67" s="187"/>
      <c r="D67" s="51"/>
      <c r="E67" s="187"/>
      <c r="F67" s="187"/>
      <c r="G67" s="187"/>
      <c r="H67" s="52"/>
      <c r="I67" s="187"/>
      <c r="J67" s="51"/>
      <c r="K67" s="187"/>
      <c r="L67" s="187"/>
      <c r="M67" s="187"/>
      <c r="N67" s="187"/>
      <c r="O67" s="187"/>
      <c r="P67" s="52"/>
      <c r="Q67" s="187"/>
      <c r="R67" s="24"/>
    </row>
    <row r="68" spans="2:18" x14ac:dyDescent="0.3">
      <c r="B68" s="23"/>
      <c r="C68" s="187"/>
      <c r="D68" s="51"/>
      <c r="E68" s="187"/>
      <c r="F68" s="187"/>
      <c r="G68" s="187"/>
      <c r="H68" s="52"/>
      <c r="I68" s="187"/>
      <c r="J68" s="51"/>
      <c r="K68" s="187"/>
      <c r="L68" s="187"/>
      <c r="M68" s="187"/>
      <c r="N68" s="187"/>
      <c r="O68" s="187"/>
      <c r="P68" s="52"/>
      <c r="Q68" s="187"/>
      <c r="R68" s="24"/>
    </row>
    <row r="69" spans="2:18" s="1" customFormat="1" ht="15" x14ac:dyDescent="0.3">
      <c r="B69" s="33"/>
      <c r="C69" s="190"/>
      <c r="D69" s="53" t="s">
        <v>50</v>
      </c>
      <c r="E69" s="54"/>
      <c r="F69" s="54"/>
      <c r="G69" s="55" t="s">
        <v>51</v>
      </c>
      <c r="H69" s="56"/>
      <c r="I69" s="190"/>
      <c r="J69" s="53" t="s">
        <v>50</v>
      </c>
      <c r="K69" s="54"/>
      <c r="L69" s="54"/>
      <c r="M69" s="54"/>
      <c r="N69" s="55" t="s">
        <v>51</v>
      </c>
      <c r="O69" s="54"/>
      <c r="P69" s="56"/>
      <c r="Q69" s="190"/>
      <c r="R69" s="35"/>
    </row>
    <row r="70" spans="2:18" s="1" customFormat="1" ht="14.45" customHeight="1" x14ac:dyDescent="0.3">
      <c r="B70" s="57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9"/>
    </row>
    <row r="74" spans="2:18" s="1" customFormat="1" ht="6.95" customHeight="1" x14ac:dyDescent="0.3"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2"/>
    </row>
    <row r="75" spans="2:18" s="1" customFormat="1" ht="36.950000000000003" customHeight="1" x14ac:dyDescent="0.3">
      <c r="B75" s="33"/>
      <c r="C75" s="205" t="s">
        <v>289</v>
      </c>
      <c r="D75" s="206"/>
      <c r="E75" s="206"/>
      <c r="F75" s="206"/>
      <c r="G75" s="206"/>
      <c r="H75" s="206"/>
      <c r="I75" s="206"/>
      <c r="J75" s="206"/>
      <c r="K75" s="206"/>
      <c r="L75" s="206"/>
      <c r="M75" s="206"/>
      <c r="N75" s="206"/>
      <c r="O75" s="206"/>
      <c r="P75" s="206"/>
      <c r="Q75" s="206"/>
      <c r="R75" s="35"/>
    </row>
    <row r="76" spans="2:18" s="1" customFormat="1" ht="6.95" customHeight="1" x14ac:dyDescent="0.3">
      <c r="B76" s="33"/>
      <c r="C76" s="190"/>
      <c r="D76" s="190"/>
      <c r="E76" s="190"/>
      <c r="F76" s="190"/>
      <c r="G76" s="190"/>
      <c r="H76" s="190"/>
      <c r="I76" s="190"/>
      <c r="J76" s="190"/>
      <c r="K76" s="190"/>
      <c r="L76" s="190"/>
      <c r="M76" s="190"/>
      <c r="N76" s="190"/>
      <c r="O76" s="190"/>
      <c r="P76" s="190"/>
      <c r="Q76" s="190"/>
      <c r="R76" s="35"/>
    </row>
    <row r="77" spans="2:18" s="1" customFormat="1" ht="30" customHeight="1" x14ac:dyDescent="0.3">
      <c r="B77" s="33"/>
      <c r="C77" s="189" t="s">
        <v>17</v>
      </c>
      <c r="D77" s="190"/>
      <c r="E77" s="190"/>
      <c r="F77" s="247" t="str">
        <f>F6</f>
        <v>Výstavba inženýrských sítí v prostoru Slatinice</v>
      </c>
      <c r="G77" s="248"/>
      <c r="H77" s="248"/>
      <c r="I77" s="248"/>
      <c r="J77" s="248"/>
      <c r="K77" s="248"/>
      <c r="L77" s="248"/>
      <c r="M77" s="248"/>
      <c r="N77" s="248"/>
      <c r="O77" s="248"/>
      <c r="P77" s="248"/>
      <c r="Q77" s="190"/>
      <c r="R77" s="35"/>
    </row>
    <row r="78" spans="2:18" ht="30" customHeight="1" x14ac:dyDescent="0.3">
      <c r="B78" s="23"/>
      <c r="C78" s="189" t="s">
        <v>283</v>
      </c>
      <c r="D78" s="187"/>
      <c r="E78" s="187"/>
      <c r="F78" s="247" t="s">
        <v>1620</v>
      </c>
      <c r="G78" s="208"/>
      <c r="H78" s="208"/>
      <c r="I78" s="208"/>
      <c r="J78" s="208"/>
      <c r="K78" s="208"/>
      <c r="L78" s="208"/>
      <c r="M78" s="208"/>
      <c r="N78" s="208"/>
      <c r="O78" s="208"/>
      <c r="P78" s="208"/>
      <c r="Q78" s="187"/>
      <c r="R78" s="24"/>
    </row>
    <row r="79" spans="2:18" s="1" customFormat="1" ht="36.950000000000003" customHeight="1" x14ac:dyDescent="0.3">
      <c r="B79" s="33"/>
      <c r="C79" s="67" t="s">
        <v>1410</v>
      </c>
      <c r="D79" s="190"/>
      <c r="E79" s="190"/>
      <c r="F79" s="221" t="str">
        <f>F8</f>
        <v>SO1205 - SO 12-05 - Oplocení</v>
      </c>
      <c r="G79" s="249"/>
      <c r="H79" s="249"/>
      <c r="I79" s="249"/>
      <c r="J79" s="249"/>
      <c r="K79" s="249"/>
      <c r="L79" s="249"/>
      <c r="M79" s="249"/>
      <c r="N79" s="249"/>
      <c r="O79" s="249"/>
      <c r="P79" s="249"/>
      <c r="Q79" s="190"/>
      <c r="R79" s="35"/>
    </row>
    <row r="80" spans="2:18" s="1" customFormat="1" ht="6.95" customHeight="1" x14ac:dyDescent="0.3">
      <c r="B80" s="33"/>
      <c r="C80" s="190"/>
      <c r="D80" s="190"/>
      <c r="E80" s="190"/>
      <c r="F80" s="190"/>
      <c r="G80" s="190"/>
      <c r="H80" s="190"/>
      <c r="I80" s="190"/>
      <c r="J80" s="190"/>
      <c r="K80" s="190"/>
      <c r="L80" s="190"/>
      <c r="M80" s="190"/>
      <c r="N80" s="190"/>
      <c r="O80" s="190"/>
      <c r="P80" s="190"/>
      <c r="Q80" s="190"/>
      <c r="R80" s="35"/>
    </row>
    <row r="81" spans="2:47" s="1" customFormat="1" ht="18" customHeight="1" x14ac:dyDescent="0.3">
      <c r="B81" s="33"/>
      <c r="C81" s="189" t="s">
        <v>21</v>
      </c>
      <c r="D81" s="190"/>
      <c r="E81" s="190"/>
      <c r="F81" s="186" t="str">
        <f>F10</f>
        <v>Slatinice</v>
      </c>
      <c r="G81" s="190"/>
      <c r="H81" s="190"/>
      <c r="I81" s="190"/>
      <c r="J81" s="190"/>
      <c r="K81" s="189" t="s">
        <v>23</v>
      </c>
      <c r="L81" s="190"/>
      <c r="M81" s="250">
        <f>IF(O10="","",O10)</f>
        <v>43137</v>
      </c>
      <c r="N81" s="250"/>
      <c r="O81" s="250"/>
      <c r="P81" s="250"/>
      <c r="Q81" s="190"/>
      <c r="R81" s="35"/>
    </row>
    <row r="82" spans="2:47" s="1" customFormat="1" ht="6.95" customHeight="1" x14ac:dyDescent="0.3">
      <c r="B82" s="33"/>
      <c r="C82" s="190"/>
      <c r="D82" s="190"/>
      <c r="E82" s="190"/>
      <c r="F82" s="190"/>
      <c r="G82" s="190"/>
      <c r="H82" s="190"/>
      <c r="I82" s="190"/>
      <c r="J82" s="190"/>
      <c r="K82" s="190"/>
      <c r="L82" s="190"/>
      <c r="M82" s="190"/>
      <c r="N82" s="190"/>
      <c r="O82" s="190"/>
      <c r="P82" s="190"/>
      <c r="Q82" s="190"/>
      <c r="R82" s="35"/>
    </row>
    <row r="83" spans="2:47" s="1" customFormat="1" ht="15" x14ac:dyDescent="0.3">
      <c r="B83" s="33"/>
      <c r="C83" s="189" t="s">
        <v>24</v>
      </c>
      <c r="D83" s="190"/>
      <c r="E83" s="190"/>
      <c r="F83" s="186" t="str">
        <f>E13</f>
        <v>Vršanská uhelná a.s.</v>
      </c>
      <c r="G83" s="190"/>
      <c r="H83" s="190"/>
      <c r="I83" s="190"/>
      <c r="J83" s="190"/>
      <c r="K83" s="189" t="s">
        <v>30</v>
      </c>
      <c r="L83" s="190"/>
      <c r="M83" s="207" t="str">
        <f>E19</f>
        <v>PipeTech Project s.r.o.</v>
      </c>
      <c r="N83" s="207"/>
      <c r="O83" s="207"/>
      <c r="P83" s="207"/>
      <c r="Q83" s="207"/>
      <c r="R83" s="35"/>
    </row>
    <row r="84" spans="2:47" s="1" customFormat="1" ht="14.45" customHeight="1" x14ac:dyDescent="0.3">
      <c r="B84" s="33"/>
      <c r="C84" s="189" t="s">
        <v>28</v>
      </c>
      <c r="D84" s="190"/>
      <c r="E84" s="190"/>
      <c r="F84" s="186" t="str">
        <f>IF(E16="","",E16)</f>
        <v xml:space="preserve"> </v>
      </c>
      <c r="G84" s="190"/>
      <c r="H84" s="190"/>
      <c r="I84" s="190"/>
      <c r="J84" s="190"/>
      <c r="K84" s="189" t="s">
        <v>33</v>
      </c>
      <c r="L84" s="190"/>
      <c r="M84" s="207" t="str">
        <f>E22</f>
        <v>Ing. Orságová, Ing. Kessler, Ing. Vosáhlo</v>
      </c>
      <c r="N84" s="207"/>
      <c r="O84" s="207"/>
      <c r="P84" s="207"/>
      <c r="Q84" s="207"/>
      <c r="R84" s="35"/>
    </row>
    <row r="85" spans="2:47" s="1" customFormat="1" ht="10.35" customHeight="1" x14ac:dyDescent="0.3">
      <c r="B85" s="33"/>
      <c r="C85" s="190"/>
      <c r="D85" s="190"/>
      <c r="E85" s="190"/>
      <c r="F85" s="190"/>
      <c r="G85" s="190"/>
      <c r="H85" s="190"/>
      <c r="I85" s="190"/>
      <c r="J85" s="190"/>
      <c r="K85" s="190"/>
      <c r="L85" s="190"/>
      <c r="M85" s="190"/>
      <c r="N85" s="190"/>
      <c r="O85" s="190"/>
      <c r="P85" s="190"/>
      <c r="Q85" s="190"/>
      <c r="R85" s="35"/>
    </row>
    <row r="86" spans="2:47" s="1" customFormat="1" ht="29.25" customHeight="1" x14ac:dyDescent="0.3">
      <c r="B86" s="33"/>
      <c r="C86" s="255" t="s">
        <v>290</v>
      </c>
      <c r="D86" s="256"/>
      <c r="E86" s="256"/>
      <c r="F86" s="256"/>
      <c r="G86" s="256"/>
      <c r="H86" s="192"/>
      <c r="I86" s="192"/>
      <c r="J86" s="192"/>
      <c r="K86" s="192"/>
      <c r="L86" s="192"/>
      <c r="M86" s="192"/>
      <c r="N86" s="255" t="s">
        <v>291</v>
      </c>
      <c r="O86" s="256"/>
      <c r="P86" s="256"/>
      <c r="Q86" s="256"/>
      <c r="R86" s="35"/>
    </row>
    <row r="87" spans="2:47" s="1" customFormat="1" ht="10.35" customHeight="1" x14ac:dyDescent="0.3">
      <c r="B87" s="33"/>
      <c r="C87" s="190"/>
      <c r="D87" s="190"/>
      <c r="E87" s="190"/>
      <c r="F87" s="190"/>
      <c r="G87" s="190"/>
      <c r="H87" s="190"/>
      <c r="I87" s="190"/>
      <c r="J87" s="190"/>
      <c r="K87" s="190"/>
      <c r="L87" s="190"/>
      <c r="M87" s="190"/>
      <c r="N87" s="190"/>
      <c r="O87" s="190"/>
      <c r="P87" s="190"/>
      <c r="Q87" s="190"/>
      <c r="R87" s="35"/>
    </row>
    <row r="88" spans="2:47" s="1" customFormat="1" ht="29.25" customHeight="1" x14ac:dyDescent="0.3">
      <c r="B88" s="33"/>
      <c r="C88" s="118" t="s">
        <v>292</v>
      </c>
      <c r="D88" s="190"/>
      <c r="E88" s="190"/>
      <c r="F88" s="190"/>
      <c r="G88" s="190"/>
      <c r="H88" s="190"/>
      <c r="I88" s="190"/>
      <c r="J88" s="190"/>
      <c r="K88" s="190"/>
      <c r="L88" s="190"/>
      <c r="M88" s="190"/>
      <c r="N88" s="244">
        <f>N115</f>
        <v>0</v>
      </c>
      <c r="O88" s="299"/>
      <c r="P88" s="299"/>
      <c r="Q88" s="299"/>
      <c r="R88" s="35"/>
      <c r="AU88" s="19" t="s">
        <v>293</v>
      </c>
    </row>
    <row r="89" spans="2:47" s="7" customFormat="1" ht="24.95" customHeight="1" x14ac:dyDescent="0.3">
      <c r="B89" s="119"/>
      <c r="C89" s="191"/>
      <c r="D89" s="121" t="s">
        <v>347</v>
      </c>
      <c r="E89" s="191"/>
      <c r="F89" s="191"/>
      <c r="G89" s="191"/>
      <c r="H89" s="191"/>
      <c r="I89" s="191"/>
      <c r="J89" s="191"/>
      <c r="K89" s="191"/>
      <c r="L89" s="191"/>
      <c r="M89" s="191"/>
      <c r="N89" s="258">
        <f>N116</f>
        <v>0</v>
      </c>
      <c r="O89" s="259"/>
      <c r="P89" s="259"/>
      <c r="Q89" s="259"/>
      <c r="R89" s="122"/>
    </row>
    <row r="90" spans="2:47" s="8" customFormat="1" ht="19.899999999999999" customHeight="1" x14ac:dyDescent="0.3">
      <c r="B90" s="123"/>
      <c r="C90" s="183"/>
      <c r="D90" s="124" t="s">
        <v>348</v>
      </c>
      <c r="E90" s="183"/>
      <c r="F90" s="183"/>
      <c r="G90" s="183"/>
      <c r="H90" s="183"/>
      <c r="I90" s="183"/>
      <c r="J90" s="183"/>
      <c r="K90" s="183"/>
      <c r="L90" s="183"/>
      <c r="M90" s="183"/>
      <c r="N90" s="236">
        <f>N117</f>
        <v>0</v>
      </c>
      <c r="O90" s="237"/>
      <c r="P90" s="237"/>
      <c r="Q90" s="237"/>
      <c r="R90" s="125"/>
    </row>
    <row r="91" spans="2:47" s="8" customFormat="1" ht="19.899999999999999" customHeight="1" x14ac:dyDescent="0.3">
      <c r="B91" s="123"/>
      <c r="C91" s="183"/>
      <c r="D91" s="124" t="s">
        <v>349</v>
      </c>
      <c r="E91" s="183"/>
      <c r="F91" s="183"/>
      <c r="G91" s="183"/>
      <c r="H91" s="183"/>
      <c r="I91" s="183"/>
      <c r="J91" s="183"/>
      <c r="K91" s="183"/>
      <c r="L91" s="183"/>
      <c r="M91" s="183"/>
      <c r="N91" s="236">
        <f>N122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183"/>
      <c r="D92" s="124" t="s">
        <v>755</v>
      </c>
      <c r="E92" s="183"/>
      <c r="F92" s="183"/>
      <c r="G92" s="183"/>
      <c r="H92" s="183"/>
      <c r="I92" s="183"/>
      <c r="J92" s="183"/>
      <c r="K92" s="183"/>
      <c r="L92" s="183"/>
      <c r="M92" s="183"/>
      <c r="N92" s="236">
        <f>N126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183"/>
      <c r="D93" s="124" t="s">
        <v>350</v>
      </c>
      <c r="E93" s="183"/>
      <c r="F93" s="183"/>
      <c r="G93" s="183"/>
      <c r="H93" s="183"/>
      <c r="I93" s="183"/>
      <c r="J93" s="183"/>
      <c r="K93" s="183"/>
      <c r="L93" s="183"/>
      <c r="M93" s="183"/>
      <c r="N93" s="236">
        <f>N140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190"/>
      <c r="D94" s="190"/>
      <c r="E94" s="190"/>
      <c r="F94" s="190"/>
      <c r="G94" s="190"/>
      <c r="H94" s="190"/>
      <c r="I94" s="190"/>
      <c r="J94" s="190"/>
      <c r="K94" s="190"/>
      <c r="L94" s="190"/>
      <c r="M94" s="190"/>
      <c r="N94" s="190"/>
      <c r="O94" s="190"/>
      <c r="P94" s="190"/>
      <c r="Q94" s="190"/>
      <c r="R94" s="35"/>
    </row>
    <row r="95" spans="2:47" s="1" customFormat="1" ht="29.25" customHeight="1" x14ac:dyDescent="0.3">
      <c r="B95" s="33"/>
      <c r="C95" s="118" t="s">
        <v>298</v>
      </c>
      <c r="D95" s="190"/>
      <c r="E95" s="190"/>
      <c r="F95" s="190"/>
      <c r="G95" s="190"/>
      <c r="H95" s="190"/>
      <c r="I95" s="190"/>
      <c r="J95" s="190"/>
      <c r="K95" s="190"/>
      <c r="L95" s="190"/>
      <c r="M95" s="190"/>
      <c r="N95" s="299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190"/>
      <c r="D96" s="190"/>
      <c r="E96" s="190"/>
      <c r="F96" s="190"/>
      <c r="G96" s="190"/>
      <c r="H96" s="190"/>
      <c r="I96" s="190"/>
      <c r="J96" s="190"/>
      <c r="K96" s="190"/>
      <c r="L96" s="190"/>
      <c r="M96" s="190"/>
      <c r="N96" s="190"/>
      <c r="O96" s="190"/>
      <c r="P96" s="190"/>
      <c r="Q96" s="190"/>
      <c r="R96" s="35"/>
    </row>
    <row r="97" spans="2:18" s="1" customFormat="1" ht="29.25" customHeight="1" x14ac:dyDescent="0.3">
      <c r="B97" s="33"/>
      <c r="C97" s="109" t="s">
        <v>276</v>
      </c>
      <c r="D97" s="192"/>
      <c r="E97" s="192"/>
      <c r="F97" s="192"/>
      <c r="G97" s="192"/>
      <c r="H97" s="192"/>
      <c r="I97" s="192"/>
      <c r="J97" s="192"/>
      <c r="K97" s="192"/>
      <c r="L97" s="240">
        <f>ROUND(SUM(N88+N95),2)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190"/>
      <c r="D104" s="190"/>
      <c r="E104" s="190"/>
      <c r="F104" s="190"/>
      <c r="G104" s="190"/>
      <c r="H104" s="190"/>
      <c r="I104" s="190"/>
      <c r="J104" s="190"/>
      <c r="K104" s="190"/>
      <c r="L104" s="190"/>
      <c r="M104" s="190"/>
      <c r="N104" s="190"/>
      <c r="O104" s="190"/>
      <c r="P104" s="190"/>
      <c r="Q104" s="190"/>
      <c r="R104" s="35"/>
    </row>
    <row r="105" spans="2:18" s="1" customFormat="1" ht="30" customHeight="1" x14ac:dyDescent="0.3">
      <c r="B105" s="33"/>
      <c r="C105" s="189" t="s">
        <v>17</v>
      </c>
      <c r="D105" s="190"/>
      <c r="E105" s="190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190"/>
      <c r="R105" s="35"/>
    </row>
    <row r="106" spans="2:18" ht="30" customHeight="1" x14ac:dyDescent="0.3">
      <c r="B106" s="23"/>
      <c r="C106" s="189" t="s">
        <v>283</v>
      </c>
      <c r="D106" s="187"/>
      <c r="E106" s="187"/>
      <c r="F106" s="247" t="s">
        <v>1620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187"/>
      <c r="R106" s="24"/>
    </row>
    <row r="107" spans="2:18" s="1" customFormat="1" ht="36.950000000000003" customHeight="1" x14ac:dyDescent="0.3">
      <c r="B107" s="33"/>
      <c r="C107" s="67" t="s">
        <v>1410</v>
      </c>
      <c r="D107" s="190"/>
      <c r="E107" s="190"/>
      <c r="F107" s="221" t="str">
        <f>F8</f>
        <v>SO1205 - SO 12-05 - Oplocení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190"/>
      <c r="R107" s="35"/>
    </row>
    <row r="108" spans="2:18" s="1" customFormat="1" ht="6.95" customHeight="1" x14ac:dyDescent="0.3">
      <c r="B108" s="33"/>
      <c r="C108" s="190"/>
      <c r="D108" s="190"/>
      <c r="E108" s="190"/>
      <c r="F108" s="190"/>
      <c r="G108" s="190"/>
      <c r="H108" s="190"/>
      <c r="I108" s="190"/>
      <c r="J108" s="190"/>
      <c r="K108" s="190"/>
      <c r="L108" s="190"/>
      <c r="M108" s="190"/>
      <c r="N108" s="190"/>
      <c r="O108" s="190"/>
      <c r="P108" s="190"/>
      <c r="Q108" s="190"/>
      <c r="R108" s="35"/>
    </row>
    <row r="109" spans="2:18" s="1" customFormat="1" ht="18" customHeight="1" x14ac:dyDescent="0.3">
      <c r="B109" s="33"/>
      <c r="C109" s="189" t="s">
        <v>21</v>
      </c>
      <c r="D109" s="190"/>
      <c r="E109" s="190"/>
      <c r="F109" s="186" t="str">
        <f>F10</f>
        <v>Slatinice</v>
      </c>
      <c r="G109" s="190"/>
      <c r="H109" s="190"/>
      <c r="I109" s="190"/>
      <c r="J109" s="190"/>
      <c r="K109" s="189" t="s">
        <v>23</v>
      </c>
      <c r="L109" s="190"/>
      <c r="M109" s="250">
        <f>IF(O10="","",O10)</f>
        <v>43137</v>
      </c>
      <c r="N109" s="250"/>
      <c r="O109" s="250"/>
      <c r="P109" s="250"/>
      <c r="Q109" s="190"/>
      <c r="R109" s="35"/>
    </row>
    <row r="110" spans="2:18" s="1" customFormat="1" ht="6.95" customHeight="1" x14ac:dyDescent="0.3">
      <c r="B110" s="33"/>
      <c r="C110" s="190"/>
      <c r="D110" s="190"/>
      <c r="E110" s="190"/>
      <c r="F110" s="190"/>
      <c r="G110" s="190"/>
      <c r="H110" s="190"/>
      <c r="I110" s="190"/>
      <c r="J110" s="190"/>
      <c r="K110" s="190"/>
      <c r="L110" s="190"/>
      <c r="M110" s="190"/>
      <c r="N110" s="190"/>
      <c r="O110" s="190"/>
      <c r="P110" s="190"/>
      <c r="Q110" s="190"/>
      <c r="R110" s="35"/>
    </row>
    <row r="111" spans="2:18" s="1" customFormat="1" ht="15" x14ac:dyDescent="0.3">
      <c r="B111" s="33"/>
      <c r="C111" s="189" t="s">
        <v>24</v>
      </c>
      <c r="D111" s="190"/>
      <c r="E111" s="190"/>
      <c r="F111" s="186" t="str">
        <f>E13</f>
        <v>Vršanská uhelná a.s.</v>
      </c>
      <c r="G111" s="190"/>
      <c r="H111" s="190"/>
      <c r="I111" s="190"/>
      <c r="J111" s="190"/>
      <c r="K111" s="189" t="s">
        <v>30</v>
      </c>
      <c r="L111" s="190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189" t="s">
        <v>28</v>
      </c>
      <c r="D112" s="190"/>
      <c r="E112" s="190"/>
      <c r="F112" s="186" t="str">
        <f>IF(E16="","",E16)</f>
        <v xml:space="preserve"> </v>
      </c>
      <c r="G112" s="190"/>
      <c r="H112" s="190"/>
      <c r="I112" s="190"/>
      <c r="J112" s="190"/>
      <c r="K112" s="189" t="s">
        <v>33</v>
      </c>
      <c r="L112" s="190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190"/>
      <c r="D113" s="190"/>
      <c r="E113" s="190"/>
      <c r="F113" s="190"/>
      <c r="G113" s="190"/>
      <c r="H113" s="190"/>
      <c r="I113" s="190"/>
      <c r="J113" s="190"/>
      <c r="K113" s="190"/>
      <c r="L113" s="190"/>
      <c r="M113" s="190"/>
      <c r="N113" s="190"/>
      <c r="O113" s="190"/>
      <c r="P113" s="190"/>
      <c r="Q113" s="190"/>
      <c r="R113" s="35"/>
    </row>
    <row r="114" spans="2:65" s="9" customFormat="1" ht="29.25" customHeight="1" x14ac:dyDescent="0.3">
      <c r="B114" s="128"/>
      <c r="C114" s="129" t="s">
        <v>300</v>
      </c>
      <c r="D114" s="188" t="s">
        <v>301</v>
      </c>
      <c r="E114" s="188" t="s">
        <v>56</v>
      </c>
      <c r="F114" s="272" t="s">
        <v>302</v>
      </c>
      <c r="G114" s="272"/>
      <c r="H114" s="272"/>
      <c r="I114" s="272"/>
      <c r="J114" s="188" t="s">
        <v>303</v>
      </c>
      <c r="K114" s="188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190"/>
      <c r="E115" s="190"/>
      <c r="F115" s="190"/>
      <c r="G115" s="190"/>
      <c r="H115" s="190"/>
      <c r="I115" s="190"/>
      <c r="J115" s="190"/>
      <c r="K115" s="190"/>
      <c r="L115" s="190"/>
      <c r="M115" s="190"/>
      <c r="N115" s="275">
        <f>BK115</f>
        <v>0</v>
      </c>
      <c r="O115" s="276"/>
      <c r="P115" s="276"/>
      <c r="Q115" s="276"/>
      <c r="R115" s="35"/>
      <c r="T115" s="77"/>
      <c r="U115" s="193"/>
      <c r="V115" s="193"/>
      <c r="W115" s="132">
        <f>W116</f>
        <v>32.487900000000003</v>
      </c>
      <c r="X115" s="193"/>
      <c r="Y115" s="132">
        <f>Y116</f>
        <v>8.134640000000001</v>
      </c>
      <c r="Z115" s="193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347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W117+W122+W126+W140</f>
        <v>32.487900000000003</v>
      </c>
      <c r="X116" s="136"/>
      <c r="Y116" s="140">
        <f>Y117+Y122+Y126+Y140</f>
        <v>8.134640000000001</v>
      </c>
      <c r="Z116" s="136"/>
      <c r="AA116" s="141">
        <f>AA117+AA122+AA126+AA140</f>
        <v>0</v>
      </c>
      <c r="AR116" s="142" t="s">
        <v>81</v>
      </c>
      <c r="AT116" s="143" t="s">
        <v>73</v>
      </c>
      <c r="AU116" s="143" t="s">
        <v>74</v>
      </c>
      <c r="AY116" s="142" t="s">
        <v>313</v>
      </c>
      <c r="BK116" s="144">
        <f>BK117+BK122+BK126+BK140</f>
        <v>0</v>
      </c>
    </row>
    <row r="117" spans="2:65" s="10" customFormat="1" ht="19.899999999999999" customHeight="1" x14ac:dyDescent="0.3">
      <c r="B117" s="135"/>
      <c r="C117" s="136"/>
      <c r="D117" s="145" t="s">
        <v>348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SUM(W118:W121)</f>
        <v>5.0000000000000009</v>
      </c>
      <c r="X117" s="136"/>
      <c r="Y117" s="140">
        <f>SUM(Y118:Y121)</f>
        <v>0</v>
      </c>
      <c r="Z117" s="136"/>
      <c r="AA117" s="141">
        <f>SUM(AA118:AA121)</f>
        <v>0</v>
      </c>
      <c r="AR117" s="142" t="s">
        <v>81</v>
      </c>
      <c r="AT117" s="143" t="s">
        <v>73</v>
      </c>
      <c r="AU117" s="143" t="s">
        <v>81</v>
      </c>
      <c r="AY117" s="142" t="s">
        <v>313</v>
      </c>
      <c r="BK117" s="144">
        <f>SUM(BK118:BK121)</f>
        <v>0</v>
      </c>
    </row>
    <row r="118" spans="2:65" s="1" customFormat="1" ht="31.5" customHeight="1" x14ac:dyDescent="0.3">
      <c r="B118" s="146"/>
      <c r="C118" s="147" t="s">
        <v>81</v>
      </c>
      <c r="D118" s="147" t="s">
        <v>314</v>
      </c>
      <c r="E118" s="148" t="s">
        <v>756</v>
      </c>
      <c r="F118" s="245" t="s">
        <v>757</v>
      </c>
      <c r="G118" s="245"/>
      <c r="H118" s="245"/>
      <c r="I118" s="245"/>
      <c r="J118" s="149" t="s">
        <v>353</v>
      </c>
      <c r="K118" s="150">
        <v>3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0.871</v>
      </c>
      <c r="W118" s="153">
        <f>V118*K118</f>
        <v>2.613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318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318</v>
      </c>
      <c r="BM118" s="19" t="s">
        <v>1475</v>
      </c>
    </row>
    <row r="119" spans="2:65" s="1" customFormat="1" ht="31.5" customHeight="1" x14ac:dyDescent="0.3">
      <c r="B119" s="146"/>
      <c r="C119" s="147" t="s">
        <v>86</v>
      </c>
      <c r="D119" s="147" t="s">
        <v>314</v>
      </c>
      <c r="E119" s="148" t="s">
        <v>359</v>
      </c>
      <c r="F119" s="245" t="s">
        <v>360</v>
      </c>
      <c r="G119" s="245"/>
      <c r="H119" s="245"/>
      <c r="I119" s="245"/>
      <c r="J119" s="149" t="s">
        <v>353</v>
      </c>
      <c r="K119" s="150">
        <v>3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4.3999999999999997E-2</v>
      </c>
      <c r="W119" s="153">
        <f>V119*K119</f>
        <v>0.13200000000000001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318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318</v>
      </c>
      <c r="BM119" s="19" t="s">
        <v>1476</v>
      </c>
    </row>
    <row r="120" spans="2:65" s="1" customFormat="1" ht="31.5" customHeight="1" x14ac:dyDescent="0.3">
      <c r="B120" s="146"/>
      <c r="C120" s="147" t="s">
        <v>210</v>
      </c>
      <c r="D120" s="147" t="s">
        <v>314</v>
      </c>
      <c r="E120" s="148" t="s">
        <v>760</v>
      </c>
      <c r="F120" s="245" t="s">
        <v>761</v>
      </c>
      <c r="G120" s="245"/>
      <c r="H120" s="245"/>
      <c r="I120" s="245"/>
      <c r="J120" s="149" t="s">
        <v>353</v>
      </c>
      <c r="K120" s="150">
        <v>3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0.65200000000000002</v>
      </c>
      <c r="W120" s="153">
        <f>V120*K120</f>
        <v>1.956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318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318</v>
      </c>
      <c r="BM120" s="19" t="s">
        <v>1477</v>
      </c>
    </row>
    <row r="121" spans="2:65" s="1" customFormat="1" ht="31.5" customHeight="1" x14ac:dyDescent="0.3">
      <c r="B121" s="146"/>
      <c r="C121" s="147" t="s">
        <v>318</v>
      </c>
      <c r="D121" s="147" t="s">
        <v>314</v>
      </c>
      <c r="E121" s="148" t="s">
        <v>369</v>
      </c>
      <c r="F121" s="245" t="s">
        <v>370</v>
      </c>
      <c r="G121" s="245"/>
      <c r="H121" s="245"/>
      <c r="I121" s="245"/>
      <c r="J121" s="149" t="s">
        <v>353</v>
      </c>
      <c r="K121" s="150">
        <v>1</v>
      </c>
      <c r="L121" s="246">
        <v>0</v>
      </c>
      <c r="M121" s="246"/>
      <c r="N121" s="246">
        <f>ROUND(L121*K121,2)</f>
        <v>0</v>
      </c>
      <c r="O121" s="246"/>
      <c r="P121" s="246"/>
      <c r="Q121" s="246"/>
      <c r="R121" s="151"/>
      <c r="T121" s="152" t="s">
        <v>5</v>
      </c>
      <c r="U121" s="42" t="s">
        <v>39</v>
      </c>
      <c r="V121" s="153">
        <v>0.29899999999999999</v>
      </c>
      <c r="W121" s="153">
        <f>V121*K121</f>
        <v>0.29899999999999999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318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318</v>
      </c>
      <c r="BM121" s="19" t="s">
        <v>1478</v>
      </c>
    </row>
    <row r="122" spans="2:65" s="10" customFormat="1" ht="29.85" customHeight="1" x14ac:dyDescent="0.3">
      <c r="B122" s="135"/>
      <c r="C122" s="136"/>
      <c r="D122" s="145" t="s">
        <v>349</v>
      </c>
      <c r="E122" s="145"/>
      <c r="F122" s="145"/>
      <c r="G122" s="145"/>
      <c r="H122" s="145"/>
      <c r="I122" s="145"/>
      <c r="J122" s="145"/>
      <c r="K122" s="145"/>
      <c r="L122" s="145"/>
      <c r="M122" s="145"/>
      <c r="N122" s="269">
        <f>BK122</f>
        <v>0</v>
      </c>
      <c r="O122" s="270"/>
      <c r="P122" s="270"/>
      <c r="Q122" s="270"/>
      <c r="R122" s="138"/>
      <c r="T122" s="139"/>
      <c r="U122" s="136"/>
      <c r="V122" s="136"/>
      <c r="W122" s="140">
        <f>SUM(W123:W125)</f>
        <v>10.227</v>
      </c>
      <c r="X122" s="136"/>
      <c r="Y122" s="140">
        <f>SUM(Y123:Y125)</f>
        <v>7.3753200000000003</v>
      </c>
      <c r="Z122" s="136"/>
      <c r="AA122" s="141">
        <f>SUM(AA123:AA125)</f>
        <v>0</v>
      </c>
      <c r="AR122" s="142" t="s">
        <v>81</v>
      </c>
      <c r="AT122" s="143" t="s">
        <v>73</v>
      </c>
      <c r="AU122" s="143" t="s">
        <v>81</v>
      </c>
      <c r="AY122" s="142" t="s">
        <v>313</v>
      </c>
      <c r="BK122" s="144">
        <f>SUM(BK123:BK125)</f>
        <v>0</v>
      </c>
    </row>
    <row r="123" spans="2:65" s="1" customFormat="1" ht="22.5" customHeight="1" x14ac:dyDescent="0.3">
      <c r="B123" s="146"/>
      <c r="C123" s="147" t="s">
        <v>326</v>
      </c>
      <c r="D123" s="147" t="s">
        <v>314</v>
      </c>
      <c r="E123" s="148" t="s">
        <v>764</v>
      </c>
      <c r="F123" s="245" t="s">
        <v>765</v>
      </c>
      <c r="G123" s="245"/>
      <c r="H123" s="245"/>
      <c r="I123" s="245"/>
      <c r="J123" s="149" t="s">
        <v>353</v>
      </c>
      <c r="K123" s="150">
        <v>3</v>
      </c>
      <c r="L123" s="246">
        <v>0</v>
      </c>
      <c r="M123" s="246"/>
      <c r="N123" s="246">
        <f>ROUND(L123*K123,2)</f>
        <v>0</v>
      </c>
      <c r="O123" s="246"/>
      <c r="P123" s="246"/>
      <c r="Q123" s="246"/>
      <c r="R123" s="151"/>
      <c r="T123" s="152" t="s">
        <v>5</v>
      </c>
      <c r="U123" s="42" t="s">
        <v>39</v>
      </c>
      <c r="V123" s="153">
        <v>0.58399999999999996</v>
      </c>
      <c r="W123" s="153">
        <f>V123*K123</f>
        <v>1.7519999999999998</v>
      </c>
      <c r="X123" s="153">
        <v>2.45329</v>
      </c>
      <c r="Y123" s="153">
        <f>X123*K123</f>
        <v>7.3598699999999999</v>
      </c>
      <c r="Z123" s="153">
        <v>0</v>
      </c>
      <c r="AA123" s="154">
        <f>Z123*K123</f>
        <v>0</v>
      </c>
      <c r="AR123" s="19" t="s">
        <v>318</v>
      </c>
      <c r="AT123" s="19" t="s">
        <v>314</v>
      </c>
      <c r="AU123" s="19" t="s">
        <v>86</v>
      </c>
      <c r="AY123" s="19" t="s">
        <v>313</v>
      </c>
      <c r="BE123" s="155">
        <f>IF(U123="základní",N123,0)</f>
        <v>0</v>
      </c>
      <c r="BF123" s="155">
        <f>IF(U123="snížená",N123,0)</f>
        <v>0</v>
      </c>
      <c r="BG123" s="155">
        <f>IF(U123="zákl. přenesená",N123,0)</f>
        <v>0</v>
      </c>
      <c r="BH123" s="155">
        <f>IF(U123="sníž. přenesená",N123,0)</f>
        <v>0</v>
      </c>
      <c r="BI123" s="155">
        <f>IF(U123="nulová",N123,0)</f>
        <v>0</v>
      </c>
      <c r="BJ123" s="19" t="s">
        <v>81</v>
      </c>
      <c r="BK123" s="155">
        <f>ROUND(L123*K123,2)</f>
        <v>0</v>
      </c>
      <c r="BL123" s="19" t="s">
        <v>318</v>
      </c>
      <c r="BM123" s="19" t="s">
        <v>1479</v>
      </c>
    </row>
    <row r="124" spans="2:65" s="1" customFormat="1" ht="22.5" customHeight="1" x14ac:dyDescent="0.3">
      <c r="B124" s="146"/>
      <c r="C124" s="147" t="s">
        <v>368</v>
      </c>
      <c r="D124" s="147" t="s">
        <v>314</v>
      </c>
      <c r="E124" s="148" t="s">
        <v>767</v>
      </c>
      <c r="F124" s="245" t="s">
        <v>768</v>
      </c>
      <c r="G124" s="245"/>
      <c r="H124" s="245"/>
      <c r="I124" s="245"/>
      <c r="J124" s="149" t="s">
        <v>387</v>
      </c>
      <c r="K124" s="150">
        <v>15</v>
      </c>
      <c r="L124" s="246">
        <v>0</v>
      </c>
      <c r="M124" s="246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0.36399999999999999</v>
      </c>
      <c r="W124" s="153">
        <f>V124*K124</f>
        <v>5.46</v>
      </c>
      <c r="X124" s="153">
        <v>1.0300000000000001E-3</v>
      </c>
      <c r="Y124" s="153">
        <f>X124*K124</f>
        <v>1.5450000000000002E-2</v>
      </c>
      <c r="Z124" s="153">
        <v>0</v>
      </c>
      <c r="AA124" s="154">
        <f>Z124*K124</f>
        <v>0</v>
      </c>
      <c r="AR124" s="19" t="s">
        <v>318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318</v>
      </c>
      <c r="BM124" s="19" t="s">
        <v>1480</v>
      </c>
    </row>
    <row r="125" spans="2:65" s="1" customFormat="1" ht="22.5" customHeight="1" x14ac:dyDescent="0.3">
      <c r="B125" s="146"/>
      <c r="C125" s="147" t="s">
        <v>372</v>
      </c>
      <c r="D125" s="147" t="s">
        <v>314</v>
      </c>
      <c r="E125" s="148" t="s">
        <v>770</v>
      </c>
      <c r="F125" s="245" t="s">
        <v>771</v>
      </c>
      <c r="G125" s="245"/>
      <c r="H125" s="245"/>
      <c r="I125" s="245"/>
      <c r="J125" s="149" t="s">
        <v>387</v>
      </c>
      <c r="K125" s="150">
        <v>15</v>
      </c>
      <c r="L125" s="246">
        <v>0</v>
      </c>
      <c r="M125" s="246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0.20100000000000001</v>
      </c>
      <c r="W125" s="153">
        <f>V125*K125</f>
        <v>3.0150000000000001</v>
      </c>
      <c r="X125" s="153">
        <v>0</v>
      </c>
      <c r="Y125" s="153">
        <f>X125*K125</f>
        <v>0</v>
      </c>
      <c r="Z125" s="153">
        <v>0</v>
      </c>
      <c r="AA125" s="154">
        <f>Z125*K125</f>
        <v>0</v>
      </c>
      <c r="AR125" s="19" t="s">
        <v>318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318</v>
      </c>
      <c r="BM125" s="19" t="s">
        <v>1481</v>
      </c>
    </row>
    <row r="126" spans="2:65" s="10" customFormat="1" ht="29.85" customHeight="1" x14ac:dyDescent="0.3">
      <c r="B126" s="135"/>
      <c r="C126" s="136"/>
      <c r="D126" s="145" t="s">
        <v>755</v>
      </c>
      <c r="E126" s="145"/>
      <c r="F126" s="145"/>
      <c r="G126" s="145"/>
      <c r="H126" s="145"/>
      <c r="I126" s="145"/>
      <c r="J126" s="145"/>
      <c r="K126" s="145"/>
      <c r="L126" s="145"/>
      <c r="M126" s="145"/>
      <c r="N126" s="269">
        <f>BK126</f>
        <v>0</v>
      </c>
      <c r="O126" s="270"/>
      <c r="P126" s="270"/>
      <c r="Q126" s="270"/>
      <c r="R126" s="138"/>
      <c r="T126" s="139"/>
      <c r="U126" s="136"/>
      <c r="V126" s="136"/>
      <c r="W126" s="140">
        <f>SUM(W127:W139)</f>
        <v>15.58</v>
      </c>
      <c r="X126" s="136"/>
      <c r="Y126" s="140">
        <f>SUM(Y127:Y139)</f>
        <v>0.75931999999999999</v>
      </c>
      <c r="Z126" s="136"/>
      <c r="AA126" s="141">
        <f>SUM(AA127:AA139)</f>
        <v>0</v>
      </c>
      <c r="AR126" s="142" t="s">
        <v>81</v>
      </c>
      <c r="AT126" s="143" t="s">
        <v>73</v>
      </c>
      <c r="AU126" s="143" t="s">
        <v>81</v>
      </c>
      <c r="AY126" s="142" t="s">
        <v>313</v>
      </c>
      <c r="BK126" s="144">
        <f>SUM(BK127:BK139)</f>
        <v>0</v>
      </c>
    </row>
    <row r="127" spans="2:65" s="1" customFormat="1" ht="31.5" customHeight="1" x14ac:dyDescent="0.3">
      <c r="B127" s="146"/>
      <c r="C127" s="147" t="s">
        <v>376</v>
      </c>
      <c r="D127" s="147" t="s">
        <v>314</v>
      </c>
      <c r="E127" s="148" t="s">
        <v>773</v>
      </c>
      <c r="F127" s="245" t="s">
        <v>774</v>
      </c>
      <c r="G127" s="245"/>
      <c r="H127" s="245"/>
      <c r="I127" s="245"/>
      <c r="J127" s="149" t="s">
        <v>462</v>
      </c>
      <c r="K127" s="150">
        <v>6</v>
      </c>
      <c r="L127" s="246">
        <v>0</v>
      </c>
      <c r="M127" s="246"/>
      <c r="N127" s="246">
        <f t="shared" ref="N127:N139" si="0">ROUND(L127*K127,2)</f>
        <v>0</v>
      </c>
      <c r="O127" s="246"/>
      <c r="P127" s="246"/>
      <c r="Q127" s="246"/>
      <c r="R127" s="151"/>
      <c r="T127" s="152" t="s">
        <v>5</v>
      </c>
      <c r="U127" s="42" t="s">
        <v>39</v>
      </c>
      <c r="V127" s="153">
        <v>0.36</v>
      </c>
      <c r="W127" s="153">
        <f t="shared" ref="W127:W139" si="1">V127*K127</f>
        <v>2.16</v>
      </c>
      <c r="X127" s="153">
        <v>7.0200000000000002E-3</v>
      </c>
      <c r="Y127" s="153">
        <f t="shared" ref="Y127:Y139" si="2">X127*K127</f>
        <v>4.2120000000000005E-2</v>
      </c>
      <c r="Z127" s="153">
        <v>0</v>
      </c>
      <c r="AA127" s="154">
        <f t="shared" ref="AA127:AA139" si="3">Z127*K127</f>
        <v>0</v>
      </c>
      <c r="AR127" s="19" t="s">
        <v>318</v>
      </c>
      <c r="AT127" s="19" t="s">
        <v>314</v>
      </c>
      <c r="AU127" s="19" t="s">
        <v>86</v>
      </c>
      <c r="AY127" s="19" t="s">
        <v>313</v>
      </c>
      <c r="BE127" s="155">
        <f t="shared" ref="BE127:BE139" si="4">IF(U127="základní",N127,0)</f>
        <v>0</v>
      </c>
      <c r="BF127" s="155">
        <f t="shared" ref="BF127:BF139" si="5">IF(U127="snížená",N127,0)</f>
        <v>0</v>
      </c>
      <c r="BG127" s="155">
        <f t="shared" ref="BG127:BG139" si="6">IF(U127="zákl. přenesená",N127,0)</f>
        <v>0</v>
      </c>
      <c r="BH127" s="155">
        <f t="shared" ref="BH127:BH139" si="7">IF(U127="sníž. přenesená",N127,0)</f>
        <v>0</v>
      </c>
      <c r="BI127" s="155">
        <f t="shared" ref="BI127:BI139" si="8">IF(U127="nulová",N127,0)</f>
        <v>0</v>
      </c>
      <c r="BJ127" s="19" t="s">
        <v>81</v>
      </c>
      <c r="BK127" s="155">
        <f t="shared" ref="BK127:BK139" si="9">ROUND(L127*K127,2)</f>
        <v>0</v>
      </c>
      <c r="BL127" s="19" t="s">
        <v>318</v>
      </c>
      <c r="BM127" s="19" t="s">
        <v>1482</v>
      </c>
    </row>
    <row r="128" spans="2:65" s="1" customFormat="1" ht="31.5" customHeight="1" x14ac:dyDescent="0.3">
      <c r="B128" s="146"/>
      <c r="C128" s="167" t="s">
        <v>402</v>
      </c>
      <c r="D128" s="167" t="s">
        <v>435</v>
      </c>
      <c r="E128" s="168" t="s">
        <v>776</v>
      </c>
      <c r="F128" s="284" t="s">
        <v>777</v>
      </c>
      <c r="G128" s="284"/>
      <c r="H128" s="284"/>
      <c r="I128" s="284"/>
      <c r="J128" s="169" t="s">
        <v>462</v>
      </c>
      <c r="K128" s="170">
        <v>6</v>
      </c>
      <c r="L128" s="285">
        <v>0</v>
      </c>
      <c r="M128" s="285"/>
      <c r="N128" s="285">
        <f t="shared" si="0"/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 t="shared" si="1"/>
        <v>0</v>
      </c>
      <c r="X128" s="153">
        <v>4.7000000000000002E-3</v>
      </c>
      <c r="Y128" s="153">
        <f t="shared" si="2"/>
        <v>2.8200000000000003E-2</v>
      </c>
      <c r="Z128" s="153">
        <v>0</v>
      </c>
      <c r="AA128" s="154">
        <f t="shared" si="3"/>
        <v>0</v>
      </c>
      <c r="AR128" s="19" t="s">
        <v>376</v>
      </c>
      <c r="AT128" s="19" t="s">
        <v>435</v>
      </c>
      <c r="AU128" s="19" t="s">
        <v>86</v>
      </c>
      <c r="AY128" s="19" t="s">
        <v>313</v>
      </c>
      <c r="BE128" s="155">
        <f t="shared" si="4"/>
        <v>0</v>
      </c>
      <c r="BF128" s="155">
        <f t="shared" si="5"/>
        <v>0</v>
      </c>
      <c r="BG128" s="155">
        <f t="shared" si="6"/>
        <v>0</v>
      </c>
      <c r="BH128" s="155">
        <f t="shared" si="7"/>
        <v>0</v>
      </c>
      <c r="BI128" s="155">
        <f t="shared" si="8"/>
        <v>0</v>
      </c>
      <c r="BJ128" s="19" t="s">
        <v>81</v>
      </c>
      <c r="BK128" s="155">
        <f t="shared" si="9"/>
        <v>0</v>
      </c>
      <c r="BL128" s="19" t="s">
        <v>318</v>
      </c>
      <c r="BM128" s="19" t="s">
        <v>1483</v>
      </c>
    </row>
    <row r="129" spans="2:65" s="1" customFormat="1" ht="31.5" customHeight="1" x14ac:dyDescent="0.3">
      <c r="B129" s="146"/>
      <c r="C129" s="167" t="s">
        <v>405</v>
      </c>
      <c r="D129" s="167" t="s">
        <v>435</v>
      </c>
      <c r="E129" s="168" t="s">
        <v>779</v>
      </c>
      <c r="F129" s="284" t="s">
        <v>780</v>
      </c>
      <c r="G129" s="284"/>
      <c r="H129" s="284"/>
      <c r="I129" s="284"/>
      <c r="J129" s="169" t="s">
        <v>462</v>
      </c>
      <c r="K129" s="170">
        <v>6</v>
      </c>
      <c r="L129" s="285">
        <v>0</v>
      </c>
      <c r="M129" s="285"/>
      <c r="N129" s="285">
        <f t="shared" si="0"/>
        <v>0</v>
      </c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 t="shared" si="1"/>
        <v>0</v>
      </c>
      <c r="X129" s="153">
        <v>3.3999999999999998E-3</v>
      </c>
      <c r="Y129" s="153">
        <f t="shared" si="2"/>
        <v>2.0399999999999998E-2</v>
      </c>
      <c r="Z129" s="153">
        <v>0</v>
      </c>
      <c r="AA129" s="154">
        <f t="shared" si="3"/>
        <v>0</v>
      </c>
      <c r="AR129" s="19" t="s">
        <v>376</v>
      </c>
      <c r="AT129" s="19" t="s">
        <v>435</v>
      </c>
      <c r="AU129" s="19" t="s">
        <v>86</v>
      </c>
      <c r="AY129" s="19" t="s">
        <v>313</v>
      </c>
      <c r="BE129" s="155">
        <f t="shared" si="4"/>
        <v>0</v>
      </c>
      <c r="BF129" s="155">
        <f t="shared" si="5"/>
        <v>0</v>
      </c>
      <c r="BG129" s="155">
        <f t="shared" si="6"/>
        <v>0</v>
      </c>
      <c r="BH129" s="155">
        <f t="shared" si="7"/>
        <v>0</v>
      </c>
      <c r="BI129" s="155">
        <f t="shared" si="8"/>
        <v>0</v>
      </c>
      <c r="BJ129" s="19" t="s">
        <v>81</v>
      </c>
      <c r="BK129" s="155">
        <f t="shared" si="9"/>
        <v>0</v>
      </c>
      <c r="BL129" s="19" t="s">
        <v>318</v>
      </c>
      <c r="BM129" s="19" t="s">
        <v>1484</v>
      </c>
    </row>
    <row r="130" spans="2:65" s="1" customFormat="1" ht="22.5" customHeight="1" x14ac:dyDescent="0.3">
      <c r="B130" s="146"/>
      <c r="C130" s="167" t="s">
        <v>406</v>
      </c>
      <c r="D130" s="167" t="s">
        <v>435</v>
      </c>
      <c r="E130" s="168" t="s">
        <v>782</v>
      </c>
      <c r="F130" s="284" t="s">
        <v>783</v>
      </c>
      <c r="G130" s="284"/>
      <c r="H130" s="284"/>
      <c r="I130" s="284"/>
      <c r="J130" s="169" t="s">
        <v>511</v>
      </c>
      <c r="K130" s="170">
        <v>6</v>
      </c>
      <c r="L130" s="285">
        <v>0</v>
      </c>
      <c r="M130" s="285"/>
      <c r="N130" s="285">
        <f t="shared" si="0"/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 t="shared" si="1"/>
        <v>0</v>
      </c>
      <c r="X130" s="153">
        <v>0</v>
      </c>
      <c r="Y130" s="153">
        <f t="shared" si="2"/>
        <v>0</v>
      </c>
      <c r="Z130" s="153">
        <v>0</v>
      </c>
      <c r="AA130" s="154">
        <f t="shared" si="3"/>
        <v>0</v>
      </c>
      <c r="AR130" s="19" t="s">
        <v>376</v>
      </c>
      <c r="AT130" s="19" t="s">
        <v>435</v>
      </c>
      <c r="AU130" s="19" t="s">
        <v>86</v>
      </c>
      <c r="AY130" s="19" t="s">
        <v>313</v>
      </c>
      <c r="BE130" s="155">
        <f t="shared" si="4"/>
        <v>0</v>
      </c>
      <c r="BF130" s="155">
        <f t="shared" si="5"/>
        <v>0</v>
      </c>
      <c r="BG130" s="155">
        <f t="shared" si="6"/>
        <v>0</v>
      </c>
      <c r="BH130" s="155">
        <f t="shared" si="7"/>
        <v>0</v>
      </c>
      <c r="BI130" s="155">
        <f t="shared" si="8"/>
        <v>0</v>
      </c>
      <c r="BJ130" s="19" t="s">
        <v>81</v>
      </c>
      <c r="BK130" s="155">
        <f t="shared" si="9"/>
        <v>0</v>
      </c>
      <c r="BL130" s="19" t="s">
        <v>318</v>
      </c>
      <c r="BM130" s="19" t="s">
        <v>1485</v>
      </c>
    </row>
    <row r="131" spans="2:65" s="1" customFormat="1" ht="31.5" customHeight="1" x14ac:dyDescent="0.3">
      <c r="B131" s="146"/>
      <c r="C131" s="147" t="s">
        <v>407</v>
      </c>
      <c r="D131" s="147" t="s">
        <v>314</v>
      </c>
      <c r="E131" s="148" t="s">
        <v>785</v>
      </c>
      <c r="F131" s="245" t="s">
        <v>786</v>
      </c>
      <c r="G131" s="245"/>
      <c r="H131" s="245"/>
      <c r="I131" s="245"/>
      <c r="J131" s="149" t="s">
        <v>511</v>
      </c>
      <c r="K131" s="150">
        <v>6</v>
      </c>
      <c r="L131" s="246">
        <v>0</v>
      </c>
      <c r="M131" s="246"/>
      <c r="N131" s="246">
        <f t="shared" si="0"/>
        <v>0</v>
      </c>
      <c r="O131" s="246"/>
      <c r="P131" s="246"/>
      <c r="Q131" s="246"/>
      <c r="R131" s="151"/>
      <c r="T131" s="152" t="s">
        <v>5</v>
      </c>
      <c r="U131" s="42" t="s">
        <v>39</v>
      </c>
      <c r="V131" s="153">
        <v>0</v>
      </c>
      <c r="W131" s="153">
        <f t="shared" si="1"/>
        <v>0</v>
      </c>
      <c r="X131" s="153">
        <v>0.105</v>
      </c>
      <c r="Y131" s="153">
        <f t="shared" si="2"/>
        <v>0.63</v>
      </c>
      <c r="Z131" s="153">
        <v>0</v>
      </c>
      <c r="AA131" s="154">
        <f t="shared" si="3"/>
        <v>0</v>
      </c>
      <c r="AR131" s="19" t="s">
        <v>318</v>
      </c>
      <c r="AT131" s="19" t="s">
        <v>314</v>
      </c>
      <c r="AU131" s="19" t="s">
        <v>86</v>
      </c>
      <c r="AY131" s="19" t="s">
        <v>313</v>
      </c>
      <c r="BE131" s="155">
        <f t="shared" si="4"/>
        <v>0</v>
      </c>
      <c r="BF131" s="155">
        <f t="shared" si="5"/>
        <v>0</v>
      </c>
      <c r="BG131" s="155">
        <f t="shared" si="6"/>
        <v>0</v>
      </c>
      <c r="BH131" s="155">
        <f t="shared" si="7"/>
        <v>0</v>
      </c>
      <c r="BI131" s="155">
        <f t="shared" si="8"/>
        <v>0</v>
      </c>
      <c r="BJ131" s="19" t="s">
        <v>81</v>
      </c>
      <c r="BK131" s="155">
        <f t="shared" si="9"/>
        <v>0</v>
      </c>
      <c r="BL131" s="19" t="s">
        <v>318</v>
      </c>
      <c r="BM131" s="19" t="s">
        <v>1486</v>
      </c>
    </row>
    <row r="132" spans="2:65" s="1" customFormat="1" ht="31.5" customHeight="1" x14ac:dyDescent="0.3">
      <c r="B132" s="146"/>
      <c r="C132" s="147" t="s">
        <v>409</v>
      </c>
      <c r="D132" s="147" t="s">
        <v>314</v>
      </c>
      <c r="E132" s="148" t="s">
        <v>788</v>
      </c>
      <c r="F132" s="245" t="s">
        <v>789</v>
      </c>
      <c r="G132" s="245"/>
      <c r="H132" s="245"/>
      <c r="I132" s="245"/>
      <c r="J132" s="149" t="s">
        <v>462</v>
      </c>
      <c r="K132" s="150">
        <v>2</v>
      </c>
      <c r="L132" s="246">
        <v>0</v>
      </c>
      <c r="M132" s="246"/>
      <c r="N132" s="246">
        <f t="shared" si="0"/>
        <v>0</v>
      </c>
      <c r="O132" s="246"/>
      <c r="P132" s="246"/>
      <c r="Q132" s="246"/>
      <c r="R132" s="151"/>
      <c r="T132" s="152" t="s">
        <v>5</v>
      </c>
      <c r="U132" s="42" t="s">
        <v>39</v>
      </c>
      <c r="V132" s="153">
        <v>0.86</v>
      </c>
      <c r="W132" s="153">
        <f t="shared" si="1"/>
        <v>1.72</v>
      </c>
      <c r="X132" s="153">
        <v>0</v>
      </c>
      <c r="Y132" s="153">
        <f t="shared" si="2"/>
        <v>0</v>
      </c>
      <c r="Z132" s="153">
        <v>0</v>
      </c>
      <c r="AA132" s="154">
        <f t="shared" si="3"/>
        <v>0</v>
      </c>
      <c r="AR132" s="19" t="s">
        <v>318</v>
      </c>
      <c r="AT132" s="19" t="s">
        <v>314</v>
      </c>
      <c r="AU132" s="19" t="s">
        <v>86</v>
      </c>
      <c r="AY132" s="19" t="s">
        <v>313</v>
      </c>
      <c r="BE132" s="155">
        <f t="shared" si="4"/>
        <v>0</v>
      </c>
      <c r="BF132" s="155">
        <f t="shared" si="5"/>
        <v>0</v>
      </c>
      <c r="BG132" s="155">
        <f t="shared" si="6"/>
        <v>0</v>
      </c>
      <c r="BH132" s="155">
        <f t="shared" si="7"/>
        <v>0</v>
      </c>
      <c r="BI132" s="155">
        <f t="shared" si="8"/>
        <v>0</v>
      </c>
      <c r="BJ132" s="19" t="s">
        <v>81</v>
      </c>
      <c r="BK132" s="155">
        <f t="shared" si="9"/>
        <v>0</v>
      </c>
      <c r="BL132" s="19" t="s">
        <v>318</v>
      </c>
      <c r="BM132" s="19" t="s">
        <v>1487</v>
      </c>
    </row>
    <row r="133" spans="2:65" s="1" customFormat="1" ht="22.5" customHeight="1" x14ac:dyDescent="0.3">
      <c r="B133" s="146"/>
      <c r="C133" s="167" t="s">
        <v>412</v>
      </c>
      <c r="D133" s="167" t="s">
        <v>435</v>
      </c>
      <c r="E133" s="168" t="s">
        <v>791</v>
      </c>
      <c r="F133" s="284" t="s">
        <v>792</v>
      </c>
      <c r="G133" s="284"/>
      <c r="H133" s="284"/>
      <c r="I133" s="284"/>
      <c r="J133" s="169" t="s">
        <v>511</v>
      </c>
      <c r="K133" s="170">
        <v>2</v>
      </c>
      <c r="L133" s="285">
        <v>0</v>
      </c>
      <c r="M133" s="285"/>
      <c r="N133" s="285">
        <f t="shared" si="0"/>
        <v>0</v>
      </c>
      <c r="O133" s="246"/>
      <c r="P133" s="246"/>
      <c r="Q133" s="246"/>
      <c r="R133" s="151"/>
      <c r="T133" s="152" t="s">
        <v>5</v>
      </c>
      <c r="U133" s="42" t="s">
        <v>39</v>
      </c>
      <c r="V133" s="153">
        <v>0</v>
      </c>
      <c r="W133" s="153">
        <f t="shared" si="1"/>
        <v>0</v>
      </c>
      <c r="X133" s="153">
        <v>0</v>
      </c>
      <c r="Y133" s="153">
        <f t="shared" si="2"/>
        <v>0</v>
      </c>
      <c r="Z133" s="153">
        <v>0</v>
      </c>
      <c r="AA133" s="154">
        <f t="shared" si="3"/>
        <v>0</v>
      </c>
      <c r="AR133" s="19" t="s">
        <v>376</v>
      </c>
      <c r="AT133" s="19" t="s">
        <v>435</v>
      </c>
      <c r="AU133" s="19" t="s">
        <v>86</v>
      </c>
      <c r="AY133" s="19" t="s">
        <v>313</v>
      </c>
      <c r="BE133" s="155">
        <f t="shared" si="4"/>
        <v>0</v>
      </c>
      <c r="BF133" s="155">
        <f t="shared" si="5"/>
        <v>0</v>
      </c>
      <c r="BG133" s="155">
        <f t="shared" si="6"/>
        <v>0</v>
      </c>
      <c r="BH133" s="155">
        <f t="shared" si="7"/>
        <v>0</v>
      </c>
      <c r="BI133" s="155">
        <f t="shared" si="8"/>
        <v>0</v>
      </c>
      <c r="BJ133" s="19" t="s">
        <v>81</v>
      </c>
      <c r="BK133" s="155">
        <f t="shared" si="9"/>
        <v>0</v>
      </c>
      <c r="BL133" s="19" t="s">
        <v>318</v>
      </c>
      <c r="BM133" s="19" t="s">
        <v>1488</v>
      </c>
    </row>
    <row r="134" spans="2:65" s="1" customFormat="1" ht="31.5" customHeight="1" x14ac:dyDescent="0.3">
      <c r="B134" s="146"/>
      <c r="C134" s="147" t="s">
        <v>11</v>
      </c>
      <c r="D134" s="147" t="s">
        <v>314</v>
      </c>
      <c r="E134" s="148" t="s">
        <v>794</v>
      </c>
      <c r="F134" s="245" t="s">
        <v>795</v>
      </c>
      <c r="G134" s="245"/>
      <c r="H134" s="245"/>
      <c r="I134" s="245"/>
      <c r="J134" s="149" t="s">
        <v>462</v>
      </c>
      <c r="K134" s="150">
        <v>1</v>
      </c>
      <c r="L134" s="246">
        <v>0</v>
      </c>
      <c r="M134" s="246"/>
      <c r="N134" s="246">
        <f t="shared" si="0"/>
        <v>0</v>
      </c>
      <c r="O134" s="246"/>
      <c r="P134" s="246"/>
      <c r="Q134" s="246"/>
      <c r="R134" s="151"/>
      <c r="T134" s="152" t="s">
        <v>5</v>
      </c>
      <c r="U134" s="42" t="s">
        <v>39</v>
      </c>
      <c r="V134" s="153">
        <v>3.3</v>
      </c>
      <c r="W134" s="153">
        <f t="shared" si="1"/>
        <v>3.3</v>
      </c>
      <c r="X134" s="153">
        <v>0</v>
      </c>
      <c r="Y134" s="153">
        <f t="shared" si="2"/>
        <v>0</v>
      </c>
      <c r="Z134" s="153">
        <v>0</v>
      </c>
      <c r="AA134" s="154">
        <f t="shared" si="3"/>
        <v>0</v>
      </c>
      <c r="AR134" s="19" t="s">
        <v>318</v>
      </c>
      <c r="AT134" s="19" t="s">
        <v>314</v>
      </c>
      <c r="AU134" s="19" t="s">
        <v>86</v>
      </c>
      <c r="AY134" s="19" t="s">
        <v>313</v>
      </c>
      <c r="BE134" s="155">
        <f t="shared" si="4"/>
        <v>0</v>
      </c>
      <c r="BF134" s="155">
        <f t="shared" si="5"/>
        <v>0</v>
      </c>
      <c r="BG134" s="155">
        <f t="shared" si="6"/>
        <v>0</v>
      </c>
      <c r="BH134" s="155">
        <f t="shared" si="7"/>
        <v>0</v>
      </c>
      <c r="BI134" s="155">
        <f t="shared" si="8"/>
        <v>0</v>
      </c>
      <c r="BJ134" s="19" t="s">
        <v>81</v>
      </c>
      <c r="BK134" s="155">
        <f t="shared" si="9"/>
        <v>0</v>
      </c>
      <c r="BL134" s="19" t="s">
        <v>318</v>
      </c>
      <c r="BM134" s="19" t="s">
        <v>1489</v>
      </c>
    </row>
    <row r="135" spans="2:65" s="1" customFormat="1" ht="44.25" customHeight="1" x14ac:dyDescent="0.3">
      <c r="B135" s="146"/>
      <c r="C135" s="147">
        <v>16</v>
      </c>
      <c r="D135" s="147" t="s">
        <v>314</v>
      </c>
      <c r="E135" s="148" t="s">
        <v>800</v>
      </c>
      <c r="F135" s="245" t="s">
        <v>801</v>
      </c>
      <c r="G135" s="245"/>
      <c r="H135" s="245"/>
      <c r="I135" s="245"/>
      <c r="J135" s="149" t="s">
        <v>396</v>
      </c>
      <c r="K135" s="150">
        <v>20</v>
      </c>
      <c r="L135" s="246">
        <v>0</v>
      </c>
      <c r="M135" s="246"/>
      <c r="N135" s="246">
        <f t="shared" si="0"/>
        <v>0</v>
      </c>
      <c r="O135" s="246"/>
      <c r="P135" s="246"/>
      <c r="Q135" s="246"/>
      <c r="R135" s="151"/>
      <c r="T135" s="152" t="s">
        <v>5</v>
      </c>
      <c r="U135" s="42" t="s">
        <v>39</v>
      </c>
      <c r="V135" s="153">
        <v>0.3</v>
      </c>
      <c r="W135" s="153">
        <f t="shared" si="1"/>
        <v>6</v>
      </c>
      <c r="X135" s="153">
        <v>0</v>
      </c>
      <c r="Y135" s="153">
        <f t="shared" si="2"/>
        <v>0</v>
      </c>
      <c r="Z135" s="153">
        <v>0</v>
      </c>
      <c r="AA135" s="154">
        <f t="shared" si="3"/>
        <v>0</v>
      </c>
      <c r="AR135" s="19" t="s">
        <v>318</v>
      </c>
      <c r="AT135" s="19" t="s">
        <v>314</v>
      </c>
      <c r="AU135" s="19" t="s">
        <v>86</v>
      </c>
      <c r="AY135" s="19" t="s">
        <v>313</v>
      </c>
      <c r="BE135" s="155">
        <f t="shared" si="4"/>
        <v>0</v>
      </c>
      <c r="BF135" s="155">
        <f t="shared" si="5"/>
        <v>0</v>
      </c>
      <c r="BG135" s="155">
        <f t="shared" si="6"/>
        <v>0</v>
      </c>
      <c r="BH135" s="155">
        <f t="shared" si="7"/>
        <v>0</v>
      </c>
      <c r="BI135" s="155">
        <f t="shared" si="8"/>
        <v>0</v>
      </c>
      <c r="BJ135" s="19" t="s">
        <v>81</v>
      </c>
      <c r="BK135" s="155">
        <f t="shared" si="9"/>
        <v>0</v>
      </c>
      <c r="BL135" s="19" t="s">
        <v>318</v>
      </c>
      <c r="BM135" s="19" t="s">
        <v>1490</v>
      </c>
    </row>
    <row r="136" spans="2:65" s="1" customFormat="1" ht="31.5" customHeight="1" x14ac:dyDescent="0.3">
      <c r="B136" s="146"/>
      <c r="C136" s="167">
        <v>17</v>
      </c>
      <c r="D136" s="167" t="s">
        <v>435</v>
      </c>
      <c r="E136" s="168" t="s">
        <v>803</v>
      </c>
      <c r="F136" s="284" t="s">
        <v>804</v>
      </c>
      <c r="G136" s="284"/>
      <c r="H136" s="284"/>
      <c r="I136" s="284"/>
      <c r="J136" s="169" t="s">
        <v>396</v>
      </c>
      <c r="K136" s="170">
        <v>20</v>
      </c>
      <c r="L136" s="285">
        <v>0</v>
      </c>
      <c r="M136" s="285"/>
      <c r="N136" s="285">
        <f t="shared" si="0"/>
        <v>0</v>
      </c>
      <c r="O136" s="246"/>
      <c r="P136" s="246"/>
      <c r="Q136" s="246"/>
      <c r="R136" s="151"/>
      <c r="T136" s="152" t="s">
        <v>5</v>
      </c>
      <c r="U136" s="42" t="s">
        <v>39</v>
      </c>
      <c r="V136" s="153">
        <v>0</v>
      </c>
      <c r="W136" s="153">
        <f t="shared" si="1"/>
        <v>0</v>
      </c>
      <c r="X136" s="153">
        <v>1.31E-3</v>
      </c>
      <c r="Y136" s="153">
        <f t="shared" si="2"/>
        <v>2.6200000000000001E-2</v>
      </c>
      <c r="Z136" s="153">
        <v>0</v>
      </c>
      <c r="AA136" s="154">
        <f t="shared" si="3"/>
        <v>0</v>
      </c>
      <c r="AR136" s="19" t="s">
        <v>376</v>
      </c>
      <c r="AT136" s="19" t="s">
        <v>435</v>
      </c>
      <c r="AU136" s="19" t="s">
        <v>86</v>
      </c>
      <c r="AY136" s="19" t="s">
        <v>313</v>
      </c>
      <c r="BE136" s="155">
        <f t="shared" si="4"/>
        <v>0</v>
      </c>
      <c r="BF136" s="155">
        <f t="shared" si="5"/>
        <v>0</v>
      </c>
      <c r="BG136" s="155">
        <f t="shared" si="6"/>
        <v>0</v>
      </c>
      <c r="BH136" s="155">
        <f t="shared" si="7"/>
        <v>0</v>
      </c>
      <c r="BI136" s="155">
        <f t="shared" si="8"/>
        <v>0</v>
      </c>
      <c r="BJ136" s="19" t="s">
        <v>81</v>
      </c>
      <c r="BK136" s="155">
        <f t="shared" si="9"/>
        <v>0</v>
      </c>
      <c r="BL136" s="19" t="s">
        <v>318</v>
      </c>
      <c r="BM136" s="19" t="s">
        <v>1491</v>
      </c>
    </row>
    <row r="137" spans="2:65" s="1" customFormat="1" ht="31.5" customHeight="1" x14ac:dyDescent="0.3">
      <c r="B137" s="146"/>
      <c r="C137" s="167">
        <v>18</v>
      </c>
      <c r="D137" s="167" t="s">
        <v>435</v>
      </c>
      <c r="E137" s="168" t="s">
        <v>806</v>
      </c>
      <c r="F137" s="284" t="s">
        <v>807</v>
      </c>
      <c r="G137" s="284"/>
      <c r="H137" s="284"/>
      <c r="I137" s="284"/>
      <c r="J137" s="169" t="s">
        <v>396</v>
      </c>
      <c r="K137" s="170">
        <v>60</v>
      </c>
      <c r="L137" s="285">
        <v>0</v>
      </c>
      <c r="M137" s="285"/>
      <c r="N137" s="285">
        <f t="shared" si="0"/>
        <v>0</v>
      </c>
      <c r="O137" s="246"/>
      <c r="P137" s="246"/>
      <c r="Q137" s="246"/>
      <c r="R137" s="151"/>
      <c r="T137" s="152" t="s">
        <v>5</v>
      </c>
      <c r="U137" s="42" t="s">
        <v>39</v>
      </c>
      <c r="V137" s="153">
        <v>0</v>
      </c>
      <c r="W137" s="153">
        <f t="shared" si="1"/>
        <v>0</v>
      </c>
      <c r="X137" s="153">
        <v>4.0000000000000003E-5</v>
      </c>
      <c r="Y137" s="153">
        <f t="shared" si="2"/>
        <v>2.4000000000000002E-3</v>
      </c>
      <c r="Z137" s="153">
        <v>0</v>
      </c>
      <c r="AA137" s="154">
        <f t="shared" si="3"/>
        <v>0</v>
      </c>
      <c r="AR137" s="19" t="s">
        <v>376</v>
      </c>
      <c r="AT137" s="19" t="s">
        <v>435</v>
      </c>
      <c r="AU137" s="19" t="s">
        <v>86</v>
      </c>
      <c r="AY137" s="19" t="s">
        <v>313</v>
      </c>
      <c r="BE137" s="155">
        <f t="shared" si="4"/>
        <v>0</v>
      </c>
      <c r="BF137" s="155">
        <f t="shared" si="5"/>
        <v>0</v>
      </c>
      <c r="BG137" s="155">
        <f t="shared" si="6"/>
        <v>0</v>
      </c>
      <c r="BH137" s="155">
        <f t="shared" si="7"/>
        <v>0</v>
      </c>
      <c r="BI137" s="155">
        <f t="shared" si="8"/>
        <v>0</v>
      </c>
      <c r="BJ137" s="19" t="s">
        <v>81</v>
      </c>
      <c r="BK137" s="155">
        <f t="shared" si="9"/>
        <v>0</v>
      </c>
      <c r="BL137" s="19" t="s">
        <v>318</v>
      </c>
      <c r="BM137" s="19" t="s">
        <v>1492</v>
      </c>
    </row>
    <row r="138" spans="2:65" s="1" customFormat="1" ht="31.5" customHeight="1" x14ac:dyDescent="0.3">
      <c r="B138" s="146"/>
      <c r="C138" s="147">
        <v>19</v>
      </c>
      <c r="D138" s="147" t="s">
        <v>314</v>
      </c>
      <c r="E138" s="148" t="s">
        <v>809</v>
      </c>
      <c r="F138" s="245" t="s">
        <v>810</v>
      </c>
      <c r="G138" s="245"/>
      <c r="H138" s="245"/>
      <c r="I138" s="245"/>
      <c r="J138" s="149" t="s">
        <v>396</v>
      </c>
      <c r="K138" s="150">
        <v>60</v>
      </c>
      <c r="L138" s="246">
        <v>0</v>
      </c>
      <c r="M138" s="246"/>
      <c r="N138" s="246">
        <f t="shared" si="0"/>
        <v>0</v>
      </c>
      <c r="O138" s="246"/>
      <c r="P138" s="246"/>
      <c r="Q138" s="246"/>
      <c r="R138" s="151"/>
      <c r="T138" s="152" t="s">
        <v>5</v>
      </c>
      <c r="U138" s="42" t="s">
        <v>39</v>
      </c>
      <c r="V138" s="153">
        <v>0.04</v>
      </c>
      <c r="W138" s="153">
        <f t="shared" si="1"/>
        <v>2.4</v>
      </c>
      <c r="X138" s="153">
        <v>0</v>
      </c>
      <c r="Y138" s="153">
        <f t="shared" si="2"/>
        <v>0</v>
      </c>
      <c r="Z138" s="153">
        <v>0</v>
      </c>
      <c r="AA138" s="154">
        <f t="shared" si="3"/>
        <v>0</v>
      </c>
      <c r="AR138" s="19" t="s">
        <v>318</v>
      </c>
      <c r="AT138" s="19" t="s">
        <v>314</v>
      </c>
      <c r="AU138" s="19" t="s">
        <v>86</v>
      </c>
      <c r="AY138" s="19" t="s">
        <v>313</v>
      </c>
      <c r="BE138" s="155">
        <f t="shared" si="4"/>
        <v>0</v>
      </c>
      <c r="BF138" s="155">
        <f t="shared" si="5"/>
        <v>0</v>
      </c>
      <c r="BG138" s="155">
        <f t="shared" si="6"/>
        <v>0</v>
      </c>
      <c r="BH138" s="155">
        <f t="shared" si="7"/>
        <v>0</v>
      </c>
      <c r="BI138" s="155">
        <f t="shared" si="8"/>
        <v>0</v>
      </c>
      <c r="BJ138" s="19" t="s">
        <v>81</v>
      </c>
      <c r="BK138" s="155">
        <f t="shared" si="9"/>
        <v>0</v>
      </c>
      <c r="BL138" s="19" t="s">
        <v>318</v>
      </c>
      <c r="BM138" s="19" t="s">
        <v>1493</v>
      </c>
    </row>
    <row r="139" spans="2:65" s="1" customFormat="1" ht="22.5" customHeight="1" x14ac:dyDescent="0.3">
      <c r="B139" s="146"/>
      <c r="C139" s="167">
        <v>20</v>
      </c>
      <c r="D139" s="167" t="s">
        <v>435</v>
      </c>
      <c r="E139" s="168" t="s">
        <v>812</v>
      </c>
      <c r="F139" s="284" t="s">
        <v>813</v>
      </c>
      <c r="G139" s="284"/>
      <c r="H139" s="284"/>
      <c r="I139" s="284"/>
      <c r="J139" s="169" t="s">
        <v>462</v>
      </c>
      <c r="K139" s="170">
        <v>1</v>
      </c>
      <c r="L139" s="285">
        <v>0</v>
      </c>
      <c r="M139" s="285"/>
      <c r="N139" s="285">
        <f t="shared" si="0"/>
        <v>0</v>
      </c>
      <c r="O139" s="246"/>
      <c r="P139" s="246"/>
      <c r="Q139" s="246"/>
      <c r="R139" s="151"/>
      <c r="T139" s="152" t="s">
        <v>5</v>
      </c>
      <c r="U139" s="42" t="s">
        <v>39</v>
      </c>
      <c r="V139" s="153">
        <v>0</v>
      </c>
      <c r="W139" s="153">
        <f t="shared" si="1"/>
        <v>0</v>
      </c>
      <c r="X139" s="153">
        <v>0.01</v>
      </c>
      <c r="Y139" s="153">
        <f t="shared" si="2"/>
        <v>0.01</v>
      </c>
      <c r="Z139" s="153">
        <v>0</v>
      </c>
      <c r="AA139" s="154">
        <f t="shared" si="3"/>
        <v>0</v>
      </c>
      <c r="AR139" s="19" t="s">
        <v>376</v>
      </c>
      <c r="AT139" s="19" t="s">
        <v>435</v>
      </c>
      <c r="AU139" s="19" t="s">
        <v>86</v>
      </c>
      <c r="AY139" s="19" t="s">
        <v>313</v>
      </c>
      <c r="BE139" s="155">
        <f t="shared" si="4"/>
        <v>0</v>
      </c>
      <c r="BF139" s="155">
        <f t="shared" si="5"/>
        <v>0</v>
      </c>
      <c r="BG139" s="155">
        <f t="shared" si="6"/>
        <v>0</v>
      </c>
      <c r="BH139" s="155">
        <f t="shared" si="7"/>
        <v>0</v>
      </c>
      <c r="BI139" s="155">
        <f t="shared" si="8"/>
        <v>0</v>
      </c>
      <c r="BJ139" s="19" t="s">
        <v>81</v>
      </c>
      <c r="BK139" s="155">
        <f t="shared" si="9"/>
        <v>0</v>
      </c>
      <c r="BL139" s="19" t="s">
        <v>318</v>
      </c>
      <c r="BM139" s="19" t="s">
        <v>1494</v>
      </c>
    </row>
    <row r="140" spans="2:65" s="10" customFormat="1" ht="29.85" customHeight="1" x14ac:dyDescent="0.3">
      <c r="B140" s="135"/>
      <c r="C140" s="136"/>
      <c r="D140" s="145" t="s">
        <v>350</v>
      </c>
      <c r="E140" s="145"/>
      <c r="F140" s="145"/>
      <c r="G140" s="145"/>
      <c r="H140" s="145"/>
      <c r="I140" s="145"/>
      <c r="J140" s="145"/>
      <c r="K140" s="145"/>
      <c r="L140" s="145"/>
      <c r="M140" s="145"/>
      <c r="N140" s="269">
        <f>BK140</f>
        <v>0</v>
      </c>
      <c r="O140" s="270"/>
      <c r="P140" s="270"/>
      <c r="Q140" s="270"/>
      <c r="R140" s="138"/>
      <c r="T140" s="139"/>
      <c r="U140" s="136"/>
      <c r="V140" s="136"/>
      <c r="W140" s="140">
        <f>W141</f>
        <v>1.6809000000000001</v>
      </c>
      <c r="X140" s="136"/>
      <c r="Y140" s="140">
        <f>Y141</f>
        <v>0</v>
      </c>
      <c r="Z140" s="136"/>
      <c r="AA140" s="141">
        <f>AA141</f>
        <v>0</v>
      </c>
      <c r="AR140" s="142" t="s">
        <v>81</v>
      </c>
      <c r="AT140" s="143" t="s">
        <v>73</v>
      </c>
      <c r="AU140" s="143" t="s">
        <v>81</v>
      </c>
      <c r="AY140" s="142" t="s">
        <v>313</v>
      </c>
      <c r="BK140" s="144">
        <f>BK141</f>
        <v>0</v>
      </c>
    </row>
    <row r="141" spans="2:65" s="1" customFormat="1" ht="31.5" customHeight="1" x14ac:dyDescent="0.3">
      <c r="B141" s="146"/>
      <c r="C141" s="147">
        <v>21</v>
      </c>
      <c r="D141" s="147" t="s">
        <v>314</v>
      </c>
      <c r="E141" s="148" t="s">
        <v>816</v>
      </c>
      <c r="F141" s="245" t="s">
        <v>817</v>
      </c>
      <c r="G141" s="245"/>
      <c r="H141" s="245"/>
      <c r="I141" s="245"/>
      <c r="J141" s="149" t="s">
        <v>379</v>
      </c>
      <c r="K141" s="150">
        <v>2.5859999999999999</v>
      </c>
      <c r="L141" s="246">
        <v>0</v>
      </c>
      <c r="M141" s="246"/>
      <c r="N141" s="246">
        <f>ROUND(L141*K141,2)</f>
        <v>0</v>
      </c>
      <c r="O141" s="246"/>
      <c r="P141" s="246"/>
      <c r="Q141" s="246"/>
      <c r="R141" s="151"/>
      <c r="T141" s="152" t="s">
        <v>5</v>
      </c>
      <c r="U141" s="156" t="s">
        <v>39</v>
      </c>
      <c r="V141" s="157">
        <v>0.65</v>
      </c>
      <c r="W141" s="157">
        <f>V141*K141</f>
        <v>1.6809000000000001</v>
      </c>
      <c r="X141" s="157">
        <v>0</v>
      </c>
      <c r="Y141" s="157">
        <f>X141*K141</f>
        <v>0</v>
      </c>
      <c r="Z141" s="157">
        <v>0</v>
      </c>
      <c r="AA141" s="158">
        <f>Z141*K141</f>
        <v>0</v>
      </c>
      <c r="AR141" s="19" t="s">
        <v>318</v>
      </c>
      <c r="AT141" s="19" t="s">
        <v>314</v>
      </c>
      <c r="AU141" s="19" t="s">
        <v>86</v>
      </c>
      <c r="AY141" s="19" t="s">
        <v>313</v>
      </c>
      <c r="BE141" s="155">
        <f>IF(U141="základní",N141,0)</f>
        <v>0</v>
      </c>
      <c r="BF141" s="155">
        <f>IF(U141="snížená",N141,0)</f>
        <v>0</v>
      </c>
      <c r="BG141" s="155">
        <f>IF(U141="zákl. přenesená",N141,0)</f>
        <v>0</v>
      </c>
      <c r="BH141" s="155">
        <f>IF(U141="sníž. přenesená",N141,0)</f>
        <v>0</v>
      </c>
      <c r="BI141" s="155">
        <f>IF(U141="nulová",N141,0)</f>
        <v>0</v>
      </c>
      <c r="BJ141" s="19" t="s">
        <v>81</v>
      </c>
      <c r="BK141" s="155">
        <f>ROUND(L141*K141,2)</f>
        <v>0</v>
      </c>
      <c r="BL141" s="19" t="s">
        <v>318</v>
      </c>
      <c r="BM141" s="19" t="s">
        <v>1495</v>
      </c>
    </row>
    <row r="142" spans="2:65" s="1" customFormat="1" ht="6.95" customHeight="1" x14ac:dyDescent="0.3">
      <c r="B142" s="57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9"/>
    </row>
  </sheetData>
  <mergeCells count="127">
    <mergeCell ref="N140:Q140"/>
    <mergeCell ref="F141:I141"/>
    <mergeCell ref="L141:M141"/>
    <mergeCell ref="N141:Q141"/>
    <mergeCell ref="F138:I138"/>
    <mergeCell ref="L138:M138"/>
    <mergeCell ref="N138:Q138"/>
    <mergeCell ref="F139:I139"/>
    <mergeCell ref="L139:M139"/>
    <mergeCell ref="N139:Q139"/>
    <mergeCell ref="F136:I136"/>
    <mergeCell ref="L136:M136"/>
    <mergeCell ref="N136:Q136"/>
    <mergeCell ref="F137:I137"/>
    <mergeCell ref="L137:M137"/>
    <mergeCell ref="N137:Q137"/>
    <mergeCell ref="F135:I135"/>
    <mergeCell ref="L135:M135"/>
    <mergeCell ref="N135:Q135"/>
    <mergeCell ref="F133:I133"/>
    <mergeCell ref="L133:M133"/>
    <mergeCell ref="N133:Q133"/>
    <mergeCell ref="F134:I134"/>
    <mergeCell ref="L134:M134"/>
    <mergeCell ref="N134:Q134"/>
    <mergeCell ref="F131:I131"/>
    <mergeCell ref="L131:M131"/>
    <mergeCell ref="N131:Q131"/>
    <mergeCell ref="F132:I132"/>
    <mergeCell ref="L132:M132"/>
    <mergeCell ref="N132:Q132"/>
    <mergeCell ref="F129:I129"/>
    <mergeCell ref="L129:M129"/>
    <mergeCell ref="N129:Q129"/>
    <mergeCell ref="F130:I130"/>
    <mergeCell ref="L130:M130"/>
    <mergeCell ref="N130:Q130"/>
    <mergeCell ref="F127:I127"/>
    <mergeCell ref="L127:M127"/>
    <mergeCell ref="N127:Q127"/>
    <mergeCell ref="F128:I128"/>
    <mergeCell ref="L128:M128"/>
    <mergeCell ref="N128:Q128"/>
    <mergeCell ref="F125:I125"/>
    <mergeCell ref="L125:M125"/>
    <mergeCell ref="N125:Q125"/>
    <mergeCell ref="N126:Q126"/>
    <mergeCell ref="F123:I123"/>
    <mergeCell ref="L123:M123"/>
    <mergeCell ref="N123:Q123"/>
    <mergeCell ref="F124:I124"/>
    <mergeCell ref="L124:M124"/>
    <mergeCell ref="N124:Q124"/>
    <mergeCell ref="F121:I121"/>
    <mergeCell ref="L121:M121"/>
    <mergeCell ref="N121:Q121"/>
    <mergeCell ref="N122:Q122"/>
    <mergeCell ref="F119:I119"/>
    <mergeCell ref="L119:M119"/>
    <mergeCell ref="N119:Q119"/>
    <mergeCell ref="F120:I120"/>
    <mergeCell ref="L120:M120"/>
    <mergeCell ref="N120:Q120"/>
    <mergeCell ref="N115:Q115"/>
    <mergeCell ref="N116:Q116"/>
    <mergeCell ref="N117:Q117"/>
    <mergeCell ref="F118:I118"/>
    <mergeCell ref="L118:M118"/>
    <mergeCell ref="N118:Q118"/>
    <mergeCell ref="M109:P109"/>
    <mergeCell ref="M111:Q111"/>
    <mergeCell ref="M112:Q112"/>
    <mergeCell ref="F114:I114"/>
    <mergeCell ref="L114:M114"/>
    <mergeCell ref="N114:Q114"/>
    <mergeCell ref="L97:Q97"/>
    <mergeCell ref="C103:Q103"/>
    <mergeCell ref="F105:P105"/>
    <mergeCell ref="F106:P106"/>
    <mergeCell ref="F107:P107"/>
    <mergeCell ref="N89:Q89"/>
    <mergeCell ref="N90:Q90"/>
    <mergeCell ref="N91:Q91"/>
    <mergeCell ref="N92:Q92"/>
    <mergeCell ref="N93:Q93"/>
    <mergeCell ref="N95:Q95"/>
    <mergeCell ref="M81:P81"/>
    <mergeCell ref="M83:Q83"/>
    <mergeCell ref="M84:Q84"/>
    <mergeCell ref="C86:G86"/>
    <mergeCell ref="N86:Q86"/>
    <mergeCell ref="N88:Q88"/>
    <mergeCell ref="L39:P39"/>
    <mergeCell ref="C75:Q75"/>
    <mergeCell ref="F77:P77"/>
    <mergeCell ref="F78:P78"/>
    <mergeCell ref="F79:P79"/>
    <mergeCell ref="H36:J36"/>
    <mergeCell ref="M36:P36"/>
    <mergeCell ref="H37:J37"/>
    <mergeCell ref="M37:P37"/>
    <mergeCell ref="M28:P28"/>
    <mergeCell ref="M29:P29"/>
    <mergeCell ref="M31:P31"/>
    <mergeCell ref="H33:J33"/>
    <mergeCell ref="M33:P33"/>
    <mergeCell ref="H34:J34"/>
    <mergeCell ref="M34:P34"/>
    <mergeCell ref="O21:P21"/>
    <mergeCell ref="O22:P22"/>
    <mergeCell ref="E25:L25"/>
    <mergeCell ref="F8:P8"/>
    <mergeCell ref="O10:P10"/>
    <mergeCell ref="O12:P12"/>
    <mergeCell ref="O13:P13"/>
    <mergeCell ref="O15:P15"/>
    <mergeCell ref="H35:J35"/>
    <mergeCell ref="M35:P35"/>
    <mergeCell ref="H1:K1"/>
    <mergeCell ref="C2:Q2"/>
    <mergeCell ref="S2:AC2"/>
    <mergeCell ref="C4:Q4"/>
    <mergeCell ref="F6:P6"/>
    <mergeCell ref="F7:P7"/>
    <mergeCell ref="O16:P16"/>
    <mergeCell ref="O18:P18"/>
    <mergeCell ref="O19:P19"/>
  </mergeCells>
  <hyperlinks>
    <hyperlink ref="F1:G1" location="C2" display="1) Krycí list rozpočtu"/>
    <hyperlink ref="H1:K1" location="C88" display="2) Rekapitulace rozpočtu"/>
    <hyperlink ref="L1" location="C117" display="3) Rozpočet"/>
    <hyperlink ref="S1:T1" location="'Rekapitulace stavby'!C2" display="Rekapitulace stavby"/>
  </hyperlinks>
  <pageMargins left="0.7" right="0.7" top="0.78740157499999996" bottom="0.78740157499999996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3"/>
  <sheetViews>
    <sheetView showGridLines="0" workbookViewId="0">
      <pane ySplit="1" topLeftCell="A113" activePane="bottomLeft" state="frozen"/>
      <selection pane="bottomLeft" activeCell="F124" sqref="F124:I124"/>
    </sheetView>
  </sheetViews>
  <sheetFormatPr defaultRowHeight="13.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111"/>
      <c r="B1" s="13"/>
      <c r="C1" s="13"/>
      <c r="D1" s="14" t="s">
        <v>1</v>
      </c>
      <c r="E1" s="13"/>
      <c r="F1" s="15" t="s">
        <v>277</v>
      </c>
      <c r="G1" s="15"/>
      <c r="H1" s="271" t="s">
        <v>278</v>
      </c>
      <c r="I1" s="271"/>
      <c r="J1" s="271"/>
      <c r="K1" s="271"/>
      <c r="L1" s="15" t="s">
        <v>279</v>
      </c>
      <c r="M1" s="13"/>
      <c r="N1" s="13"/>
      <c r="O1" s="14" t="s">
        <v>280</v>
      </c>
      <c r="P1" s="13"/>
      <c r="Q1" s="13"/>
      <c r="R1" s="13"/>
      <c r="S1" s="15" t="s">
        <v>281</v>
      </c>
      <c r="T1" s="15"/>
      <c r="U1" s="111"/>
      <c r="V1" s="111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03" t="s">
        <v>7</v>
      </c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S2" s="241" t="s">
        <v>8</v>
      </c>
      <c r="T2" s="242"/>
      <c r="U2" s="242"/>
      <c r="V2" s="242"/>
      <c r="W2" s="242"/>
      <c r="X2" s="242"/>
      <c r="Y2" s="242"/>
      <c r="Z2" s="242"/>
      <c r="AA2" s="242"/>
      <c r="AB2" s="242"/>
      <c r="AC2" s="242"/>
      <c r="AT2" s="19" t="s">
        <v>272</v>
      </c>
    </row>
    <row r="3" spans="1:66" ht="6.95" customHeight="1" x14ac:dyDescent="0.3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/>
      <c r="AT3" s="19" t="s">
        <v>86</v>
      </c>
    </row>
    <row r="4" spans="1:66" ht="36.950000000000003" customHeight="1" x14ac:dyDescent="0.3">
      <c r="B4" s="23"/>
      <c r="C4" s="205" t="s">
        <v>282</v>
      </c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4"/>
      <c r="T4" s="25" t="s">
        <v>13</v>
      </c>
      <c r="AT4" s="19" t="s">
        <v>6</v>
      </c>
    </row>
    <row r="5" spans="1:66" ht="6.95" customHeight="1" x14ac:dyDescent="0.3">
      <c r="B5" s="23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4"/>
    </row>
    <row r="6" spans="1:66" ht="25.35" customHeight="1" x14ac:dyDescent="0.3">
      <c r="B6" s="23"/>
      <c r="C6" s="26"/>
      <c r="D6" s="30" t="s">
        <v>17</v>
      </c>
      <c r="E6" s="26"/>
      <c r="F6" s="247" t="str">
        <f>'Rekapitulace stavby'!K6</f>
        <v>Výstavba inženýrských sítí v prostoru Slatinice</v>
      </c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6"/>
      <c r="R6" s="24"/>
    </row>
    <row r="7" spans="1:66" ht="25.35" customHeight="1" x14ac:dyDescent="0.3">
      <c r="B7" s="23"/>
      <c r="C7" s="26"/>
      <c r="D7" s="30" t="s">
        <v>283</v>
      </c>
      <c r="E7" s="26"/>
      <c r="F7" s="247" t="s">
        <v>1620</v>
      </c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6"/>
      <c r="R7" s="24"/>
    </row>
    <row r="8" spans="1:66" s="1" customFormat="1" ht="32.85" customHeight="1" x14ac:dyDescent="0.3">
      <c r="B8" s="33"/>
      <c r="C8" s="34"/>
      <c r="D8" s="29" t="s">
        <v>285</v>
      </c>
      <c r="E8" s="34"/>
      <c r="F8" s="209" t="s">
        <v>1813</v>
      </c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34"/>
      <c r="R8" s="35"/>
    </row>
    <row r="9" spans="1:66" s="1" customFormat="1" ht="14.45" customHeight="1" x14ac:dyDescent="0.3">
      <c r="B9" s="33"/>
      <c r="C9" s="34"/>
      <c r="D9" s="30" t="s">
        <v>19</v>
      </c>
      <c r="E9" s="34"/>
      <c r="F9" s="28" t="s">
        <v>5</v>
      </c>
      <c r="G9" s="34"/>
      <c r="H9" s="34"/>
      <c r="I9" s="34"/>
      <c r="J9" s="34"/>
      <c r="K9" s="34"/>
      <c r="L9" s="34"/>
      <c r="M9" s="30" t="s">
        <v>20</v>
      </c>
      <c r="N9" s="34"/>
      <c r="O9" s="28" t="s">
        <v>5</v>
      </c>
      <c r="P9" s="34"/>
      <c r="Q9" s="34"/>
      <c r="R9" s="35"/>
    </row>
    <row r="10" spans="1:66" s="1" customFormat="1" ht="14.45" customHeight="1" x14ac:dyDescent="0.3">
      <c r="B10" s="33"/>
      <c r="C10" s="34"/>
      <c r="D10" s="30" t="s">
        <v>21</v>
      </c>
      <c r="E10" s="34"/>
      <c r="F10" s="28" t="s">
        <v>22</v>
      </c>
      <c r="G10" s="34"/>
      <c r="H10" s="34"/>
      <c r="I10" s="34"/>
      <c r="J10" s="34"/>
      <c r="K10" s="34"/>
      <c r="L10" s="34"/>
      <c r="M10" s="30" t="s">
        <v>23</v>
      </c>
      <c r="N10" s="34"/>
      <c r="O10" s="250">
        <f>'Rekapitulace stavby'!AN8</f>
        <v>43193</v>
      </c>
      <c r="P10" s="250"/>
      <c r="Q10" s="34"/>
      <c r="R10" s="35"/>
    </row>
    <row r="11" spans="1:66" s="1" customFormat="1" ht="10.9" customHeight="1" x14ac:dyDescent="0.3">
      <c r="B11" s="33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5"/>
    </row>
    <row r="12" spans="1:66" s="1" customFormat="1" ht="14.45" customHeight="1" x14ac:dyDescent="0.3">
      <c r="B12" s="33"/>
      <c r="C12" s="34"/>
      <c r="D12" s="30" t="s">
        <v>24</v>
      </c>
      <c r="E12" s="34"/>
      <c r="F12" s="34"/>
      <c r="G12" s="34"/>
      <c r="H12" s="34"/>
      <c r="I12" s="34"/>
      <c r="J12" s="34"/>
      <c r="K12" s="34"/>
      <c r="L12" s="34"/>
      <c r="M12" s="30" t="s">
        <v>25</v>
      </c>
      <c r="N12" s="34"/>
      <c r="O12" s="207" t="s">
        <v>5</v>
      </c>
      <c r="P12" s="207"/>
      <c r="Q12" s="34"/>
      <c r="R12" s="35"/>
    </row>
    <row r="13" spans="1:66" s="1" customFormat="1" ht="18" customHeight="1" x14ac:dyDescent="0.3">
      <c r="B13" s="33"/>
      <c r="C13" s="34"/>
      <c r="D13" s="34"/>
      <c r="E13" s="28" t="s">
        <v>26</v>
      </c>
      <c r="F13" s="34"/>
      <c r="G13" s="34"/>
      <c r="H13" s="34"/>
      <c r="I13" s="34"/>
      <c r="J13" s="34"/>
      <c r="K13" s="34"/>
      <c r="L13" s="34"/>
      <c r="M13" s="30" t="s">
        <v>27</v>
      </c>
      <c r="N13" s="34"/>
      <c r="O13" s="207" t="s">
        <v>5</v>
      </c>
      <c r="P13" s="207"/>
      <c r="Q13" s="34"/>
      <c r="R13" s="35"/>
    </row>
    <row r="14" spans="1:66" s="1" customFormat="1" ht="6.95" customHeight="1" x14ac:dyDescent="0.3">
      <c r="B14" s="33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5"/>
    </row>
    <row r="15" spans="1:66" s="1" customFormat="1" ht="14.45" customHeight="1" x14ac:dyDescent="0.3">
      <c r="B15" s="33"/>
      <c r="C15" s="34"/>
      <c r="D15" s="30" t="s">
        <v>28</v>
      </c>
      <c r="E15" s="34"/>
      <c r="F15" s="34"/>
      <c r="G15" s="34"/>
      <c r="H15" s="34"/>
      <c r="I15" s="34"/>
      <c r="J15" s="34"/>
      <c r="K15" s="34"/>
      <c r="L15" s="34"/>
      <c r="M15" s="30" t="s">
        <v>25</v>
      </c>
      <c r="N15" s="34"/>
      <c r="O15" s="207" t="str">
        <f>IF('Rekapitulace stavby'!AN13="","",'Rekapitulace stavby'!AN13)</f>
        <v/>
      </c>
      <c r="P15" s="207"/>
      <c r="Q15" s="34"/>
      <c r="R15" s="35"/>
    </row>
    <row r="16" spans="1:66" s="1" customFormat="1" ht="18" customHeight="1" x14ac:dyDescent="0.3">
      <c r="B16" s="33"/>
      <c r="C16" s="34"/>
      <c r="D16" s="34"/>
      <c r="E16" s="28" t="str">
        <f>IF('Rekapitulace stavby'!E14="","",'Rekapitulace stavby'!E14)</f>
        <v xml:space="preserve"> </v>
      </c>
      <c r="F16" s="34"/>
      <c r="G16" s="34"/>
      <c r="H16" s="34"/>
      <c r="I16" s="34"/>
      <c r="J16" s="34"/>
      <c r="K16" s="34"/>
      <c r="L16" s="34"/>
      <c r="M16" s="30" t="s">
        <v>27</v>
      </c>
      <c r="N16" s="34"/>
      <c r="O16" s="207" t="str">
        <f>IF('Rekapitulace stavby'!AN14="","",'Rekapitulace stavby'!AN14)</f>
        <v/>
      </c>
      <c r="P16" s="207"/>
      <c r="Q16" s="34"/>
      <c r="R16" s="35"/>
    </row>
    <row r="17" spans="2:18" s="1" customFormat="1" ht="6.95" customHeight="1" x14ac:dyDescent="0.3">
      <c r="B17" s="33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5"/>
    </row>
    <row r="18" spans="2:18" s="1" customFormat="1" ht="14.45" customHeight="1" x14ac:dyDescent="0.3">
      <c r="B18" s="33"/>
      <c r="C18" s="34"/>
      <c r="D18" s="30" t="s">
        <v>30</v>
      </c>
      <c r="E18" s="34"/>
      <c r="F18" s="34"/>
      <c r="G18" s="34"/>
      <c r="H18" s="34"/>
      <c r="I18" s="34"/>
      <c r="J18" s="34"/>
      <c r="K18" s="34"/>
      <c r="L18" s="34"/>
      <c r="M18" s="30" t="s">
        <v>25</v>
      </c>
      <c r="N18" s="34"/>
      <c r="O18" s="207" t="s">
        <v>5</v>
      </c>
      <c r="P18" s="207"/>
      <c r="Q18" s="34"/>
      <c r="R18" s="35"/>
    </row>
    <row r="19" spans="2:18" s="1" customFormat="1" ht="18" customHeight="1" x14ac:dyDescent="0.3">
      <c r="B19" s="33"/>
      <c r="C19" s="34"/>
      <c r="D19" s="34"/>
      <c r="E19" s="28" t="s">
        <v>31</v>
      </c>
      <c r="F19" s="34"/>
      <c r="G19" s="34"/>
      <c r="H19" s="34"/>
      <c r="I19" s="34"/>
      <c r="J19" s="34"/>
      <c r="K19" s="34"/>
      <c r="L19" s="34"/>
      <c r="M19" s="30" t="s">
        <v>27</v>
      </c>
      <c r="N19" s="34"/>
      <c r="O19" s="207" t="s">
        <v>5</v>
      </c>
      <c r="P19" s="207"/>
      <c r="Q19" s="34"/>
      <c r="R19" s="35"/>
    </row>
    <row r="20" spans="2:18" s="1" customFormat="1" ht="6.95" customHeight="1" x14ac:dyDescent="0.3">
      <c r="B20" s="33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5"/>
    </row>
    <row r="21" spans="2:18" s="1" customFormat="1" ht="14.45" customHeight="1" x14ac:dyDescent="0.3">
      <c r="B21" s="33"/>
      <c r="C21" s="34"/>
      <c r="D21" s="30" t="s">
        <v>33</v>
      </c>
      <c r="E21" s="34"/>
      <c r="F21" s="34"/>
      <c r="G21" s="34"/>
      <c r="H21" s="34"/>
      <c r="I21" s="34"/>
      <c r="J21" s="34"/>
      <c r="K21" s="34"/>
      <c r="L21" s="34"/>
      <c r="M21" s="30" t="s">
        <v>25</v>
      </c>
      <c r="N21" s="34"/>
      <c r="O21" s="207" t="str">
        <f>IF('Rekapitulace stavby'!AN19="","",'Rekapitulace stavby'!AN19)</f>
        <v/>
      </c>
      <c r="P21" s="207"/>
      <c r="Q21" s="34"/>
      <c r="R21" s="35"/>
    </row>
    <row r="22" spans="2:18" s="1" customFormat="1" ht="18" customHeight="1" x14ac:dyDescent="0.3">
      <c r="B22" s="33"/>
      <c r="C22" s="34"/>
      <c r="D22" s="34"/>
      <c r="E22" s="28" t="str">
        <f>IF('Rekapitulace stavby'!E20="","",'Rekapitulace stavby'!E20)</f>
        <v>Ing. Orságová, Ing. Kessler, Ing. Vosáhlo</v>
      </c>
      <c r="F22" s="34"/>
      <c r="G22" s="34"/>
      <c r="H22" s="34"/>
      <c r="I22" s="34"/>
      <c r="J22" s="34"/>
      <c r="K22" s="34"/>
      <c r="L22" s="34"/>
      <c r="M22" s="30" t="s">
        <v>27</v>
      </c>
      <c r="N22" s="34"/>
      <c r="O22" s="207" t="str">
        <f>IF('Rekapitulace stavby'!AN20="","",'Rekapitulace stavby'!AN20)</f>
        <v/>
      </c>
      <c r="P22" s="207"/>
      <c r="Q22" s="34"/>
      <c r="R22" s="35"/>
    </row>
    <row r="23" spans="2:18" s="1" customFormat="1" ht="6.95" customHeight="1" x14ac:dyDescent="0.3"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5"/>
    </row>
    <row r="24" spans="2:18" s="1" customFormat="1" ht="14.45" customHeight="1" x14ac:dyDescent="0.3">
      <c r="B24" s="33"/>
      <c r="C24" s="34"/>
      <c r="D24" s="30" t="s">
        <v>34</v>
      </c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5"/>
    </row>
    <row r="25" spans="2:18" s="1" customFormat="1" ht="22.5" customHeight="1" x14ac:dyDescent="0.3">
      <c r="B25" s="33"/>
      <c r="C25" s="34"/>
      <c r="D25" s="34"/>
      <c r="E25" s="210" t="s">
        <v>5</v>
      </c>
      <c r="F25" s="210"/>
      <c r="G25" s="210"/>
      <c r="H25" s="210"/>
      <c r="I25" s="210"/>
      <c r="J25" s="210"/>
      <c r="K25" s="210"/>
      <c r="L25" s="210"/>
      <c r="M25" s="34"/>
      <c r="N25" s="34"/>
      <c r="O25" s="34"/>
      <c r="P25" s="34"/>
      <c r="Q25" s="34"/>
      <c r="R25" s="35"/>
    </row>
    <row r="26" spans="2:18" s="1" customFormat="1" ht="6.95" customHeight="1" x14ac:dyDescent="0.3"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5"/>
    </row>
    <row r="27" spans="2:18" s="1" customFormat="1" ht="6.95" customHeight="1" x14ac:dyDescent="0.3">
      <c r="B27" s="33"/>
      <c r="C27" s="34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34"/>
      <c r="R27" s="35"/>
    </row>
    <row r="28" spans="2:18" s="1" customFormat="1" ht="14.45" customHeight="1" x14ac:dyDescent="0.3">
      <c r="B28" s="33"/>
      <c r="C28" s="34"/>
      <c r="D28" s="112" t="s">
        <v>287</v>
      </c>
      <c r="E28" s="34"/>
      <c r="F28" s="34"/>
      <c r="G28" s="34"/>
      <c r="H28" s="34"/>
      <c r="I28" s="34"/>
      <c r="J28" s="34"/>
      <c r="K28" s="34"/>
      <c r="L28" s="34"/>
      <c r="M28" s="211">
        <f>N89</f>
        <v>0</v>
      </c>
      <c r="N28" s="211"/>
      <c r="O28" s="211"/>
      <c r="P28" s="211"/>
      <c r="Q28" s="34"/>
      <c r="R28" s="35"/>
    </row>
    <row r="29" spans="2:18" s="1" customFormat="1" ht="14.45" customHeight="1" x14ac:dyDescent="0.3">
      <c r="B29" s="33"/>
      <c r="C29" s="34"/>
      <c r="D29" s="32" t="s">
        <v>288</v>
      </c>
      <c r="E29" s="34"/>
      <c r="F29" s="34"/>
      <c r="G29" s="34"/>
      <c r="H29" s="34"/>
      <c r="I29" s="34"/>
      <c r="J29" s="34"/>
      <c r="K29" s="34"/>
      <c r="L29" s="34"/>
      <c r="M29" s="211">
        <f>N95</f>
        <v>0</v>
      </c>
      <c r="N29" s="211"/>
      <c r="O29" s="211"/>
      <c r="P29" s="211"/>
      <c r="Q29" s="34"/>
      <c r="R29" s="35"/>
    </row>
    <row r="30" spans="2:18" s="1" customFormat="1" ht="6.95" customHeight="1" x14ac:dyDescent="0.3"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5"/>
    </row>
    <row r="31" spans="2:18" s="1" customFormat="1" ht="25.35" customHeight="1" x14ac:dyDescent="0.3">
      <c r="B31" s="33"/>
      <c r="C31" s="34"/>
      <c r="D31" s="113" t="s">
        <v>37</v>
      </c>
      <c r="E31" s="34"/>
      <c r="F31" s="34"/>
      <c r="G31" s="34"/>
      <c r="H31" s="34"/>
      <c r="I31" s="34"/>
      <c r="J31" s="34"/>
      <c r="K31" s="34"/>
      <c r="L31" s="34"/>
      <c r="M31" s="251">
        <f>ROUND(M28+M29,2)</f>
        <v>0</v>
      </c>
      <c r="N31" s="249"/>
      <c r="O31" s="249"/>
      <c r="P31" s="249"/>
      <c r="Q31" s="34"/>
      <c r="R31" s="35"/>
    </row>
    <row r="32" spans="2:18" s="1" customFormat="1" ht="6.95" customHeight="1" x14ac:dyDescent="0.3">
      <c r="B32" s="33"/>
      <c r="C32" s="34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34"/>
      <c r="R32" s="35"/>
    </row>
    <row r="33" spans="2:18" s="1" customFormat="1" ht="14.45" customHeight="1" x14ac:dyDescent="0.3">
      <c r="B33" s="33"/>
      <c r="C33" s="34"/>
      <c r="D33" s="40" t="s">
        <v>38</v>
      </c>
      <c r="E33" s="40" t="s">
        <v>39</v>
      </c>
      <c r="F33" s="41">
        <v>0.21</v>
      </c>
      <c r="G33" s="114" t="s">
        <v>40</v>
      </c>
      <c r="H33" s="252">
        <f>ROUND((SUM(BE95:BE96)+SUM(BE115:BE132)), 2)</f>
        <v>0</v>
      </c>
      <c r="I33" s="249"/>
      <c r="J33" s="249"/>
      <c r="K33" s="34"/>
      <c r="L33" s="34"/>
      <c r="M33" s="252">
        <f>ROUND(ROUND((SUM(BE95:BE96)+SUM(BE115:BE132)), 2)*F33, 2)</f>
        <v>0</v>
      </c>
      <c r="N33" s="249"/>
      <c r="O33" s="249"/>
      <c r="P33" s="249"/>
      <c r="Q33" s="34"/>
      <c r="R33" s="35"/>
    </row>
    <row r="34" spans="2:18" s="1" customFormat="1" ht="14.45" customHeight="1" x14ac:dyDescent="0.3">
      <c r="B34" s="33"/>
      <c r="C34" s="34"/>
      <c r="D34" s="34"/>
      <c r="E34" s="40" t="s">
        <v>41</v>
      </c>
      <c r="F34" s="41">
        <v>0.15</v>
      </c>
      <c r="G34" s="114" t="s">
        <v>40</v>
      </c>
      <c r="H34" s="252">
        <f>ROUND((SUM(BF95:BF96)+SUM(BF115:BF132)), 2)</f>
        <v>0</v>
      </c>
      <c r="I34" s="249"/>
      <c r="J34" s="249"/>
      <c r="K34" s="34"/>
      <c r="L34" s="34"/>
      <c r="M34" s="252">
        <f>ROUND(ROUND((SUM(BF95:BF96)+SUM(BF115:BF132)), 2)*F34, 2)</f>
        <v>0</v>
      </c>
      <c r="N34" s="249"/>
      <c r="O34" s="249"/>
      <c r="P34" s="249"/>
      <c r="Q34" s="34"/>
      <c r="R34" s="35"/>
    </row>
    <row r="35" spans="2:18" s="1" customFormat="1" ht="14.45" hidden="1" customHeight="1" x14ac:dyDescent="0.3">
      <c r="B35" s="33"/>
      <c r="C35" s="34"/>
      <c r="D35" s="34"/>
      <c r="E35" s="40" t="s">
        <v>42</v>
      </c>
      <c r="F35" s="41">
        <v>0.21</v>
      </c>
      <c r="G35" s="114" t="s">
        <v>40</v>
      </c>
      <c r="H35" s="252">
        <f>ROUND((SUM(BG95:BG96)+SUM(BG115:BG132)), 2)</f>
        <v>0</v>
      </c>
      <c r="I35" s="249"/>
      <c r="J35" s="249"/>
      <c r="K35" s="34"/>
      <c r="L35" s="34"/>
      <c r="M35" s="252">
        <v>0</v>
      </c>
      <c r="N35" s="249"/>
      <c r="O35" s="249"/>
      <c r="P35" s="249"/>
      <c r="Q35" s="34"/>
      <c r="R35" s="35"/>
    </row>
    <row r="36" spans="2:18" s="1" customFormat="1" ht="14.45" hidden="1" customHeight="1" x14ac:dyDescent="0.3">
      <c r="B36" s="33"/>
      <c r="C36" s="34"/>
      <c r="D36" s="34"/>
      <c r="E36" s="40" t="s">
        <v>43</v>
      </c>
      <c r="F36" s="41">
        <v>0.15</v>
      </c>
      <c r="G36" s="114" t="s">
        <v>40</v>
      </c>
      <c r="H36" s="252">
        <f>ROUND((SUM(BH95:BH96)+SUM(BH115:BH132)), 2)</f>
        <v>0</v>
      </c>
      <c r="I36" s="249"/>
      <c r="J36" s="249"/>
      <c r="K36" s="34"/>
      <c r="L36" s="34"/>
      <c r="M36" s="252">
        <v>0</v>
      </c>
      <c r="N36" s="249"/>
      <c r="O36" s="249"/>
      <c r="P36" s="249"/>
      <c r="Q36" s="34"/>
      <c r="R36" s="35"/>
    </row>
    <row r="37" spans="2:18" s="1" customFormat="1" ht="14.45" hidden="1" customHeight="1" x14ac:dyDescent="0.3">
      <c r="B37" s="33"/>
      <c r="C37" s="34"/>
      <c r="D37" s="34"/>
      <c r="E37" s="40" t="s">
        <v>44</v>
      </c>
      <c r="F37" s="41">
        <v>0</v>
      </c>
      <c r="G37" s="114" t="s">
        <v>40</v>
      </c>
      <c r="H37" s="252">
        <f>ROUND((SUM(BI95:BI96)+SUM(BI115:BI132)), 2)</f>
        <v>0</v>
      </c>
      <c r="I37" s="249"/>
      <c r="J37" s="249"/>
      <c r="K37" s="34"/>
      <c r="L37" s="34"/>
      <c r="M37" s="252">
        <v>0</v>
      </c>
      <c r="N37" s="249"/>
      <c r="O37" s="249"/>
      <c r="P37" s="249"/>
      <c r="Q37" s="34"/>
      <c r="R37" s="35"/>
    </row>
    <row r="38" spans="2:18" s="1" customFormat="1" ht="6.95" customHeight="1" x14ac:dyDescent="0.3"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  <c r="R38" s="35"/>
    </row>
    <row r="39" spans="2:18" s="1" customFormat="1" ht="25.35" customHeight="1" x14ac:dyDescent="0.3">
      <c r="B39" s="33"/>
      <c r="C39" s="110"/>
      <c r="D39" s="115" t="s">
        <v>45</v>
      </c>
      <c r="E39" s="73"/>
      <c r="F39" s="73"/>
      <c r="G39" s="116" t="s">
        <v>46</v>
      </c>
      <c r="H39" s="117" t="s">
        <v>47</v>
      </c>
      <c r="I39" s="73"/>
      <c r="J39" s="73"/>
      <c r="K39" s="73"/>
      <c r="L39" s="253">
        <f>SUM(M31:M37)</f>
        <v>0</v>
      </c>
      <c r="M39" s="253"/>
      <c r="N39" s="253"/>
      <c r="O39" s="253"/>
      <c r="P39" s="254"/>
      <c r="Q39" s="110"/>
      <c r="R39" s="35"/>
    </row>
    <row r="40" spans="2:18" s="1" customFormat="1" ht="14.45" customHeight="1" x14ac:dyDescent="0.3"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5"/>
    </row>
    <row r="41" spans="2:18" s="1" customFormat="1" ht="14.45" customHeight="1" x14ac:dyDescent="0.3"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34"/>
      <c r="R41" s="35"/>
    </row>
    <row r="42" spans="2:18" x14ac:dyDescent="0.3">
      <c r="B42" s="23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4"/>
    </row>
    <row r="43" spans="2:18" x14ac:dyDescent="0.3">
      <c r="B43" s="23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4"/>
    </row>
    <row r="44" spans="2:18" x14ac:dyDescent="0.3">
      <c r="B44" s="23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4"/>
    </row>
    <row r="45" spans="2:18" x14ac:dyDescent="0.3">
      <c r="B45" s="23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4"/>
    </row>
    <row r="46" spans="2:18" x14ac:dyDescent="0.3">
      <c r="B46" s="23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4"/>
    </row>
    <row r="47" spans="2:18" x14ac:dyDescent="0.3">
      <c r="B47" s="23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4"/>
    </row>
    <row r="48" spans="2:18" x14ac:dyDescent="0.3">
      <c r="B48" s="23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4"/>
    </row>
    <row r="49" spans="2:18" x14ac:dyDescent="0.3">
      <c r="B49" s="23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4"/>
    </row>
    <row r="50" spans="2:18" s="1" customFormat="1" ht="15" x14ac:dyDescent="0.3">
      <c r="B50" s="33"/>
      <c r="C50" s="34"/>
      <c r="D50" s="48" t="s">
        <v>48</v>
      </c>
      <c r="E50" s="49"/>
      <c r="F50" s="49"/>
      <c r="G50" s="49"/>
      <c r="H50" s="50"/>
      <c r="I50" s="34"/>
      <c r="J50" s="48" t="s">
        <v>49</v>
      </c>
      <c r="K50" s="49"/>
      <c r="L50" s="49"/>
      <c r="M50" s="49"/>
      <c r="N50" s="49"/>
      <c r="O50" s="49"/>
      <c r="P50" s="50"/>
      <c r="Q50" s="34"/>
      <c r="R50" s="35"/>
    </row>
    <row r="51" spans="2:18" x14ac:dyDescent="0.3">
      <c r="B51" s="23"/>
      <c r="C51" s="26"/>
      <c r="D51" s="51"/>
      <c r="E51" s="26"/>
      <c r="F51" s="26"/>
      <c r="G51" s="26"/>
      <c r="H51" s="52"/>
      <c r="I51" s="26"/>
      <c r="J51" s="51"/>
      <c r="K51" s="26"/>
      <c r="L51" s="26"/>
      <c r="M51" s="26"/>
      <c r="N51" s="26"/>
      <c r="O51" s="26"/>
      <c r="P51" s="52"/>
      <c r="Q51" s="26"/>
      <c r="R51" s="24"/>
    </row>
    <row r="52" spans="2:18" x14ac:dyDescent="0.3">
      <c r="B52" s="23"/>
      <c r="C52" s="26"/>
      <c r="D52" s="51"/>
      <c r="E52" s="26"/>
      <c r="F52" s="26"/>
      <c r="G52" s="26"/>
      <c r="H52" s="52"/>
      <c r="I52" s="26"/>
      <c r="J52" s="51"/>
      <c r="K52" s="26"/>
      <c r="L52" s="26"/>
      <c r="M52" s="26"/>
      <c r="N52" s="26"/>
      <c r="O52" s="26"/>
      <c r="P52" s="52"/>
      <c r="Q52" s="26"/>
      <c r="R52" s="24"/>
    </row>
    <row r="53" spans="2:18" x14ac:dyDescent="0.3">
      <c r="B53" s="23"/>
      <c r="C53" s="26"/>
      <c r="D53" s="51"/>
      <c r="E53" s="26"/>
      <c r="F53" s="26"/>
      <c r="G53" s="26"/>
      <c r="H53" s="52"/>
      <c r="I53" s="26"/>
      <c r="J53" s="51"/>
      <c r="K53" s="26"/>
      <c r="L53" s="26"/>
      <c r="M53" s="26"/>
      <c r="N53" s="26"/>
      <c r="O53" s="26"/>
      <c r="P53" s="52"/>
      <c r="Q53" s="26"/>
      <c r="R53" s="24"/>
    </row>
    <row r="54" spans="2:18" x14ac:dyDescent="0.3">
      <c r="B54" s="23"/>
      <c r="C54" s="26"/>
      <c r="D54" s="51"/>
      <c r="E54" s="26"/>
      <c r="F54" s="26"/>
      <c r="G54" s="26"/>
      <c r="H54" s="52"/>
      <c r="I54" s="26"/>
      <c r="J54" s="51"/>
      <c r="K54" s="26"/>
      <c r="L54" s="26"/>
      <c r="M54" s="26"/>
      <c r="N54" s="26"/>
      <c r="O54" s="26"/>
      <c r="P54" s="52"/>
      <c r="Q54" s="26"/>
      <c r="R54" s="24"/>
    </row>
    <row r="55" spans="2:18" x14ac:dyDescent="0.3">
      <c r="B55" s="23"/>
      <c r="C55" s="26"/>
      <c r="D55" s="51"/>
      <c r="E55" s="26"/>
      <c r="F55" s="26"/>
      <c r="G55" s="26"/>
      <c r="H55" s="52"/>
      <c r="I55" s="26"/>
      <c r="J55" s="51"/>
      <c r="K55" s="26"/>
      <c r="L55" s="26"/>
      <c r="M55" s="26"/>
      <c r="N55" s="26"/>
      <c r="O55" s="26"/>
      <c r="P55" s="52"/>
      <c r="Q55" s="26"/>
      <c r="R55" s="24"/>
    </row>
    <row r="56" spans="2:18" x14ac:dyDescent="0.3">
      <c r="B56" s="23"/>
      <c r="C56" s="26"/>
      <c r="D56" s="51"/>
      <c r="E56" s="26"/>
      <c r="F56" s="26"/>
      <c r="G56" s="26"/>
      <c r="H56" s="52"/>
      <c r="I56" s="26"/>
      <c r="J56" s="51"/>
      <c r="K56" s="26"/>
      <c r="L56" s="26"/>
      <c r="M56" s="26"/>
      <c r="N56" s="26"/>
      <c r="O56" s="26"/>
      <c r="P56" s="52"/>
      <c r="Q56" s="26"/>
      <c r="R56" s="24"/>
    </row>
    <row r="57" spans="2:18" x14ac:dyDescent="0.3">
      <c r="B57" s="23"/>
      <c r="C57" s="26"/>
      <c r="D57" s="51"/>
      <c r="E57" s="26"/>
      <c r="F57" s="26"/>
      <c r="G57" s="26"/>
      <c r="H57" s="52"/>
      <c r="I57" s="26"/>
      <c r="J57" s="51"/>
      <c r="K57" s="26"/>
      <c r="L57" s="26"/>
      <c r="M57" s="26"/>
      <c r="N57" s="26"/>
      <c r="O57" s="26"/>
      <c r="P57" s="52"/>
      <c r="Q57" s="26"/>
      <c r="R57" s="24"/>
    </row>
    <row r="58" spans="2:18" x14ac:dyDescent="0.3">
      <c r="B58" s="23"/>
      <c r="C58" s="26"/>
      <c r="D58" s="51"/>
      <c r="E58" s="26"/>
      <c r="F58" s="26"/>
      <c r="G58" s="26"/>
      <c r="H58" s="52"/>
      <c r="I58" s="26"/>
      <c r="J58" s="51"/>
      <c r="K58" s="26"/>
      <c r="L58" s="26"/>
      <c r="M58" s="26"/>
      <c r="N58" s="26"/>
      <c r="O58" s="26"/>
      <c r="P58" s="52"/>
      <c r="Q58" s="26"/>
      <c r="R58" s="24"/>
    </row>
    <row r="59" spans="2:18" s="1" customFormat="1" ht="15" x14ac:dyDescent="0.3">
      <c r="B59" s="33"/>
      <c r="C59" s="34"/>
      <c r="D59" s="53" t="s">
        <v>50</v>
      </c>
      <c r="E59" s="54"/>
      <c r="F59" s="54"/>
      <c r="G59" s="55" t="s">
        <v>51</v>
      </c>
      <c r="H59" s="56"/>
      <c r="I59" s="34"/>
      <c r="J59" s="53" t="s">
        <v>50</v>
      </c>
      <c r="K59" s="54"/>
      <c r="L59" s="54"/>
      <c r="M59" s="54"/>
      <c r="N59" s="55" t="s">
        <v>51</v>
      </c>
      <c r="O59" s="54"/>
      <c r="P59" s="56"/>
      <c r="Q59" s="34"/>
      <c r="R59" s="35"/>
    </row>
    <row r="60" spans="2:18" x14ac:dyDescent="0.3">
      <c r="B60" s="23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4"/>
    </row>
    <row r="61" spans="2:18" s="1" customFormat="1" ht="15" x14ac:dyDescent="0.3">
      <c r="B61" s="33"/>
      <c r="C61" s="34"/>
      <c r="D61" s="48" t="s">
        <v>52</v>
      </c>
      <c r="E61" s="49"/>
      <c r="F61" s="49"/>
      <c r="G61" s="49"/>
      <c r="H61" s="50"/>
      <c r="I61" s="34"/>
      <c r="J61" s="48" t="s">
        <v>53</v>
      </c>
      <c r="K61" s="49"/>
      <c r="L61" s="49"/>
      <c r="M61" s="49"/>
      <c r="N61" s="49"/>
      <c r="O61" s="49"/>
      <c r="P61" s="50"/>
      <c r="Q61" s="34"/>
      <c r="R61" s="35"/>
    </row>
    <row r="62" spans="2:18" x14ac:dyDescent="0.3">
      <c r="B62" s="23"/>
      <c r="C62" s="26"/>
      <c r="D62" s="51"/>
      <c r="E62" s="26"/>
      <c r="F62" s="26"/>
      <c r="G62" s="26"/>
      <c r="H62" s="52"/>
      <c r="I62" s="26"/>
      <c r="J62" s="51"/>
      <c r="K62" s="26"/>
      <c r="L62" s="26"/>
      <c r="M62" s="26"/>
      <c r="N62" s="26"/>
      <c r="O62" s="26"/>
      <c r="P62" s="52"/>
      <c r="Q62" s="26"/>
      <c r="R62" s="24"/>
    </row>
    <row r="63" spans="2:18" x14ac:dyDescent="0.3">
      <c r="B63" s="23"/>
      <c r="C63" s="26"/>
      <c r="D63" s="51"/>
      <c r="E63" s="26"/>
      <c r="F63" s="26"/>
      <c r="G63" s="26"/>
      <c r="H63" s="52"/>
      <c r="I63" s="26"/>
      <c r="J63" s="51"/>
      <c r="K63" s="26"/>
      <c r="L63" s="26"/>
      <c r="M63" s="26"/>
      <c r="N63" s="26"/>
      <c r="O63" s="26"/>
      <c r="P63" s="52"/>
      <c r="Q63" s="26"/>
      <c r="R63" s="24"/>
    </row>
    <row r="64" spans="2:18" x14ac:dyDescent="0.3">
      <c r="B64" s="23"/>
      <c r="C64" s="26"/>
      <c r="D64" s="51"/>
      <c r="E64" s="26"/>
      <c r="F64" s="26"/>
      <c r="G64" s="26"/>
      <c r="H64" s="52"/>
      <c r="I64" s="26"/>
      <c r="J64" s="51"/>
      <c r="K64" s="26"/>
      <c r="L64" s="26"/>
      <c r="M64" s="26"/>
      <c r="N64" s="26"/>
      <c r="O64" s="26"/>
      <c r="P64" s="52"/>
      <c r="Q64" s="26"/>
      <c r="R64" s="24"/>
    </row>
    <row r="65" spans="2:18" x14ac:dyDescent="0.3">
      <c r="B65" s="23"/>
      <c r="C65" s="26"/>
      <c r="D65" s="51"/>
      <c r="E65" s="26"/>
      <c r="F65" s="26"/>
      <c r="G65" s="26"/>
      <c r="H65" s="52"/>
      <c r="I65" s="26"/>
      <c r="J65" s="51"/>
      <c r="K65" s="26"/>
      <c r="L65" s="26"/>
      <c r="M65" s="26"/>
      <c r="N65" s="26"/>
      <c r="O65" s="26"/>
      <c r="P65" s="52"/>
      <c r="Q65" s="26"/>
      <c r="R65" s="24"/>
    </row>
    <row r="66" spans="2:18" x14ac:dyDescent="0.3">
      <c r="B66" s="23"/>
      <c r="C66" s="26"/>
      <c r="D66" s="51"/>
      <c r="E66" s="26"/>
      <c r="F66" s="26"/>
      <c r="G66" s="26"/>
      <c r="H66" s="52"/>
      <c r="I66" s="26"/>
      <c r="J66" s="51"/>
      <c r="K66" s="26"/>
      <c r="L66" s="26"/>
      <c r="M66" s="26"/>
      <c r="N66" s="26"/>
      <c r="O66" s="26"/>
      <c r="P66" s="52"/>
      <c r="Q66" s="26"/>
      <c r="R66" s="24"/>
    </row>
    <row r="67" spans="2:18" x14ac:dyDescent="0.3">
      <c r="B67" s="23"/>
      <c r="C67" s="26"/>
      <c r="D67" s="51"/>
      <c r="E67" s="26"/>
      <c r="F67" s="26"/>
      <c r="G67" s="26"/>
      <c r="H67" s="52"/>
      <c r="I67" s="26"/>
      <c r="J67" s="51"/>
      <c r="K67" s="26"/>
      <c r="L67" s="26"/>
      <c r="M67" s="26"/>
      <c r="N67" s="26"/>
      <c r="O67" s="26"/>
      <c r="P67" s="52"/>
      <c r="Q67" s="26"/>
      <c r="R67" s="24"/>
    </row>
    <row r="68" spans="2:18" x14ac:dyDescent="0.3">
      <c r="B68" s="23"/>
      <c r="C68" s="26"/>
      <c r="D68" s="51"/>
      <c r="E68" s="26"/>
      <c r="F68" s="26"/>
      <c r="G68" s="26"/>
      <c r="H68" s="52"/>
      <c r="I68" s="26"/>
      <c r="J68" s="51"/>
      <c r="K68" s="26"/>
      <c r="L68" s="26"/>
      <c r="M68" s="26"/>
      <c r="N68" s="26"/>
      <c r="O68" s="26"/>
      <c r="P68" s="52"/>
      <c r="Q68" s="26"/>
      <c r="R68" s="24"/>
    </row>
    <row r="69" spans="2:18" x14ac:dyDescent="0.3">
      <c r="B69" s="23"/>
      <c r="C69" s="26"/>
      <c r="D69" s="51"/>
      <c r="E69" s="26"/>
      <c r="F69" s="26"/>
      <c r="G69" s="26"/>
      <c r="H69" s="52"/>
      <c r="I69" s="26"/>
      <c r="J69" s="51"/>
      <c r="K69" s="26"/>
      <c r="L69" s="26"/>
      <c r="M69" s="26"/>
      <c r="N69" s="26"/>
      <c r="O69" s="26"/>
      <c r="P69" s="52"/>
      <c r="Q69" s="26"/>
      <c r="R69" s="24"/>
    </row>
    <row r="70" spans="2:18" s="1" customFormat="1" ht="15" x14ac:dyDescent="0.3">
      <c r="B70" s="33"/>
      <c r="C70" s="34"/>
      <c r="D70" s="53" t="s">
        <v>50</v>
      </c>
      <c r="E70" s="54"/>
      <c r="F70" s="54"/>
      <c r="G70" s="55" t="s">
        <v>51</v>
      </c>
      <c r="H70" s="56"/>
      <c r="I70" s="34"/>
      <c r="J70" s="53" t="s">
        <v>50</v>
      </c>
      <c r="K70" s="54"/>
      <c r="L70" s="54"/>
      <c r="M70" s="54"/>
      <c r="N70" s="55" t="s">
        <v>51</v>
      </c>
      <c r="O70" s="54"/>
      <c r="P70" s="56"/>
      <c r="Q70" s="34"/>
      <c r="R70" s="35"/>
    </row>
    <row r="71" spans="2:18" s="1" customFormat="1" ht="14.45" customHeight="1" x14ac:dyDescent="0.3">
      <c r="B71" s="57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9"/>
    </row>
    <row r="75" spans="2:18" s="1" customFormat="1" ht="6.95" customHeight="1" x14ac:dyDescent="0.3"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2"/>
    </row>
    <row r="76" spans="2:18" s="1" customFormat="1" ht="36.950000000000003" customHeight="1" x14ac:dyDescent="0.3">
      <c r="B76" s="33"/>
      <c r="C76" s="205" t="s">
        <v>289</v>
      </c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35"/>
    </row>
    <row r="77" spans="2:18" s="1" customFormat="1" ht="6.95" customHeight="1" x14ac:dyDescent="0.3">
      <c r="B77" s="33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5"/>
    </row>
    <row r="78" spans="2:18" s="1" customFormat="1" ht="30" customHeight="1" x14ac:dyDescent="0.3">
      <c r="B78" s="33"/>
      <c r="C78" s="30" t="s">
        <v>17</v>
      </c>
      <c r="D78" s="34"/>
      <c r="E78" s="34"/>
      <c r="F78" s="247" t="str">
        <f>F6</f>
        <v>Výstavba inženýrských sítí v prostoru Slatinice</v>
      </c>
      <c r="G78" s="248"/>
      <c r="H78" s="248"/>
      <c r="I78" s="248"/>
      <c r="J78" s="248"/>
      <c r="K78" s="248"/>
      <c r="L78" s="248"/>
      <c r="M78" s="248"/>
      <c r="N78" s="248"/>
      <c r="O78" s="248"/>
      <c r="P78" s="248"/>
      <c r="Q78" s="34"/>
      <c r="R78" s="35"/>
    </row>
    <row r="79" spans="2:18" ht="30" customHeight="1" x14ac:dyDescent="0.3">
      <c r="B79" s="23"/>
      <c r="C79" s="30" t="s">
        <v>283</v>
      </c>
      <c r="D79" s="26"/>
      <c r="E79" s="26"/>
      <c r="F79" s="247" t="s">
        <v>1620</v>
      </c>
      <c r="G79" s="208"/>
      <c r="H79" s="208"/>
      <c r="I79" s="208"/>
      <c r="J79" s="208"/>
      <c r="K79" s="208"/>
      <c r="L79" s="208"/>
      <c r="M79" s="208"/>
      <c r="N79" s="208"/>
      <c r="O79" s="208"/>
      <c r="P79" s="208"/>
      <c r="Q79" s="26"/>
      <c r="R79" s="24"/>
    </row>
    <row r="80" spans="2:18" s="1" customFormat="1" ht="36.950000000000003" customHeight="1" x14ac:dyDescent="0.3">
      <c r="B80" s="33"/>
      <c r="C80" s="67" t="s">
        <v>285</v>
      </c>
      <c r="D80" s="34"/>
      <c r="E80" s="34"/>
      <c r="F80" s="221" t="str">
        <f>F8</f>
        <v>TZ12VRN - TZ12-VRN - Vedlejší rozpočtové náklady</v>
      </c>
      <c r="G80" s="249"/>
      <c r="H80" s="249"/>
      <c r="I80" s="249"/>
      <c r="J80" s="249"/>
      <c r="K80" s="249"/>
      <c r="L80" s="249"/>
      <c r="M80" s="249"/>
      <c r="N80" s="249"/>
      <c r="O80" s="249"/>
      <c r="P80" s="249"/>
      <c r="Q80" s="34"/>
      <c r="R80" s="35"/>
    </row>
    <row r="81" spans="2:47" s="1" customFormat="1" ht="6.95" customHeight="1" x14ac:dyDescent="0.3">
      <c r="B81" s="33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5"/>
    </row>
    <row r="82" spans="2:47" s="1" customFormat="1" ht="18" customHeight="1" x14ac:dyDescent="0.3">
      <c r="B82" s="33"/>
      <c r="C82" s="30" t="s">
        <v>21</v>
      </c>
      <c r="D82" s="34"/>
      <c r="E82" s="34"/>
      <c r="F82" s="28" t="str">
        <f>F10</f>
        <v>Slatinice</v>
      </c>
      <c r="G82" s="34"/>
      <c r="H82" s="34"/>
      <c r="I82" s="34"/>
      <c r="J82" s="34"/>
      <c r="K82" s="30" t="s">
        <v>23</v>
      </c>
      <c r="L82" s="34"/>
      <c r="M82" s="250">
        <f>IF(O10="","",O10)</f>
        <v>43193</v>
      </c>
      <c r="N82" s="250"/>
      <c r="O82" s="250"/>
      <c r="P82" s="250"/>
      <c r="Q82" s="34"/>
      <c r="R82" s="35"/>
    </row>
    <row r="83" spans="2:47" s="1" customFormat="1" ht="6.95" customHeight="1" x14ac:dyDescent="0.3"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5"/>
    </row>
    <row r="84" spans="2:47" s="1" customFormat="1" ht="15" x14ac:dyDescent="0.3">
      <c r="B84" s="33"/>
      <c r="C84" s="30" t="s">
        <v>24</v>
      </c>
      <c r="D84" s="34"/>
      <c r="E84" s="34"/>
      <c r="F84" s="28" t="str">
        <f>E13</f>
        <v>Vršanská uhelná a.s.</v>
      </c>
      <c r="G84" s="34"/>
      <c r="H84" s="34"/>
      <c r="I84" s="34"/>
      <c r="J84" s="34"/>
      <c r="K84" s="30" t="s">
        <v>30</v>
      </c>
      <c r="L84" s="34"/>
      <c r="M84" s="207" t="str">
        <f>E19</f>
        <v>PipeTech Project s.r.o.</v>
      </c>
      <c r="N84" s="207"/>
      <c r="O84" s="207"/>
      <c r="P84" s="207"/>
      <c r="Q84" s="207"/>
      <c r="R84" s="35"/>
    </row>
    <row r="85" spans="2:47" s="1" customFormat="1" ht="14.45" customHeight="1" x14ac:dyDescent="0.3">
      <c r="B85" s="33"/>
      <c r="C85" s="30" t="s">
        <v>28</v>
      </c>
      <c r="D85" s="34"/>
      <c r="E85" s="34"/>
      <c r="F85" s="28" t="str">
        <f>IF(E16="","",E16)</f>
        <v xml:space="preserve"> </v>
      </c>
      <c r="G85" s="34"/>
      <c r="H85" s="34"/>
      <c r="I85" s="34"/>
      <c r="J85" s="34"/>
      <c r="K85" s="30" t="s">
        <v>33</v>
      </c>
      <c r="L85" s="34"/>
      <c r="M85" s="207" t="str">
        <f>E22</f>
        <v>Ing. Orságová, Ing. Kessler, Ing. Vosáhlo</v>
      </c>
      <c r="N85" s="207"/>
      <c r="O85" s="207"/>
      <c r="P85" s="207"/>
      <c r="Q85" s="207"/>
      <c r="R85" s="35"/>
    </row>
    <row r="86" spans="2:47" s="1" customFormat="1" ht="10.35" customHeight="1" x14ac:dyDescent="0.3"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5"/>
    </row>
    <row r="87" spans="2:47" s="1" customFormat="1" ht="29.25" customHeight="1" x14ac:dyDescent="0.3">
      <c r="B87" s="33"/>
      <c r="C87" s="255" t="s">
        <v>290</v>
      </c>
      <c r="D87" s="256"/>
      <c r="E87" s="256"/>
      <c r="F87" s="256"/>
      <c r="G87" s="256"/>
      <c r="H87" s="110"/>
      <c r="I87" s="110"/>
      <c r="J87" s="110"/>
      <c r="K87" s="110"/>
      <c r="L87" s="110"/>
      <c r="M87" s="110"/>
      <c r="N87" s="255" t="s">
        <v>291</v>
      </c>
      <c r="O87" s="256"/>
      <c r="P87" s="256"/>
      <c r="Q87" s="256"/>
      <c r="R87" s="35"/>
    </row>
    <row r="88" spans="2:47" s="1" customFormat="1" ht="10.35" customHeight="1" x14ac:dyDescent="0.3"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5"/>
    </row>
    <row r="89" spans="2:47" s="1" customFormat="1" ht="29.25" customHeight="1" x14ac:dyDescent="0.3">
      <c r="B89" s="33"/>
      <c r="C89" s="118" t="s">
        <v>292</v>
      </c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244">
        <f>N115</f>
        <v>0</v>
      </c>
      <c r="O89" s="257"/>
      <c r="P89" s="257"/>
      <c r="Q89" s="257"/>
      <c r="R89" s="35"/>
      <c r="AU89" s="19" t="s">
        <v>293</v>
      </c>
    </row>
    <row r="90" spans="2:47" s="7" customFormat="1" ht="24.95" customHeight="1" x14ac:dyDescent="0.3">
      <c r="B90" s="119"/>
      <c r="C90" s="120"/>
      <c r="D90" s="121" t="s">
        <v>597</v>
      </c>
      <c r="E90" s="120"/>
      <c r="F90" s="120"/>
      <c r="G90" s="120"/>
      <c r="H90" s="120"/>
      <c r="I90" s="120"/>
      <c r="J90" s="120"/>
      <c r="K90" s="120"/>
      <c r="L90" s="120"/>
      <c r="M90" s="120"/>
      <c r="N90" s="258">
        <f>N116</f>
        <v>0</v>
      </c>
      <c r="O90" s="259"/>
      <c r="P90" s="259"/>
      <c r="Q90" s="259"/>
      <c r="R90" s="122"/>
    </row>
    <row r="91" spans="2:47" s="8" customFormat="1" ht="19.899999999999999" customHeight="1" x14ac:dyDescent="0.3">
      <c r="B91" s="123"/>
      <c r="C91" s="97"/>
      <c r="D91" s="124" t="s">
        <v>598</v>
      </c>
      <c r="E91" s="97"/>
      <c r="F91" s="97"/>
      <c r="G91" s="97"/>
      <c r="H91" s="97"/>
      <c r="I91" s="97"/>
      <c r="J91" s="97"/>
      <c r="K91" s="97"/>
      <c r="L91" s="97"/>
      <c r="M91" s="97"/>
      <c r="N91" s="236">
        <f>N117</f>
        <v>0</v>
      </c>
      <c r="O91" s="237"/>
      <c r="P91" s="237"/>
      <c r="Q91" s="237"/>
      <c r="R91" s="125"/>
    </row>
    <row r="92" spans="2:47" s="8" customFormat="1" ht="19.899999999999999" customHeight="1" x14ac:dyDescent="0.3">
      <c r="B92" s="123"/>
      <c r="C92" s="97"/>
      <c r="D92" s="124" t="s">
        <v>599</v>
      </c>
      <c r="E92" s="97"/>
      <c r="F92" s="97"/>
      <c r="G92" s="97"/>
      <c r="H92" s="97"/>
      <c r="I92" s="97"/>
      <c r="J92" s="97"/>
      <c r="K92" s="97"/>
      <c r="L92" s="97"/>
      <c r="M92" s="97"/>
      <c r="N92" s="236">
        <f>N123</f>
        <v>0</v>
      </c>
      <c r="O92" s="237"/>
      <c r="P92" s="237"/>
      <c r="Q92" s="237"/>
      <c r="R92" s="125"/>
    </row>
    <row r="93" spans="2:47" s="8" customFormat="1" ht="19.899999999999999" customHeight="1" x14ac:dyDescent="0.3">
      <c r="B93" s="123"/>
      <c r="C93" s="97"/>
      <c r="D93" s="124" t="s">
        <v>600</v>
      </c>
      <c r="E93" s="97"/>
      <c r="F93" s="97"/>
      <c r="G93" s="97"/>
      <c r="H93" s="97"/>
      <c r="I93" s="97"/>
      <c r="J93" s="97"/>
      <c r="K93" s="97"/>
      <c r="L93" s="97"/>
      <c r="M93" s="97"/>
      <c r="N93" s="236">
        <f>N127</f>
        <v>0</v>
      </c>
      <c r="O93" s="237"/>
      <c r="P93" s="237"/>
      <c r="Q93" s="237"/>
      <c r="R93" s="125"/>
    </row>
    <row r="94" spans="2:47" s="1" customFormat="1" ht="21.75" customHeight="1" x14ac:dyDescent="0.3">
      <c r="B94" s="33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5"/>
    </row>
    <row r="95" spans="2:47" s="1" customFormat="1" ht="29.25" customHeight="1" x14ac:dyDescent="0.3">
      <c r="B95" s="33"/>
      <c r="C95" s="118" t="s">
        <v>298</v>
      </c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257">
        <v>0</v>
      </c>
      <c r="O95" s="260"/>
      <c r="P95" s="260"/>
      <c r="Q95" s="260"/>
      <c r="R95" s="35"/>
      <c r="T95" s="126"/>
      <c r="U95" s="127" t="s">
        <v>38</v>
      </c>
    </row>
    <row r="96" spans="2:47" s="1" customFormat="1" ht="18" customHeight="1" x14ac:dyDescent="0.3">
      <c r="B96" s="33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5"/>
    </row>
    <row r="97" spans="2:18" s="1" customFormat="1" ht="29.25" customHeight="1" x14ac:dyDescent="0.3">
      <c r="B97" s="33"/>
      <c r="C97" s="109" t="s">
        <v>276</v>
      </c>
      <c r="D97" s="110"/>
      <c r="E97" s="110"/>
      <c r="F97" s="110"/>
      <c r="G97" s="110"/>
      <c r="H97" s="110"/>
      <c r="I97" s="110"/>
      <c r="J97" s="110"/>
      <c r="K97" s="110"/>
      <c r="L97" s="240">
        <f>ROUND(SUM(N89+N95),2)</f>
        <v>0</v>
      </c>
      <c r="M97" s="240"/>
      <c r="N97" s="240"/>
      <c r="O97" s="240"/>
      <c r="P97" s="240"/>
      <c r="Q97" s="240"/>
      <c r="R97" s="35"/>
    </row>
    <row r="98" spans="2:18" s="1" customFormat="1" ht="6.95" customHeight="1" x14ac:dyDescent="0.3">
      <c r="B98" s="57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9"/>
    </row>
    <row r="102" spans="2:18" s="1" customFormat="1" ht="6.95" customHeight="1" x14ac:dyDescent="0.3"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2"/>
    </row>
    <row r="103" spans="2:18" s="1" customFormat="1" ht="36.950000000000003" customHeight="1" x14ac:dyDescent="0.3">
      <c r="B103" s="33"/>
      <c r="C103" s="205" t="s">
        <v>299</v>
      </c>
      <c r="D103" s="249"/>
      <c r="E103" s="249"/>
      <c r="F103" s="249"/>
      <c r="G103" s="249"/>
      <c r="H103" s="249"/>
      <c r="I103" s="249"/>
      <c r="J103" s="249"/>
      <c r="K103" s="249"/>
      <c r="L103" s="249"/>
      <c r="M103" s="249"/>
      <c r="N103" s="249"/>
      <c r="O103" s="249"/>
      <c r="P103" s="249"/>
      <c r="Q103" s="249"/>
      <c r="R103" s="35"/>
    </row>
    <row r="104" spans="2:18" s="1" customFormat="1" ht="6.95" customHeight="1" x14ac:dyDescent="0.3"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5"/>
    </row>
    <row r="105" spans="2:18" s="1" customFormat="1" ht="30" customHeight="1" x14ac:dyDescent="0.3">
      <c r="B105" s="33"/>
      <c r="C105" s="30" t="s">
        <v>17</v>
      </c>
      <c r="D105" s="34"/>
      <c r="E105" s="34"/>
      <c r="F105" s="247" t="str">
        <f>F6</f>
        <v>Výstavba inženýrských sítí v prostoru Slatinice</v>
      </c>
      <c r="G105" s="248"/>
      <c r="H105" s="248"/>
      <c r="I105" s="248"/>
      <c r="J105" s="248"/>
      <c r="K105" s="248"/>
      <c r="L105" s="248"/>
      <c r="M105" s="248"/>
      <c r="N105" s="248"/>
      <c r="O105" s="248"/>
      <c r="P105" s="248"/>
      <c r="Q105" s="34"/>
      <c r="R105" s="35"/>
    </row>
    <row r="106" spans="2:18" ht="30" customHeight="1" x14ac:dyDescent="0.3">
      <c r="B106" s="23"/>
      <c r="C106" s="30" t="s">
        <v>283</v>
      </c>
      <c r="D106" s="26"/>
      <c r="E106" s="26"/>
      <c r="F106" s="247" t="s">
        <v>1620</v>
      </c>
      <c r="G106" s="208"/>
      <c r="H106" s="208"/>
      <c r="I106" s="208"/>
      <c r="J106" s="208"/>
      <c r="K106" s="208"/>
      <c r="L106" s="208"/>
      <c r="M106" s="208"/>
      <c r="N106" s="208"/>
      <c r="O106" s="208"/>
      <c r="P106" s="208"/>
      <c r="Q106" s="26"/>
      <c r="R106" s="24"/>
    </row>
    <row r="107" spans="2:18" s="1" customFormat="1" ht="36.950000000000003" customHeight="1" x14ac:dyDescent="0.3">
      <c r="B107" s="33"/>
      <c r="C107" s="67" t="s">
        <v>285</v>
      </c>
      <c r="D107" s="34"/>
      <c r="E107" s="34"/>
      <c r="F107" s="221" t="str">
        <f>F8</f>
        <v>TZ12VRN - TZ12-VRN - Vedlejší rozpočtové náklady</v>
      </c>
      <c r="G107" s="249"/>
      <c r="H107" s="249"/>
      <c r="I107" s="249"/>
      <c r="J107" s="249"/>
      <c r="K107" s="249"/>
      <c r="L107" s="249"/>
      <c r="M107" s="249"/>
      <c r="N107" s="249"/>
      <c r="O107" s="249"/>
      <c r="P107" s="249"/>
      <c r="Q107" s="34"/>
      <c r="R107" s="35"/>
    </row>
    <row r="108" spans="2:18" s="1" customFormat="1" ht="6.95" customHeight="1" x14ac:dyDescent="0.3"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5"/>
    </row>
    <row r="109" spans="2:18" s="1" customFormat="1" ht="18" customHeight="1" x14ac:dyDescent="0.3">
      <c r="B109" s="33"/>
      <c r="C109" s="30" t="s">
        <v>21</v>
      </c>
      <c r="D109" s="34"/>
      <c r="E109" s="34"/>
      <c r="F109" s="28" t="str">
        <f>F10</f>
        <v>Slatinice</v>
      </c>
      <c r="G109" s="34"/>
      <c r="H109" s="34"/>
      <c r="I109" s="34"/>
      <c r="J109" s="34"/>
      <c r="K109" s="30" t="s">
        <v>23</v>
      </c>
      <c r="L109" s="34"/>
      <c r="M109" s="250">
        <f>IF(O10="","",O10)</f>
        <v>43193</v>
      </c>
      <c r="N109" s="250"/>
      <c r="O109" s="250"/>
      <c r="P109" s="250"/>
      <c r="Q109" s="34"/>
      <c r="R109" s="35"/>
    </row>
    <row r="110" spans="2:18" s="1" customFormat="1" ht="6.95" customHeight="1" x14ac:dyDescent="0.3"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5"/>
    </row>
    <row r="111" spans="2:18" s="1" customFormat="1" ht="15" x14ac:dyDescent="0.3">
      <c r="B111" s="33"/>
      <c r="C111" s="30" t="s">
        <v>24</v>
      </c>
      <c r="D111" s="34"/>
      <c r="E111" s="34"/>
      <c r="F111" s="28" t="str">
        <f>E13</f>
        <v>Vršanská uhelná a.s.</v>
      </c>
      <c r="G111" s="34"/>
      <c r="H111" s="34"/>
      <c r="I111" s="34"/>
      <c r="J111" s="34"/>
      <c r="K111" s="30" t="s">
        <v>30</v>
      </c>
      <c r="L111" s="34"/>
      <c r="M111" s="207" t="str">
        <f>E19</f>
        <v>PipeTech Project s.r.o.</v>
      </c>
      <c r="N111" s="207"/>
      <c r="O111" s="207"/>
      <c r="P111" s="207"/>
      <c r="Q111" s="207"/>
      <c r="R111" s="35"/>
    </row>
    <row r="112" spans="2:18" s="1" customFormat="1" ht="14.45" customHeight="1" x14ac:dyDescent="0.3">
      <c r="B112" s="33"/>
      <c r="C112" s="30" t="s">
        <v>28</v>
      </c>
      <c r="D112" s="34"/>
      <c r="E112" s="34"/>
      <c r="F112" s="28" t="str">
        <f>IF(E16="","",E16)</f>
        <v xml:space="preserve"> </v>
      </c>
      <c r="G112" s="34"/>
      <c r="H112" s="34"/>
      <c r="I112" s="34"/>
      <c r="J112" s="34"/>
      <c r="K112" s="30" t="s">
        <v>33</v>
      </c>
      <c r="L112" s="34"/>
      <c r="M112" s="207" t="str">
        <f>E22</f>
        <v>Ing. Orságová, Ing. Kessler, Ing. Vosáhlo</v>
      </c>
      <c r="N112" s="207"/>
      <c r="O112" s="207"/>
      <c r="P112" s="207"/>
      <c r="Q112" s="207"/>
      <c r="R112" s="35"/>
    </row>
    <row r="113" spans="2:65" s="1" customFormat="1" ht="10.35" customHeight="1" x14ac:dyDescent="0.3">
      <c r="B113" s="33"/>
      <c r="C113" s="34"/>
      <c r="D113" s="34"/>
      <c r="E113" s="34"/>
      <c r="F113" s="34"/>
      <c r="G113" s="34"/>
      <c r="H113" s="34"/>
      <c r="I113" s="34"/>
      <c r="J113" s="34"/>
      <c r="K113" s="34"/>
      <c r="L113" s="34"/>
      <c r="M113" s="34"/>
      <c r="N113" s="34"/>
      <c r="O113" s="34"/>
      <c r="P113" s="34"/>
      <c r="Q113" s="34"/>
      <c r="R113" s="35"/>
    </row>
    <row r="114" spans="2:65" s="9" customFormat="1" ht="29.25" customHeight="1" x14ac:dyDescent="0.3">
      <c r="B114" s="128"/>
      <c r="C114" s="129" t="s">
        <v>300</v>
      </c>
      <c r="D114" s="130" t="s">
        <v>301</v>
      </c>
      <c r="E114" s="130" t="s">
        <v>56</v>
      </c>
      <c r="F114" s="272" t="s">
        <v>302</v>
      </c>
      <c r="G114" s="272"/>
      <c r="H114" s="272"/>
      <c r="I114" s="272"/>
      <c r="J114" s="130" t="s">
        <v>303</v>
      </c>
      <c r="K114" s="130" t="s">
        <v>304</v>
      </c>
      <c r="L114" s="273" t="s">
        <v>305</v>
      </c>
      <c r="M114" s="273"/>
      <c r="N114" s="272" t="s">
        <v>291</v>
      </c>
      <c r="O114" s="272"/>
      <c r="P114" s="272"/>
      <c r="Q114" s="274"/>
      <c r="R114" s="131"/>
      <c r="T114" s="74" t="s">
        <v>306</v>
      </c>
      <c r="U114" s="75" t="s">
        <v>38</v>
      </c>
      <c r="V114" s="75" t="s">
        <v>307</v>
      </c>
      <c r="W114" s="75" t="s">
        <v>308</v>
      </c>
      <c r="X114" s="75" t="s">
        <v>309</v>
      </c>
      <c r="Y114" s="75" t="s">
        <v>310</v>
      </c>
      <c r="Z114" s="75" t="s">
        <v>311</v>
      </c>
      <c r="AA114" s="76" t="s">
        <v>312</v>
      </c>
    </row>
    <row r="115" spans="2:65" s="1" customFormat="1" ht="29.25" customHeight="1" x14ac:dyDescent="0.35">
      <c r="B115" s="33"/>
      <c r="C115" s="78" t="s">
        <v>287</v>
      </c>
      <c r="D115" s="34"/>
      <c r="E115" s="34"/>
      <c r="F115" s="34"/>
      <c r="G115" s="34"/>
      <c r="H115" s="34"/>
      <c r="I115" s="34"/>
      <c r="J115" s="34"/>
      <c r="K115" s="34"/>
      <c r="L115" s="34"/>
      <c r="M115" s="34"/>
      <c r="N115" s="275">
        <f>BK115</f>
        <v>0</v>
      </c>
      <c r="O115" s="276"/>
      <c r="P115" s="276"/>
      <c r="Q115" s="276"/>
      <c r="R115" s="35"/>
      <c r="T115" s="77"/>
      <c r="U115" s="49"/>
      <c r="V115" s="49"/>
      <c r="W115" s="132">
        <f>W116</f>
        <v>0</v>
      </c>
      <c r="X115" s="49"/>
      <c r="Y115" s="132">
        <f>Y116</f>
        <v>0</v>
      </c>
      <c r="Z115" s="49"/>
      <c r="AA115" s="133">
        <f>AA116</f>
        <v>0</v>
      </c>
      <c r="AT115" s="19" t="s">
        <v>73</v>
      </c>
      <c r="AU115" s="19" t="s">
        <v>293</v>
      </c>
      <c r="BK115" s="134">
        <f>BK116</f>
        <v>0</v>
      </c>
    </row>
    <row r="116" spans="2:65" s="10" customFormat="1" ht="37.35" customHeight="1" x14ac:dyDescent="0.35">
      <c r="B116" s="135"/>
      <c r="C116" s="136"/>
      <c r="D116" s="137" t="s">
        <v>597</v>
      </c>
      <c r="E116" s="137"/>
      <c r="F116" s="137"/>
      <c r="G116" s="137"/>
      <c r="H116" s="137"/>
      <c r="I116" s="137"/>
      <c r="J116" s="137"/>
      <c r="K116" s="137"/>
      <c r="L116" s="137"/>
      <c r="M116" s="137"/>
      <c r="N116" s="277">
        <f>BK116</f>
        <v>0</v>
      </c>
      <c r="O116" s="258"/>
      <c r="P116" s="258"/>
      <c r="Q116" s="258"/>
      <c r="R116" s="138"/>
      <c r="T116" s="139"/>
      <c r="U116" s="136"/>
      <c r="V116" s="136"/>
      <c r="W116" s="140">
        <f>W117+W123+W127</f>
        <v>0</v>
      </c>
      <c r="X116" s="136"/>
      <c r="Y116" s="140">
        <f>Y117+Y123+Y127</f>
        <v>0</v>
      </c>
      <c r="Z116" s="136"/>
      <c r="AA116" s="141">
        <f>AA117+AA123+AA127</f>
        <v>0</v>
      </c>
      <c r="AR116" s="142" t="s">
        <v>326</v>
      </c>
      <c r="AT116" s="143" t="s">
        <v>73</v>
      </c>
      <c r="AU116" s="143" t="s">
        <v>74</v>
      </c>
      <c r="AY116" s="142" t="s">
        <v>313</v>
      </c>
      <c r="BK116" s="144">
        <f>BK117+BK123+BK127</f>
        <v>0</v>
      </c>
    </row>
    <row r="117" spans="2:65" s="10" customFormat="1" ht="19.899999999999999" customHeight="1" x14ac:dyDescent="0.3">
      <c r="B117" s="135"/>
      <c r="C117" s="136"/>
      <c r="D117" s="145" t="s">
        <v>598</v>
      </c>
      <c r="E117" s="145"/>
      <c r="F117" s="145"/>
      <c r="G117" s="145"/>
      <c r="H117" s="145"/>
      <c r="I117" s="145"/>
      <c r="J117" s="145"/>
      <c r="K117" s="145"/>
      <c r="L117" s="145"/>
      <c r="M117" s="145"/>
      <c r="N117" s="269">
        <f>BK117</f>
        <v>0</v>
      </c>
      <c r="O117" s="270"/>
      <c r="P117" s="270"/>
      <c r="Q117" s="270"/>
      <c r="R117" s="138"/>
      <c r="T117" s="139"/>
      <c r="U117" s="136"/>
      <c r="V117" s="136"/>
      <c r="W117" s="140">
        <f>SUM(W118:W122)</f>
        <v>0</v>
      </c>
      <c r="X117" s="136"/>
      <c r="Y117" s="140">
        <f>SUM(Y118:Y122)</f>
        <v>0</v>
      </c>
      <c r="Z117" s="136"/>
      <c r="AA117" s="141">
        <f>SUM(AA118:AA122)</f>
        <v>0</v>
      </c>
      <c r="AR117" s="142" t="s">
        <v>326</v>
      </c>
      <c r="AT117" s="143" t="s">
        <v>73</v>
      </c>
      <c r="AU117" s="143" t="s">
        <v>81</v>
      </c>
      <c r="AY117" s="142" t="s">
        <v>313</v>
      </c>
      <c r="BK117" s="144">
        <f>SUM(BK118:BK122)</f>
        <v>0</v>
      </c>
    </row>
    <row r="118" spans="2:65" s="1" customFormat="1" ht="22.5" customHeight="1" x14ac:dyDescent="0.3">
      <c r="B118" s="146"/>
      <c r="C118" s="147" t="s">
        <v>81</v>
      </c>
      <c r="D118" s="147" t="s">
        <v>314</v>
      </c>
      <c r="E118" s="148" t="s">
        <v>601</v>
      </c>
      <c r="F118" s="245" t="s">
        <v>602</v>
      </c>
      <c r="G118" s="245"/>
      <c r="H118" s="245"/>
      <c r="I118" s="245"/>
      <c r="J118" s="149" t="s">
        <v>317</v>
      </c>
      <c r="K118" s="150">
        <v>1</v>
      </c>
      <c r="L118" s="246">
        <v>0</v>
      </c>
      <c r="M118" s="246"/>
      <c r="N118" s="246">
        <f>ROUND(L118*K118,2)</f>
        <v>0</v>
      </c>
      <c r="O118" s="246"/>
      <c r="P118" s="246"/>
      <c r="Q118" s="246"/>
      <c r="R118" s="151"/>
      <c r="T118" s="152" t="s">
        <v>5</v>
      </c>
      <c r="U118" s="42" t="s">
        <v>39</v>
      </c>
      <c r="V118" s="153">
        <v>0</v>
      </c>
      <c r="W118" s="153">
        <f>V118*K118</f>
        <v>0</v>
      </c>
      <c r="X118" s="153">
        <v>0</v>
      </c>
      <c r="Y118" s="153">
        <f>X118*K118</f>
        <v>0</v>
      </c>
      <c r="Z118" s="153">
        <v>0</v>
      </c>
      <c r="AA118" s="154">
        <f>Z118*K118</f>
        <v>0</v>
      </c>
      <c r="AR118" s="19" t="s">
        <v>579</v>
      </c>
      <c r="AT118" s="19" t="s">
        <v>314</v>
      </c>
      <c r="AU118" s="19" t="s">
        <v>86</v>
      </c>
      <c r="AY118" s="19" t="s">
        <v>313</v>
      </c>
      <c r="BE118" s="155">
        <f>IF(U118="základní",N118,0)</f>
        <v>0</v>
      </c>
      <c r="BF118" s="155">
        <f>IF(U118="snížená",N118,0)</f>
        <v>0</v>
      </c>
      <c r="BG118" s="155">
        <f>IF(U118="zákl. přenesená",N118,0)</f>
        <v>0</v>
      </c>
      <c r="BH118" s="155">
        <f>IF(U118="sníž. přenesená",N118,0)</f>
        <v>0</v>
      </c>
      <c r="BI118" s="155">
        <f>IF(U118="nulová",N118,0)</f>
        <v>0</v>
      </c>
      <c r="BJ118" s="19" t="s">
        <v>81</v>
      </c>
      <c r="BK118" s="155">
        <f>ROUND(L118*K118,2)</f>
        <v>0</v>
      </c>
      <c r="BL118" s="19" t="s">
        <v>579</v>
      </c>
      <c r="BM118" s="19" t="s">
        <v>1814</v>
      </c>
    </row>
    <row r="119" spans="2:65" s="1" customFormat="1" ht="22.5" customHeight="1" x14ac:dyDescent="0.3">
      <c r="B119" s="146"/>
      <c r="C119" s="147" t="s">
        <v>86</v>
      </c>
      <c r="D119" s="147" t="s">
        <v>314</v>
      </c>
      <c r="E119" s="148" t="s">
        <v>604</v>
      </c>
      <c r="F119" s="245" t="s">
        <v>605</v>
      </c>
      <c r="G119" s="245"/>
      <c r="H119" s="245"/>
      <c r="I119" s="245"/>
      <c r="J119" s="149" t="s">
        <v>317</v>
      </c>
      <c r="K119" s="150">
        <v>1</v>
      </c>
      <c r="L119" s="246">
        <v>0</v>
      </c>
      <c r="M119" s="246"/>
      <c r="N119" s="246">
        <f>ROUND(L119*K119,2)</f>
        <v>0</v>
      </c>
      <c r="O119" s="246"/>
      <c r="P119" s="246"/>
      <c r="Q119" s="246"/>
      <c r="R119" s="151"/>
      <c r="T119" s="152" t="s">
        <v>5</v>
      </c>
      <c r="U119" s="42" t="s">
        <v>39</v>
      </c>
      <c r="V119" s="153">
        <v>0</v>
      </c>
      <c r="W119" s="153">
        <f>V119*K119</f>
        <v>0</v>
      </c>
      <c r="X119" s="153">
        <v>0</v>
      </c>
      <c r="Y119" s="153">
        <f>X119*K119</f>
        <v>0</v>
      </c>
      <c r="Z119" s="153">
        <v>0</v>
      </c>
      <c r="AA119" s="154">
        <f>Z119*K119</f>
        <v>0</v>
      </c>
      <c r="AR119" s="19" t="s">
        <v>579</v>
      </c>
      <c r="AT119" s="19" t="s">
        <v>314</v>
      </c>
      <c r="AU119" s="19" t="s">
        <v>86</v>
      </c>
      <c r="AY119" s="19" t="s">
        <v>313</v>
      </c>
      <c r="BE119" s="155">
        <f>IF(U119="základní",N119,0)</f>
        <v>0</v>
      </c>
      <c r="BF119" s="155">
        <f>IF(U119="snížená",N119,0)</f>
        <v>0</v>
      </c>
      <c r="BG119" s="155">
        <f>IF(U119="zákl. přenesená",N119,0)</f>
        <v>0</v>
      </c>
      <c r="BH119" s="155">
        <f>IF(U119="sníž. přenesená",N119,0)</f>
        <v>0</v>
      </c>
      <c r="BI119" s="155">
        <f>IF(U119="nulová",N119,0)</f>
        <v>0</v>
      </c>
      <c r="BJ119" s="19" t="s">
        <v>81</v>
      </c>
      <c r="BK119" s="155">
        <f>ROUND(L119*K119,2)</f>
        <v>0</v>
      </c>
      <c r="BL119" s="19" t="s">
        <v>579</v>
      </c>
      <c r="BM119" s="19" t="s">
        <v>1815</v>
      </c>
    </row>
    <row r="120" spans="2:65" s="1" customFormat="1" ht="22.5" customHeight="1" x14ac:dyDescent="0.3">
      <c r="B120" s="146"/>
      <c r="C120" s="147" t="s">
        <v>210</v>
      </c>
      <c r="D120" s="147" t="s">
        <v>314</v>
      </c>
      <c r="E120" s="148" t="s">
        <v>607</v>
      </c>
      <c r="F120" s="245" t="s">
        <v>608</v>
      </c>
      <c r="G120" s="245"/>
      <c r="H120" s="245"/>
      <c r="I120" s="245"/>
      <c r="J120" s="149" t="s">
        <v>317</v>
      </c>
      <c r="K120" s="150">
        <v>1</v>
      </c>
      <c r="L120" s="246">
        <v>0</v>
      </c>
      <c r="M120" s="246"/>
      <c r="N120" s="246">
        <f>ROUND(L120*K120,2)</f>
        <v>0</v>
      </c>
      <c r="O120" s="246"/>
      <c r="P120" s="246"/>
      <c r="Q120" s="246"/>
      <c r="R120" s="151"/>
      <c r="T120" s="152" t="s">
        <v>5</v>
      </c>
      <c r="U120" s="42" t="s">
        <v>39</v>
      </c>
      <c r="V120" s="153">
        <v>0</v>
      </c>
      <c r="W120" s="153">
        <f>V120*K120</f>
        <v>0</v>
      </c>
      <c r="X120" s="153">
        <v>0</v>
      </c>
      <c r="Y120" s="153">
        <f>X120*K120</f>
        <v>0</v>
      </c>
      <c r="Z120" s="153">
        <v>0</v>
      </c>
      <c r="AA120" s="154">
        <f>Z120*K120</f>
        <v>0</v>
      </c>
      <c r="AR120" s="19" t="s">
        <v>579</v>
      </c>
      <c r="AT120" s="19" t="s">
        <v>314</v>
      </c>
      <c r="AU120" s="19" t="s">
        <v>86</v>
      </c>
      <c r="AY120" s="19" t="s">
        <v>313</v>
      </c>
      <c r="BE120" s="155">
        <f>IF(U120="základní",N120,0)</f>
        <v>0</v>
      </c>
      <c r="BF120" s="155">
        <f>IF(U120="snížená",N120,0)</f>
        <v>0</v>
      </c>
      <c r="BG120" s="155">
        <f>IF(U120="zákl. přenesená",N120,0)</f>
        <v>0</v>
      </c>
      <c r="BH120" s="155">
        <f>IF(U120="sníž. přenesená",N120,0)</f>
        <v>0</v>
      </c>
      <c r="BI120" s="155">
        <f>IF(U120="nulová",N120,0)</f>
        <v>0</v>
      </c>
      <c r="BJ120" s="19" t="s">
        <v>81</v>
      </c>
      <c r="BK120" s="155">
        <f>ROUND(L120*K120,2)</f>
        <v>0</v>
      </c>
      <c r="BL120" s="19" t="s">
        <v>579</v>
      </c>
      <c r="BM120" s="19" t="s">
        <v>1816</v>
      </c>
    </row>
    <row r="121" spans="2:65" s="1" customFormat="1" ht="36.75" customHeight="1" x14ac:dyDescent="0.3">
      <c r="B121" s="146"/>
      <c r="C121" s="147" t="s">
        <v>318</v>
      </c>
      <c r="D121" s="147" t="s">
        <v>314</v>
      </c>
      <c r="E121" s="148" t="s">
        <v>610</v>
      </c>
      <c r="F121" s="288" t="s">
        <v>2005</v>
      </c>
      <c r="G121" s="288"/>
      <c r="H121" s="288"/>
      <c r="I121" s="288"/>
      <c r="J121" s="149" t="s">
        <v>317</v>
      </c>
      <c r="K121" s="150">
        <v>1</v>
      </c>
      <c r="L121" s="246"/>
      <c r="M121" s="246"/>
      <c r="N121" s="246"/>
      <c r="O121" s="246"/>
      <c r="P121" s="246"/>
      <c r="Q121" s="246"/>
      <c r="R121" s="151"/>
      <c r="T121" s="152" t="s">
        <v>5</v>
      </c>
      <c r="U121" s="42" t="s">
        <v>39</v>
      </c>
      <c r="V121" s="153">
        <v>0</v>
      </c>
      <c r="W121" s="153">
        <f>V121*K121</f>
        <v>0</v>
      </c>
      <c r="X121" s="153">
        <v>0</v>
      </c>
      <c r="Y121" s="153">
        <f>X121*K121</f>
        <v>0</v>
      </c>
      <c r="Z121" s="153">
        <v>0</v>
      </c>
      <c r="AA121" s="154">
        <f>Z121*K121</f>
        <v>0</v>
      </c>
      <c r="AR121" s="19" t="s">
        <v>579</v>
      </c>
      <c r="AT121" s="19" t="s">
        <v>314</v>
      </c>
      <c r="AU121" s="19" t="s">
        <v>86</v>
      </c>
      <c r="AY121" s="19" t="s">
        <v>313</v>
      </c>
      <c r="BE121" s="155">
        <f>IF(U121="základní",N121,0)</f>
        <v>0</v>
      </c>
      <c r="BF121" s="155">
        <f>IF(U121="snížená",N121,0)</f>
        <v>0</v>
      </c>
      <c r="BG121" s="155">
        <f>IF(U121="zákl. přenesená",N121,0)</f>
        <v>0</v>
      </c>
      <c r="BH121" s="155">
        <f>IF(U121="sníž. přenesená",N121,0)</f>
        <v>0</v>
      </c>
      <c r="BI121" s="155">
        <f>IF(U121="nulová",N121,0)</f>
        <v>0</v>
      </c>
      <c r="BJ121" s="19" t="s">
        <v>81</v>
      </c>
      <c r="BK121" s="155">
        <f>ROUND(L121*K121,2)</f>
        <v>0</v>
      </c>
      <c r="BL121" s="19" t="s">
        <v>579</v>
      </c>
      <c r="BM121" s="19" t="s">
        <v>1817</v>
      </c>
    </row>
    <row r="122" spans="2:65" s="1" customFormat="1" ht="31.5" customHeight="1" x14ac:dyDescent="0.3">
      <c r="B122" s="146"/>
      <c r="C122" s="147" t="s">
        <v>326</v>
      </c>
      <c r="D122" s="147" t="s">
        <v>314</v>
      </c>
      <c r="E122" s="148" t="s">
        <v>612</v>
      </c>
      <c r="F122" s="283" t="s">
        <v>613</v>
      </c>
      <c r="G122" s="283"/>
      <c r="H122" s="283"/>
      <c r="I122" s="283"/>
      <c r="J122" s="199" t="s">
        <v>317</v>
      </c>
      <c r="K122" s="194">
        <v>1</v>
      </c>
      <c r="L122" s="292">
        <v>0</v>
      </c>
      <c r="M122" s="292"/>
      <c r="N122" s="246">
        <f>ROUND(L122*K122,2)</f>
        <v>0</v>
      </c>
      <c r="O122" s="246"/>
      <c r="P122" s="246"/>
      <c r="Q122" s="246"/>
      <c r="R122" s="151"/>
      <c r="T122" s="152" t="s">
        <v>5</v>
      </c>
      <c r="U122" s="42" t="s">
        <v>39</v>
      </c>
      <c r="V122" s="153">
        <v>0</v>
      </c>
      <c r="W122" s="153">
        <f>V122*K122</f>
        <v>0</v>
      </c>
      <c r="X122" s="153">
        <v>0</v>
      </c>
      <c r="Y122" s="153">
        <f>X122*K122</f>
        <v>0</v>
      </c>
      <c r="Z122" s="153">
        <v>0</v>
      </c>
      <c r="AA122" s="154">
        <f>Z122*K122</f>
        <v>0</v>
      </c>
      <c r="AR122" s="19" t="s">
        <v>579</v>
      </c>
      <c r="AT122" s="19" t="s">
        <v>314</v>
      </c>
      <c r="AU122" s="19" t="s">
        <v>86</v>
      </c>
      <c r="AY122" s="19" t="s">
        <v>313</v>
      </c>
      <c r="BE122" s="155">
        <f>IF(U122="základní",N122,0)</f>
        <v>0</v>
      </c>
      <c r="BF122" s="155">
        <f>IF(U122="snížená",N122,0)</f>
        <v>0</v>
      </c>
      <c r="BG122" s="155">
        <f>IF(U122="zákl. přenesená",N122,0)</f>
        <v>0</v>
      </c>
      <c r="BH122" s="155">
        <f>IF(U122="sníž. přenesená",N122,0)</f>
        <v>0</v>
      </c>
      <c r="BI122" s="155">
        <f>IF(U122="nulová",N122,0)</f>
        <v>0</v>
      </c>
      <c r="BJ122" s="19" t="s">
        <v>81</v>
      </c>
      <c r="BK122" s="155">
        <f>ROUND(L122*K122,2)</f>
        <v>0</v>
      </c>
      <c r="BL122" s="19" t="s">
        <v>579</v>
      </c>
      <c r="BM122" s="19" t="s">
        <v>1818</v>
      </c>
    </row>
    <row r="123" spans="2:65" s="10" customFormat="1" ht="29.85" customHeight="1" x14ac:dyDescent="0.3">
      <c r="B123" s="135"/>
      <c r="C123" s="136"/>
      <c r="D123" s="145" t="s">
        <v>599</v>
      </c>
      <c r="E123" s="145"/>
      <c r="F123" s="201"/>
      <c r="G123" s="201"/>
      <c r="H123" s="201"/>
      <c r="I123" s="201"/>
      <c r="J123" s="201"/>
      <c r="K123" s="201"/>
      <c r="L123" s="201"/>
      <c r="M123" s="201"/>
      <c r="N123" s="281">
        <f>BK123</f>
        <v>0</v>
      </c>
      <c r="O123" s="282"/>
      <c r="P123" s="282"/>
      <c r="Q123" s="282"/>
      <c r="R123" s="138"/>
      <c r="T123" s="139"/>
      <c r="U123" s="136"/>
      <c r="V123" s="136"/>
      <c r="W123" s="140">
        <f>SUM(W124:W126)</f>
        <v>0</v>
      </c>
      <c r="X123" s="136"/>
      <c r="Y123" s="140">
        <f>SUM(Y124:Y126)</f>
        <v>0</v>
      </c>
      <c r="Z123" s="136"/>
      <c r="AA123" s="141">
        <f>SUM(AA124:AA126)</f>
        <v>0</v>
      </c>
      <c r="AR123" s="142" t="s">
        <v>326</v>
      </c>
      <c r="AT123" s="143" t="s">
        <v>73</v>
      </c>
      <c r="AU123" s="143" t="s">
        <v>81</v>
      </c>
      <c r="AY123" s="142" t="s">
        <v>313</v>
      </c>
      <c r="BK123" s="144">
        <f>SUM(BK124:BK126)</f>
        <v>0</v>
      </c>
    </row>
    <row r="124" spans="2:65" s="1" customFormat="1" ht="31.5" customHeight="1" x14ac:dyDescent="0.3">
      <c r="B124" s="146"/>
      <c r="C124" s="147" t="s">
        <v>368</v>
      </c>
      <c r="D124" s="147" t="s">
        <v>314</v>
      </c>
      <c r="E124" s="148" t="s">
        <v>615</v>
      </c>
      <c r="F124" s="283" t="s">
        <v>1919</v>
      </c>
      <c r="G124" s="283"/>
      <c r="H124" s="283"/>
      <c r="I124" s="283"/>
      <c r="J124" s="199" t="s">
        <v>317</v>
      </c>
      <c r="K124" s="194">
        <v>1</v>
      </c>
      <c r="L124" s="292">
        <v>0</v>
      </c>
      <c r="M124" s="292"/>
      <c r="N124" s="246">
        <f>ROUND(L124*K124,2)</f>
        <v>0</v>
      </c>
      <c r="O124" s="246"/>
      <c r="P124" s="246"/>
      <c r="Q124" s="246"/>
      <c r="R124" s="151"/>
      <c r="T124" s="152" t="s">
        <v>5</v>
      </c>
      <c r="U124" s="42" t="s">
        <v>39</v>
      </c>
      <c r="V124" s="153">
        <v>0</v>
      </c>
      <c r="W124" s="153">
        <f>V124*K124</f>
        <v>0</v>
      </c>
      <c r="X124" s="153">
        <v>0</v>
      </c>
      <c r="Y124" s="153">
        <f>X124*K124</f>
        <v>0</v>
      </c>
      <c r="Z124" s="153">
        <v>0</v>
      </c>
      <c r="AA124" s="154">
        <f>Z124*K124</f>
        <v>0</v>
      </c>
      <c r="AR124" s="19" t="s">
        <v>579</v>
      </c>
      <c r="AT124" s="19" t="s">
        <v>314</v>
      </c>
      <c r="AU124" s="19" t="s">
        <v>86</v>
      </c>
      <c r="AY124" s="19" t="s">
        <v>313</v>
      </c>
      <c r="BE124" s="155">
        <f>IF(U124="základní",N124,0)</f>
        <v>0</v>
      </c>
      <c r="BF124" s="155">
        <f>IF(U124="snížená",N124,0)</f>
        <v>0</v>
      </c>
      <c r="BG124" s="155">
        <f>IF(U124="zákl. přenesená",N124,0)</f>
        <v>0</v>
      </c>
      <c r="BH124" s="155">
        <f>IF(U124="sníž. přenesená",N124,0)</f>
        <v>0</v>
      </c>
      <c r="BI124" s="155">
        <f>IF(U124="nulová",N124,0)</f>
        <v>0</v>
      </c>
      <c r="BJ124" s="19" t="s">
        <v>81</v>
      </c>
      <c r="BK124" s="155">
        <f>ROUND(L124*K124,2)</f>
        <v>0</v>
      </c>
      <c r="BL124" s="19" t="s">
        <v>579</v>
      </c>
      <c r="BM124" s="19" t="s">
        <v>1819</v>
      </c>
    </row>
    <row r="125" spans="2:65" s="1" customFormat="1" ht="22.5" customHeight="1" x14ac:dyDescent="0.3">
      <c r="B125" s="146"/>
      <c r="C125" s="147" t="s">
        <v>372</v>
      </c>
      <c r="D125" s="147" t="s">
        <v>314</v>
      </c>
      <c r="E125" s="148" t="s">
        <v>618</v>
      </c>
      <c r="F125" s="283" t="s">
        <v>619</v>
      </c>
      <c r="G125" s="283"/>
      <c r="H125" s="283"/>
      <c r="I125" s="283"/>
      <c r="J125" s="199" t="s">
        <v>317</v>
      </c>
      <c r="K125" s="194">
        <v>1</v>
      </c>
      <c r="L125" s="292">
        <v>0</v>
      </c>
      <c r="M125" s="292"/>
      <c r="N125" s="246">
        <f>ROUND(L125*K125,2)</f>
        <v>0</v>
      </c>
      <c r="O125" s="246"/>
      <c r="P125" s="246"/>
      <c r="Q125" s="246"/>
      <c r="R125" s="151"/>
      <c r="T125" s="152" t="s">
        <v>5</v>
      </c>
      <c r="U125" s="42" t="s">
        <v>39</v>
      </c>
      <c r="V125" s="153">
        <v>0</v>
      </c>
      <c r="W125" s="153">
        <f>V125*K125</f>
        <v>0</v>
      </c>
      <c r="X125" s="153">
        <v>0</v>
      </c>
      <c r="Y125" s="153">
        <f>X125*K125</f>
        <v>0</v>
      </c>
      <c r="Z125" s="153">
        <v>0</v>
      </c>
      <c r="AA125" s="154">
        <f>Z125*K125</f>
        <v>0</v>
      </c>
      <c r="AR125" s="19" t="s">
        <v>579</v>
      </c>
      <c r="AT125" s="19" t="s">
        <v>314</v>
      </c>
      <c r="AU125" s="19" t="s">
        <v>86</v>
      </c>
      <c r="AY125" s="19" t="s">
        <v>313</v>
      </c>
      <c r="BE125" s="155">
        <f>IF(U125="základní",N125,0)</f>
        <v>0</v>
      </c>
      <c r="BF125" s="155">
        <f>IF(U125="snížená",N125,0)</f>
        <v>0</v>
      </c>
      <c r="BG125" s="155">
        <f>IF(U125="zákl. přenesená",N125,0)</f>
        <v>0</v>
      </c>
      <c r="BH125" s="155">
        <f>IF(U125="sníž. přenesená",N125,0)</f>
        <v>0</v>
      </c>
      <c r="BI125" s="155">
        <f>IF(U125="nulová",N125,0)</f>
        <v>0</v>
      </c>
      <c r="BJ125" s="19" t="s">
        <v>81</v>
      </c>
      <c r="BK125" s="155">
        <f>ROUND(L125*K125,2)</f>
        <v>0</v>
      </c>
      <c r="BL125" s="19" t="s">
        <v>579</v>
      </c>
      <c r="BM125" s="19" t="s">
        <v>1820</v>
      </c>
    </row>
    <row r="126" spans="2:65" s="1" customFormat="1" ht="22.5" customHeight="1" x14ac:dyDescent="0.3">
      <c r="B126" s="146"/>
      <c r="C126" s="147" t="s">
        <v>376</v>
      </c>
      <c r="D126" s="147" t="s">
        <v>314</v>
      </c>
      <c r="E126" s="148" t="s">
        <v>621</v>
      </c>
      <c r="F126" s="283" t="s">
        <v>1821</v>
      </c>
      <c r="G126" s="283"/>
      <c r="H126" s="283"/>
      <c r="I126" s="283"/>
      <c r="J126" s="199" t="s">
        <v>317</v>
      </c>
      <c r="K126" s="194">
        <v>1</v>
      </c>
      <c r="L126" s="292">
        <v>0</v>
      </c>
      <c r="M126" s="292"/>
      <c r="N126" s="246">
        <f>ROUND(L126*K126,2)</f>
        <v>0</v>
      </c>
      <c r="O126" s="246"/>
      <c r="P126" s="246"/>
      <c r="Q126" s="246"/>
      <c r="R126" s="151"/>
      <c r="T126" s="152" t="s">
        <v>5</v>
      </c>
      <c r="U126" s="42" t="s">
        <v>39</v>
      </c>
      <c r="V126" s="153">
        <v>0</v>
      </c>
      <c r="W126" s="153">
        <f>V126*K126</f>
        <v>0</v>
      </c>
      <c r="X126" s="153">
        <v>0</v>
      </c>
      <c r="Y126" s="153">
        <f>X126*K126</f>
        <v>0</v>
      </c>
      <c r="Z126" s="153">
        <v>0</v>
      </c>
      <c r="AA126" s="154">
        <f>Z126*K126</f>
        <v>0</v>
      </c>
      <c r="AR126" s="19" t="s">
        <v>579</v>
      </c>
      <c r="AT126" s="19" t="s">
        <v>314</v>
      </c>
      <c r="AU126" s="19" t="s">
        <v>86</v>
      </c>
      <c r="AY126" s="19" t="s">
        <v>313</v>
      </c>
      <c r="BE126" s="155">
        <f>IF(U126="základní",N126,0)</f>
        <v>0</v>
      </c>
      <c r="BF126" s="155">
        <f>IF(U126="snížená",N126,0)</f>
        <v>0</v>
      </c>
      <c r="BG126" s="155">
        <f>IF(U126="zákl. přenesená",N126,0)</f>
        <v>0</v>
      </c>
      <c r="BH126" s="155">
        <f>IF(U126="sníž. přenesená",N126,0)</f>
        <v>0</v>
      </c>
      <c r="BI126" s="155">
        <f>IF(U126="nulová",N126,0)</f>
        <v>0</v>
      </c>
      <c r="BJ126" s="19" t="s">
        <v>81</v>
      </c>
      <c r="BK126" s="155">
        <f>ROUND(L126*K126,2)</f>
        <v>0</v>
      </c>
      <c r="BL126" s="19" t="s">
        <v>579</v>
      </c>
      <c r="BM126" s="19" t="s">
        <v>1822</v>
      </c>
    </row>
    <row r="127" spans="2:65" s="10" customFormat="1" ht="29.85" customHeight="1" x14ac:dyDescent="0.3">
      <c r="B127" s="135"/>
      <c r="C127" s="136"/>
      <c r="D127" s="145" t="s">
        <v>600</v>
      </c>
      <c r="E127" s="145"/>
      <c r="F127" s="201"/>
      <c r="G127" s="201"/>
      <c r="H127" s="201"/>
      <c r="I127" s="201"/>
      <c r="J127" s="201"/>
      <c r="K127" s="201"/>
      <c r="L127" s="201"/>
      <c r="M127" s="201"/>
      <c r="N127" s="281">
        <f>BK127</f>
        <v>0</v>
      </c>
      <c r="O127" s="282"/>
      <c r="P127" s="282"/>
      <c r="Q127" s="282"/>
      <c r="R127" s="138"/>
      <c r="T127" s="139"/>
      <c r="U127" s="136"/>
      <c r="V127" s="136"/>
      <c r="W127" s="140">
        <f>SUM(W128:W132)</f>
        <v>0</v>
      </c>
      <c r="X127" s="136"/>
      <c r="Y127" s="140">
        <f>SUM(Y128:Y132)</f>
        <v>0</v>
      </c>
      <c r="Z127" s="136"/>
      <c r="AA127" s="141">
        <f>SUM(AA128:AA132)</f>
        <v>0</v>
      </c>
      <c r="AR127" s="142" t="s">
        <v>326</v>
      </c>
      <c r="AT127" s="143" t="s">
        <v>73</v>
      </c>
      <c r="AU127" s="143" t="s">
        <v>81</v>
      </c>
      <c r="AY127" s="142" t="s">
        <v>313</v>
      </c>
      <c r="BK127" s="144">
        <f>SUM(BK128:BK132)</f>
        <v>0</v>
      </c>
    </row>
    <row r="128" spans="2:65" s="1" customFormat="1" ht="44.25" customHeight="1" x14ac:dyDescent="0.3">
      <c r="B128" s="146"/>
      <c r="C128" s="147" t="s">
        <v>402</v>
      </c>
      <c r="D128" s="147" t="s">
        <v>314</v>
      </c>
      <c r="E128" s="148" t="s">
        <v>624</v>
      </c>
      <c r="F128" s="283" t="s">
        <v>625</v>
      </c>
      <c r="G128" s="283"/>
      <c r="H128" s="283"/>
      <c r="I128" s="283"/>
      <c r="J128" s="199" t="s">
        <v>317</v>
      </c>
      <c r="K128" s="194">
        <v>1</v>
      </c>
      <c r="L128" s="292">
        <v>0</v>
      </c>
      <c r="M128" s="292"/>
      <c r="N128" s="246">
        <f>ROUND(L128*K128,2)</f>
        <v>0</v>
      </c>
      <c r="O128" s="246"/>
      <c r="P128" s="246"/>
      <c r="Q128" s="246"/>
      <c r="R128" s="151"/>
      <c r="T128" s="152" t="s">
        <v>5</v>
      </c>
      <c r="U128" s="42" t="s">
        <v>39</v>
      </c>
      <c r="V128" s="153">
        <v>0</v>
      </c>
      <c r="W128" s="153">
        <f>V128*K128</f>
        <v>0</v>
      </c>
      <c r="X128" s="153">
        <v>0</v>
      </c>
      <c r="Y128" s="153">
        <f>X128*K128</f>
        <v>0</v>
      </c>
      <c r="Z128" s="153">
        <v>0</v>
      </c>
      <c r="AA128" s="154">
        <f>Z128*K128</f>
        <v>0</v>
      </c>
      <c r="AR128" s="19" t="s">
        <v>579</v>
      </c>
      <c r="AT128" s="19" t="s">
        <v>314</v>
      </c>
      <c r="AU128" s="19" t="s">
        <v>86</v>
      </c>
      <c r="AY128" s="19" t="s">
        <v>313</v>
      </c>
      <c r="BE128" s="155">
        <f>IF(U128="základní",N128,0)</f>
        <v>0</v>
      </c>
      <c r="BF128" s="155">
        <f>IF(U128="snížená",N128,0)</f>
        <v>0</v>
      </c>
      <c r="BG128" s="155">
        <f>IF(U128="zákl. přenesená",N128,0)</f>
        <v>0</v>
      </c>
      <c r="BH128" s="155">
        <f>IF(U128="sníž. přenesená",N128,0)</f>
        <v>0</v>
      </c>
      <c r="BI128" s="155">
        <f>IF(U128="nulová",N128,0)</f>
        <v>0</v>
      </c>
      <c r="BJ128" s="19" t="s">
        <v>81</v>
      </c>
      <c r="BK128" s="155">
        <f>ROUND(L128*K128,2)</f>
        <v>0</v>
      </c>
      <c r="BL128" s="19" t="s">
        <v>579</v>
      </c>
      <c r="BM128" s="19" t="s">
        <v>1823</v>
      </c>
    </row>
    <row r="129" spans="2:65" s="1" customFormat="1" ht="22.5" customHeight="1" x14ac:dyDescent="0.3">
      <c r="B129" s="146"/>
      <c r="C129" s="147" t="s">
        <v>405</v>
      </c>
      <c r="D129" s="147" t="s">
        <v>314</v>
      </c>
      <c r="E129" s="148" t="s">
        <v>627</v>
      </c>
      <c r="F129" s="288" t="s">
        <v>2006</v>
      </c>
      <c r="G129" s="288"/>
      <c r="H129" s="288"/>
      <c r="I129" s="288"/>
      <c r="J129" s="199" t="s">
        <v>317</v>
      </c>
      <c r="K129" s="194">
        <v>1</v>
      </c>
      <c r="L129" s="292"/>
      <c r="M129" s="292"/>
      <c r="N129" s="246"/>
      <c r="O129" s="246"/>
      <c r="P129" s="246"/>
      <c r="Q129" s="246"/>
      <c r="R129" s="151"/>
      <c r="T129" s="152" t="s">
        <v>5</v>
      </c>
      <c r="U129" s="42" t="s">
        <v>39</v>
      </c>
      <c r="V129" s="153">
        <v>0</v>
      </c>
      <c r="W129" s="153">
        <f>V129*K129</f>
        <v>0</v>
      </c>
      <c r="X129" s="153">
        <v>0</v>
      </c>
      <c r="Y129" s="153">
        <f>X129*K129</f>
        <v>0</v>
      </c>
      <c r="Z129" s="153">
        <v>0</v>
      </c>
      <c r="AA129" s="154">
        <f>Z129*K129</f>
        <v>0</v>
      </c>
      <c r="AR129" s="19" t="s">
        <v>579</v>
      </c>
      <c r="AT129" s="19" t="s">
        <v>314</v>
      </c>
      <c r="AU129" s="19" t="s">
        <v>86</v>
      </c>
      <c r="AY129" s="19" t="s">
        <v>313</v>
      </c>
      <c r="BE129" s="155">
        <f>IF(U129="základní",N129,0)</f>
        <v>0</v>
      </c>
      <c r="BF129" s="155">
        <f>IF(U129="snížená",N129,0)</f>
        <v>0</v>
      </c>
      <c r="BG129" s="155">
        <f>IF(U129="zákl. přenesená",N129,0)</f>
        <v>0</v>
      </c>
      <c r="BH129" s="155">
        <f>IF(U129="sníž. přenesená",N129,0)</f>
        <v>0</v>
      </c>
      <c r="BI129" s="155">
        <f>IF(U129="nulová",N129,0)</f>
        <v>0</v>
      </c>
      <c r="BJ129" s="19" t="s">
        <v>81</v>
      </c>
      <c r="BK129" s="155">
        <f>ROUND(L129*K129,2)</f>
        <v>0</v>
      </c>
      <c r="BL129" s="19" t="s">
        <v>579</v>
      </c>
      <c r="BM129" s="19" t="s">
        <v>1824</v>
      </c>
    </row>
    <row r="130" spans="2:65" s="1" customFormat="1" ht="22.5" customHeight="1" x14ac:dyDescent="0.3">
      <c r="B130" s="146"/>
      <c r="C130" s="147" t="s">
        <v>406</v>
      </c>
      <c r="D130" s="147" t="s">
        <v>314</v>
      </c>
      <c r="E130" s="148" t="s">
        <v>629</v>
      </c>
      <c r="F130" s="283" t="s">
        <v>630</v>
      </c>
      <c r="G130" s="283"/>
      <c r="H130" s="283"/>
      <c r="I130" s="283"/>
      <c r="J130" s="199" t="s">
        <v>317</v>
      </c>
      <c r="K130" s="194">
        <v>1</v>
      </c>
      <c r="L130" s="292">
        <v>0</v>
      </c>
      <c r="M130" s="292"/>
      <c r="N130" s="246">
        <f>ROUND(L130*K130,2)</f>
        <v>0</v>
      </c>
      <c r="O130" s="246"/>
      <c r="P130" s="246"/>
      <c r="Q130" s="246"/>
      <c r="R130" s="151"/>
      <c r="T130" s="152" t="s">
        <v>5</v>
      </c>
      <c r="U130" s="42" t="s">
        <v>39</v>
      </c>
      <c r="V130" s="153">
        <v>0</v>
      </c>
      <c r="W130" s="153">
        <f>V130*K130</f>
        <v>0</v>
      </c>
      <c r="X130" s="153">
        <v>0</v>
      </c>
      <c r="Y130" s="153">
        <f>X130*K130</f>
        <v>0</v>
      </c>
      <c r="Z130" s="153">
        <v>0</v>
      </c>
      <c r="AA130" s="154">
        <f>Z130*K130</f>
        <v>0</v>
      </c>
      <c r="AR130" s="19" t="s">
        <v>579</v>
      </c>
      <c r="AT130" s="19" t="s">
        <v>314</v>
      </c>
      <c r="AU130" s="19" t="s">
        <v>86</v>
      </c>
      <c r="AY130" s="19" t="s">
        <v>313</v>
      </c>
      <c r="BE130" s="155">
        <f>IF(U130="základní",N130,0)</f>
        <v>0</v>
      </c>
      <c r="BF130" s="155">
        <f>IF(U130="snížená",N130,0)</f>
        <v>0</v>
      </c>
      <c r="BG130" s="155">
        <f>IF(U130="zákl. přenesená",N130,0)</f>
        <v>0</v>
      </c>
      <c r="BH130" s="155">
        <f>IF(U130="sníž. přenesená",N130,0)</f>
        <v>0</v>
      </c>
      <c r="BI130" s="155">
        <f>IF(U130="nulová",N130,0)</f>
        <v>0</v>
      </c>
      <c r="BJ130" s="19" t="s">
        <v>81</v>
      </c>
      <c r="BK130" s="155">
        <f>ROUND(L130*K130,2)</f>
        <v>0</v>
      </c>
      <c r="BL130" s="19" t="s">
        <v>579</v>
      </c>
      <c r="BM130" s="19" t="s">
        <v>1825</v>
      </c>
    </row>
    <row r="131" spans="2:65" s="1" customFormat="1" ht="22.5" customHeight="1" x14ac:dyDescent="0.3">
      <c r="B131" s="146"/>
      <c r="C131" s="147" t="s">
        <v>407</v>
      </c>
      <c r="D131" s="147" t="s">
        <v>314</v>
      </c>
      <c r="E131" s="148" t="s">
        <v>632</v>
      </c>
      <c r="F131" s="283" t="s">
        <v>633</v>
      </c>
      <c r="G131" s="283"/>
      <c r="H131" s="283"/>
      <c r="I131" s="283"/>
      <c r="J131" s="199" t="s">
        <v>317</v>
      </c>
      <c r="K131" s="194">
        <v>1</v>
      </c>
      <c r="L131" s="292">
        <v>0</v>
      </c>
      <c r="M131" s="292"/>
      <c r="N131" s="246">
        <f>ROUND(L131*K131,2)</f>
        <v>0</v>
      </c>
      <c r="O131" s="246"/>
      <c r="P131" s="246"/>
      <c r="Q131" s="246"/>
      <c r="R131" s="151"/>
      <c r="T131" s="152" t="s">
        <v>5</v>
      </c>
      <c r="U131" s="156" t="s">
        <v>39</v>
      </c>
      <c r="V131" s="157">
        <v>0</v>
      </c>
      <c r="W131" s="157">
        <f>V131*K131</f>
        <v>0</v>
      </c>
      <c r="X131" s="157">
        <v>0</v>
      </c>
      <c r="Y131" s="157">
        <f>X131*K131</f>
        <v>0</v>
      </c>
      <c r="Z131" s="157">
        <v>0</v>
      </c>
      <c r="AA131" s="158">
        <f>Z131*K131</f>
        <v>0</v>
      </c>
      <c r="AR131" s="19" t="s">
        <v>579</v>
      </c>
      <c r="AT131" s="19" t="s">
        <v>314</v>
      </c>
      <c r="AU131" s="19" t="s">
        <v>86</v>
      </c>
      <c r="AY131" s="19" t="s">
        <v>313</v>
      </c>
      <c r="BE131" s="155">
        <f>IF(U131="základní",N131,0)</f>
        <v>0</v>
      </c>
      <c r="BF131" s="155">
        <f>IF(U131="snížená",N131,0)</f>
        <v>0</v>
      </c>
      <c r="BG131" s="155">
        <f>IF(U131="zákl. přenesená",N131,0)</f>
        <v>0</v>
      </c>
      <c r="BH131" s="155">
        <f>IF(U131="sníž. přenesená",N131,0)</f>
        <v>0</v>
      </c>
      <c r="BI131" s="155">
        <f>IF(U131="nulová",N131,0)</f>
        <v>0</v>
      </c>
      <c r="BJ131" s="19" t="s">
        <v>81</v>
      </c>
      <c r="BK131" s="155">
        <f>ROUND(L131*K131,2)</f>
        <v>0</v>
      </c>
      <c r="BL131" s="19" t="s">
        <v>579</v>
      </c>
      <c r="BM131" s="19" t="s">
        <v>1826</v>
      </c>
    </row>
    <row r="132" spans="2:65" s="1" customFormat="1" ht="27" customHeight="1" x14ac:dyDescent="0.3">
      <c r="B132" s="146"/>
      <c r="C132" s="147">
        <v>13</v>
      </c>
      <c r="D132" s="147" t="s">
        <v>314</v>
      </c>
      <c r="E132" s="148" t="s">
        <v>632</v>
      </c>
      <c r="F132" s="283" t="s">
        <v>1918</v>
      </c>
      <c r="G132" s="283"/>
      <c r="H132" s="283"/>
      <c r="I132" s="283"/>
      <c r="J132" s="199" t="s">
        <v>317</v>
      </c>
      <c r="K132" s="194">
        <v>1</v>
      </c>
      <c r="L132" s="292">
        <v>0</v>
      </c>
      <c r="M132" s="292"/>
      <c r="N132" s="246">
        <f>ROUND(L132*K132,2)</f>
        <v>0</v>
      </c>
      <c r="O132" s="246"/>
      <c r="P132" s="246"/>
      <c r="Q132" s="246"/>
      <c r="R132" s="151"/>
      <c r="T132" s="152" t="s">
        <v>5</v>
      </c>
      <c r="U132" s="156" t="s">
        <v>39</v>
      </c>
      <c r="V132" s="157">
        <v>0</v>
      </c>
      <c r="W132" s="157">
        <f>V132*K132</f>
        <v>0</v>
      </c>
      <c r="X132" s="157">
        <v>0</v>
      </c>
      <c r="Y132" s="157">
        <f>X132*K132</f>
        <v>0</v>
      </c>
      <c r="Z132" s="157">
        <v>0</v>
      </c>
      <c r="AA132" s="158">
        <f>Z132*K132</f>
        <v>0</v>
      </c>
      <c r="AR132" s="19" t="s">
        <v>579</v>
      </c>
      <c r="AT132" s="19" t="s">
        <v>314</v>
      </c>
      <c r="AU132" s="19" t="s">
        <v>86</v>
      </c>
      <c r="AY132" s="19" t="s">
        <v>313</v>
      </c>
      <c r="BE132" s="155">
        <f>IF(U132="základní",N132,0)</f>
        <v>0</v>
      </c>
      <c r="BF132" s="155">
        <f>IF(U132="snížená",N132,0)</f>
        <v>0</v>
      </c>
      <c r="BG132" s="155">
        <f>IF(U132="zákl. přenesená",N132,0)</f>
        <v>0</v>
      </c>
      <c r="BH132" s="155">
        <f>IF(U132="sníž. přenesená",N132,0)</f>
        <v>0</v>
      </c>
      <c r="BI132" s="155">
        <f>IF(U132="nulová",N132,0)</f>
        <v>0</v>
      </c>
      <c r="BJ132" s="19" t="s">
        <v>81</v>
      </c>
      <c r="BK132" s="155">
        <f>ROUND(L132*K132,2)</f>
        <v>0</v>
      </c>
      <c r="BL132" s="19" t="s">
        <v>579</v>
      </c>
      <c r="BM132" s="19" t="s">
        <v>1826</v>
      </c>
    </row>
    <row r="133" spans="2:65" s="1" customFormat="1" ht="6.95" customHeight="1" x14ac:dyDescent="0.3"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9"/>
    </row>
  </sheetData>
  <mergeCells count="101">
    <mergeCell ref="F131:I131"/>
    <mergeCell ref="L131:M131"/>
    <mergeCell ref="N131:Q131"/>
    <mergeCell ref="H1:K1"/>
    <mergeCell ref="S2:AC2"/>
    <mergeCell ref="F132:I132"/>
    <mergeCell ref="L132:M132"/>
    <mergeCell ref="N132:Q132"/>
    <mergeCell ref="N115:Q115"/>
    <mergeCell ref="N116:Q116"/>
    <mergeCell ref="N117:Q117"/>
    <mergeCell ref="N123:Q123"/>
    <mergeCell ref="N127:Q127"/>
    <mergeCell ref="F129:I129"/>
    <mergeCell ref="L129:M129"/>
    <mergeCell ref="N129:Q129"/>
    <mergeCell ref="F130:I130"/>
    <mergeCell ref="L130:M130"/>
    <mergeCell ref="N130:Q130"/>
    <mergeCell ref="F126:I126"/>
    <mergeCell ref="L126:M126"/>
    <mergeCell ref="N126:Q126"/>
    <mergeCell ref="F128:I128"/>
    <mergeCell ref="L128:M128"/>
    <mergeCell ref="N128:Q128"/>
    <mergeCell ref="F124:I124"/>
    <mergeCell ref="L124:M124"/>
    <mergeCell ref="N124:Q124"/>
    <mergeCell ref="F125:I125"/>
    <mergeCell ref="L125:M125"/>
    <mergeCell ref="N125:Q125"/>
    <mergeCell ref="F121:I121"/>
    <mergeCell ref="L121:M121"/>
    <mergeCell ref="N121:Q121"/>
    <mergeCell ref="F122:I122"/>
    <mergeCell ref="L122:M122"/>
    <mergeCell ref="N122:Q122"/>
    <mergeCell ref="F119:I119"/>
    <mergeCell ref="L119:M119"/>
    <mergeCell ref="N119:Q119"/>
    <mergeCell ref="F120:I120"/>
    <mergeCell ref="L120:M120"/>
    <mergeCell ref="N120:Q120"/>
    <mergeCell ref="M112:Q112"/>
    <mergeCell ref="F114:I114"/>
    <mergeCell ref="L114:M114"/>
    <mergeCell ref="N114:Q114"/>
    <mergeCell ref="F118:I118"/>
    <mergeCell ref="L118:M118"/>
    <mergeCell ref="N118:Q118"/>
    <mergeCell ref="F105:P105"/>
    <mergeCell ref="F106:P106"/>
    <mergeCell ref="F107:P107"/>
    <mergeCell ref="M109:P109"/>
    <mergeCell ref="M111:Q111"/>
    <mergeCell ref="N92:Q92"/>
    <mergeCell ref="N93:Q93"/>
    <mergeCell ref="N95:Q95"/>
    <mergeCell ref="L97:Q97"/>
    <mergeCell ref="C103:Q103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O16:P16"/>
    <mergeCell ref="C2:Q2"/>
    <mergeCell ref="C4:Q4"/>
    <mergeCell ref="F6:P6"/>
    <mergeCell ref="F7:P7"/>
    <mergeCell ref="F8:P8"/>
  </mergeCells>
  <hyperlinks>
    <hyperlink ref="F1:G1" location="C2" display="1) Krycí list rozpočtu"/>
    <hyperlink ref="H1:K1" location="C87" display="2) Rekapitulace rozpočtu"/>
    <hyperlink ref="L1" location="C114" display="3) Rozpočet"/>
    <hyperlink ref="S1:T1" location="'Rekapitulace stavby'!C2" display="Rekapitulace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60</vt:i4>
      </vt:variant>
      <vt:variant>
        <vt:lpstr>Pojmenované oblasti</vt:lpstr>
      </vt:variant>
      <vt:variant>
        <vt:i4>118</vt:i4>
      </vt:variant>
    </vt:vector>
  </HeadingPairs>
  <TitlesOfParts>
    <vt:vector size="178" baseType="lpstr">
      <vt:lpstr>Rekapitulace stavby</vt:lpstr>
      <vt:lpstr>PS0701 - PS 07-01 - Stroj...</vt:lpstr>
      <vt:lpstr>PS0702 - PS 07-02 -  Moto...</vt:lpstr>
      <vt:lpstr>SO0701 - SO 07-01 - Armat...</vt:lpstr>
      <vt:lpstr>SO0706 - SO 07-06-  Potru...</vt:lpstr>
      <vt:lpstr>TZ07VRN - TZ07-VRN - Vedl...</vt:lpstr>
      <vt:lpstr>PS0801 - PS 08-01 - Stroj...</vt:lpstr>
      <vt:lpstr>PS0802 - PS 08-02 - Motor...</vt:lpstr>
      <vt:lpstr>PS0803 - PS 08-03 - Stave...</vt:lpstr>
      <vt:lpstr>SO0801 - SO 08-01 - Armat...</vt:lpstr>
      <vt:lpstr>SO0802 - SO 08-02 - Elekt...</vt:lpstr>
      <vt:lpstr>SO0803 - SO 08-03 - Zpevn...</vt:lpstr>
      <vt:lpstr>SO0804 - SO 08-04 - Přípo...</vt:lpstr>
      <vt:lpstr>SO0805 - SO 08-05 - Oplocení</vt:lpstr>
      <vt:lpstr>SO0806 - SO 08-06 - Potru...</vt:lpstr>
      <vt:lpstr>TZ08VRN - TZ08-VRN - Vedl...</vt:lpstr>
      <vt:lpstr>PS0901 - PS 09-01 Strojní...</vt:lpstr>
      <vt:lpstr>PS0902 - PS 09-02 Motorov...</vt:lpstr>
      <vt:lpstr>PS0903 - PS 09-03 Stavebn...</vt:lpstr>
      <vt:lpstr>SO0901 - SO 09-01 - Armat...</vt:lpstr>
      <vt:lpstr>SO0902 - SO 09-02 - Elekt...</vt:lpstr>
      <vt:lpstr>SO0903 - SO 09-03 - Zpevn...</vt:lpstr>
      <vt:lpstr>SO0904 - SO 09-04 - Přípo...</vt:lpstr>
      <vt:lpstr>SO0905 - SO 09-05 - Oplocení</vt:lpstr>
      <vt:lpstr>SO0906 - SO 09-06 - Potru...</vt:lpstr>
      <vt:lpstr>SO0907 - SO 09-07 - Potru...</vt:lpstr>
      <vt:lpstr>TZ09VRN - TZ09-VRN - Vedl...</vt:lpstr>
      <vt:lpstr>PS1001 - PS 10 01 Strojní...</vt:lpstr>
      <vt:lpstr>PS1002 - PS 10 02 Motorov...</vt:lpstr>
      <vt:lpstr>PS1003 - PS 10 03 Stavebn...</vt:lpstr>
      <vt:lpstr>SO1001 - SO 10-01 Armatur...</vt:lpstr>
      <vt:lpstr>SO1002 - SO 10-02 Elektro...</vt:lpstr>
      <vt:lpstr>SO1003 - SO 10-03 Zpevněn...</vt:lpstr>
      <vt:lpstr>SO1004 - SO 10 04 Přípojk...</vt:lpstr>
      <vt:lpstr>SO1005 - SO 10-05 Oplocení</vt:lpstr>
      <vt:lpstr>SO1006 - SO 10-06 Potrubn...</vt:lpstr>
      <vt:lpstr>VRNTZ10 - VRN TZ10 - Vedl...</vt:lpstr>
      <vt:lpstr>18.1 - PS 11-01 - S...</vt:lpstr>
      <vt:lpstr>18.1 - PS 11-02 - M...</vt:lpstr>
      <vt:lpstr>18.1 - PS 11-03 - S...</vt:lpstr>
      <vt:lpstr>SO110118.1 - SO 11-01 - A...</vt:lpstr>
      <vt:lpstr>SO110218.1 - SO 11-02 - E...</vt:lpstr>
      <vt:lpstr>SO110318.1 - SO 11-03 - Z...</vt:lpstr>
      <vt:lpstr>SO110418.1 - SO 11-04 -  ...</vt:lpstr>
      <vt:lpstr>SO110518.1 - SO 11-05 - O...</vt:lpstr>
      <vt:lpstr>SO110618.1 - SO 11-06 - P...</vt:lpstr>
      <vt:lpstr>VRNTZ1118.1 - VRN TZ 11 -...</vt:lpstr>
      <vt:lpstr>PS110118.2 - PS 11-01 - S...</vt:lpstr>
      <vt:lpstr>PS110218.2 - PS 11-02 - M...</vt:lpstr>
      <vt:lpstr>PS110318.2 - PS 11-03 - S...</vt:lpstr>
      <vt:lpstr>SO110118.2 - SO 11-01 - A...</vt:lpstr>
      <vt:lpstr>SO110218.2 - SO 11-02 - E...</vt:lpstr>
      <vt:lpstr>SO110318.2 - SO 11-03 - Z...</vt:lpstr>
      <vt:lpstr>SO110418.2 - SO 11-04 -  ...</vt:lpstr>
      <vt:lpstr>SO110518.2 - SO 11-05 - O...</vt:lpstr>
      <vt:lpstr>VRN1118.2 - VRN TZ 11 - V...</vt:lpstr>
      <vt:lpstr>SO1201 - SO12-01 - Plynov...</vt:lpstr>
      <vt:lpstr>SO1202 - SO12-02 - Plynov...</vt:lpstr>
      <vt:lpstr>SO1205 - Plynov...</vt:lpstr>
      <vt:lpstr>TZ12VRN - TZ12-VRN - Vedl...</vt:lpstr>
      <vt:lpstr>'18.1 - PS 11-01 - S...'!Názvy_tisku</vt:lpstr>
      <vt:lpstr>'18.1 - PS 11-02 - M...'!Názvy_tisku</vt:lpstr>
      <vt:lpstr>'18.1 - PS 11-03 - S...'!Názvy_tisku</vt:lpstr>
      <vt:lpstr>'PS0701 - PS 07-01 - Stroj...'!Názvy_tisku</vt:lpstr>
      <vt:lpstr>'PS0702 - PS 07-02 -  Moto...'!Názvy_tisku</vt:lpstr>
      <vt:lpstr>'PS0801 - PS 08-01 - Stroj...'!Názvy_tisku</vt:lpstr>
      <vt:lpstr>'PS0802 - PS 08-02 - Motor...'!Názvy_tisku</vt:lpstr>
      <vt:lpstr>'PS0803 - PS 08-03 - Stave...'!Názvy_tisku</vt:lpstr>
      <vt:lpstr>'PS0901 - PS 09-01 Strojní...'!Názvy_tisku</vt:lpstr>
      <vt:lpstr>'PS0902 - PS 09-02 Motorov...'!Názvy_tisku</vt:lpstr>
      <vt:lpstr>'PS0903 - PS 09-03 Stavebn...'!Názvy_tisku</vt:lpstr>
      <vt:lpstr>'PS1001 - PS 10 01 Strojní...'!Názvy_tisku</vt:lpstr>
      <vt:lpstr>'PS1002 - PS 10 02 Motorov...'!Názvy_tisku</vt:lpstr>
      <vt:lpstr>'PS1003 - PS 10 03 Stavebn...'!Názvy_tisku</vt:lpstr>
      <vt:lpstr>'PS110118.2 - PS 11-01 - S...'!Názvy_tisku</vt:lpstr>
      <vt:lpstr>'PS110218.2 - PS 11-02 - M...'!Názvy_tisku</vt:lpstr>
      <vt:lpstr>'PS110318.2 - PS 11-03 - S...'!Názvy_tisku</vt:lpstr>
      <vt:lpstr>'Rekapitulace stavby'!Názvy_tisku</vt:lpstr>
      <vt:lpstr>'SO0701 - SO 07-01 - Armat...'!Názvy_tisku</vt:lpstr>
      <vt:lpstr>'SO0706 - SO 07-06-  Potru...'!Názvy_tisku</vt:lpstr>
      <vt:lpstr>'SO0801 - SO 08-01 - Armat...'!Názvy_tisku</vt:lpstr>
      <vt:lpstr>'SO0802 - SO 08-02 - Elekt...'!Názvy_tisku</vt:lpstr>
      <vt:lpstr>'SO0803 - SO 08-03 - Zpevn...'!Názvy_tisku</vt:lpstr>
      <vt:lpstr>'SO0804 - SO 08-04 - Přípo...'!Názvy_tisku</vt:lpstr>
      <vt:lpstr>'SO0805 - SO 08-05 - Oplocení'!Názvy_tisku</vt:lpstr>
      <vt:lpstr>'SO0806 - SO 08-06 - Potru...'!Názvy_tisku</vt:lpstr>
      <vt:lpstr>'SO0901 - SO 09-01 - Armat...'!Názvy_tisku</vt:lpstr>
      <vt:lpstr>'SO0902 - SO 09-02 - Elekt...'!Názvy_tisku</vt:lpstr>
      <vt:lpstr>'SO0903 - SO 09-03 - Zpevn...'!Názvy_tisku</vt:lpstr>
      <vt:lpstr>'SO0904 - SO 09-04 - Přípo...'!Názvy_tisku</vt:lpstr>
      <vt:lpstr>'SO0905 - SO 09-05 - Oplocení'!Názvy_tisku</vt:lpstr>
      <vt:lpstr>'SO0906 - SO 09-06 - Potru...'!Názvy_tisku</vt:lpstr>
      <vt:lpstr>'SO0907 - SO 09-07 - Potru...'!Názvy_tisku</vt:lpstr>
      <vt:lpstr>'SO1001 - SO 10-01 Armatur...'!Názvy_tisku</vt:lpstr>
      <vt:lpstr>'SO1002 - SO 10-02 Elektro...'!Názvy_tisku</vt:lpstr>
      <vt:lpstr>'SO1003 - SO 10-03 Zpevněn...'!Názvy_tisku</vt:lpstr>
      <vt:lpstr>'SO1004 - SO 10 04 Přípojk...'!Názvy_tisku</vt:lpstr>
      <vt:lpstr>'SO1005 - SO 10-05 Oplocení'!Názvy_tisku</vt:lpstr>
      <vt:lpstr>'SO1006 - SO 10-06 Potrubn...'!Názvy_tisku</vt:lpstr>
      <vt:lpstr>'SO110118.1 - SO 11-01 - A...'!Názvy_tisku</vt:lpstr>
      <vt:lpstr>'SO110118.2 - SO 11-01 - A...'!Názvy_tisku</vt:lpstr>
      <vt:lpstr>'SO110218.1 - SO 11-02 - E...'!Názvy_tisku</vt:lpstr>
      <vt:lpstr>'SO110218.2 - SO 11-02 - E...'!Názvy_tisku</vt:lpstr>
      <vt:lpstr>'SO110318.1 - SO 11-03 - Z...'!Názvy_tisku</vt:lpstr>
      <vt:lpstr>'SO110318.2 - SO 11-03 - Z...'!Názvy_tisku</vt:lpstr>
      <vt:lpstr>'SO110418.1 - SO 11-04 -  ...'!Názvy_tisku</vt:lpstr>
      <vt:lpstr>'SO110418.2 - SO 11-04 -  ...'!Názvy_tisku</vt:lpstr>
      <vt:lpstr>'SO110518.1 - SO 11-05 - O...'!Názvy_tisku</vt:lpstr>
      <vt:lpstr>'SO110518.2 - SO 11-05 - O...'!Názvy_tisku</vt:lpstr>
      <vt:lpstr>'SO110618.1 - SO 11-06 - P...'!Názvy_tisku</vt:lpstr>
      <vt:lpstr>'SO1201 - SO12-01 - Plynov...'!Názvy_tisku</vt:lpstr>
      <vt:lpstr>'SO1202 - SO12-02 - Plynov...'!Názvy_tisku</vt:lpstr>
      <vt:lpstr>'TZ07VRN - TZ07-VRN - Vedl...'!Názvy_tisku</vt:lpstr>
      <vt:lpstr>'TZ08VRN - TZ08-VRN - Vedl...'!Názvy_tisku</vt:lpstr>
      <vt:lpstr>'TZ09VRN - TZ09-VRN - Vedl...'!Názvy_tisku</vt:lpstr>
      <vt:lpstr>'TZ12VRN - TZ12-VRN - Vedl...'!Názvy_tisku</vt:lpstr>
      <vt:lpstr>'VRN1118.2 - VRN TZ 11 - V...'!Názvy_tisku</vt:lpstr>
      <vt:lpstr>'VRNTZ10 - VRN TZ10 - Vedl...'!Názvy_tisku</vt:lpstr>
      <vt:lpstr>'VRNTZ1118.1 - VRN TZ 11 -...'!Názvy_tisku</vt:lpstr>
      <vt:lpstr>'18.1 - PS 11-01 - S...'!Oblast_tisku</vt:lpstr>
      <vt:lpstr>'18.1 - PS 11-02 - M...'!Oblast_tisku</vt:lpstr>
      <vt:lpstr>'18.1 - PS 11-03 - S...'!Oblast_tisku</vt:lpstr>
      <vt:lpstr>'PS0701 - PS 07-01 - Stroj...'!Oblast_tisku</vt:lpstr>
      <vt:lpstr>'PS0702 - PS 07-02 -  Moto...'!Oblast_tisku</vt:lpstr>
      <vt:lpstr>'PS0801 - PS 08-01 - Stroj...'!Oblast_tisku</vt:lpstr>
      <vt:lpstr>'PS0802 - PS 08-02 - Motor...'!Oblast_tisku</vt:lpstr>
      <vt:lpstr>'PS0803 - PS 08-03 - Stave...'!Oblast_tisku</vt:lpstr>
      <vt:lpstr>'PS0901 - PS 09-01 Strojní...'!Oblast_tisku</vt:lpstr>
      <vt:lpstr>'PS0902 - PS 09-02 Motorov...'!Oblast_tisku</vt:lpstr>
      <vt:lpstr>'PS0903 - PS 09-03 Stavebn...'!Oblast_tisku</vt:lpstr>
      <vt:lpstr>'PS1001 - PS 10 01 Strojní...'!Oblast_tisku</vt:lpstr>
      <vt:lpstr>'PS1002 - PS 10 02 Motorov...'!Oblast_tisku</vt:lpstr>
      <vt:lpstr>'PS1003 - PS 10 03 Stavebn...'!Oblast_tisku</vt:lpstr>
      <vt:lpstr>'PS110118.2 - PS 11-01 - S...'!Oblast_tisku</vt:lpstr>
      <vt:lpstr>'PS110218.2 - PS 11-02 - M...'!Oblast_tisku</vt:lpstr>
      <vt:lpstr>'PS110318.2 - PS 11-03 - S...'!Oblast_tisku</vt:lpstr>
      <vt:lpstr>'Rekapitulace stavby'!Oblast_tisku</vt:lpstr>
      <vt:lpstr>'SO0701 - SO 07-01 - Armat...'!Oblast_tisku</vt:lpstr>
      <vt:lpstr>'SO0706 - SO 07-06-  Potru...'!Oblast_tisku</vt:lpstr>
      <vt:lpstr>'SO0801 - SO 08-01 - Armat...'!Oblast_tisku</vt:lpstr>
      <vt:lpstr>'SO0802 - SO 08-02 - Elekt...'!Oblast_tisku</vt:lpstr>
      <vt:lpstr>'SO0803 - SO 08-03 - Zpevn...'!Oblast_tisku</vt:lpstr>
      <vt:lpstr>'SO0804 - SO 08-04 - Přípo...'!Oblast_tisku</vt:lpstr>
      <vt:lpstr>'SO0805 - SO 08-05 - Oplocení'!Oblast_tisku</vt:lpstr>
      <vt:lpstr>'SO0806 - SO 08-06 - Potru...'!Oblast_tisku</vt:lpstr>
      <vt:lpstr>'SO0901 - SO 09-01 - Armat...'!Oblast_tisku</vt:lpstr>
      <vt:lpstr>'SO0902 - SO 09-02 - Elekt...'!Oblast_tisku</vt:lpstr>
      <vt:lpstr>'SO0903 - SO 09-03 - Zpevn...'!Oblast_tisku</vt:lpstr>
      <vt:lpstr>'SO0904 - SO 09-04 - Přípo...'!Oblast_tisku</vt:lpstr>
      <vt:lpstr>'SO0905 - SO 09-05 - Oplocení'!Oblast_tisku</vt:lpstr>
      <vt:lpstr>'SO0906 - SO 09-06 - Potru...'!Oblast_tisku</vt:lpstr>
      <vt:lpstr>'SO0907 - SO 09-07 - Potru...'!Oblast_tisku</vt:lpstr>
      <vt:lpstr>'SO1001 - SO 10-01 Armatur...'!Oblast_tisku</vt:lpstr>
      <vt:lpstr>'SO1002 - SO 10-02 Elektro...'!Oblast_tisku</vt:lpstr>
      <vt:lpstr>'SO1003 - SO 10-03 Zpevněn...'!Oblast_tisku</vt:lpstr>
      <vt:lpstr>'SO1004 - SO 10 04 Přípojk...'!Oblast_tisku</vt:lpstr>
      <vt:lpstr>'SO1005 - SO 10-05 Oplocení'!Oblast_tisku</vt:lpstr>
      <vt:lpstr>'SO1006 - SO 10-06 Potrubn...'!Oblast_tisku</vt:lpstr>
      <vt:lpstr>'SO110118.1 - SO 11-01 - A...'!Oblast_tisku</vt:lpstr>
      <vt:lpstr>'SO110118.2 - SO 11-01 - A...'!Oblast_tisku</vt:lpstr>
      <vt:lpstr>'SO110218.1 - SO 11-02 - E...'!Oblast_tisku</vt:lpstr>
      <vt:lpstr>'SO110218.2 - SO 11-02 - E...'!Oblast_tisku</vt:lpstr>
      <vt:lpstr>'SO110318.1 - SO 11-03 - Z...'!Oblast_tisku</vt:lpstr>
      <vt:lpstr>'SO110318.2 - SO 11-03 - Z...'!Oblast_tisku</vt:lpstr>
      <vt:lpstr>'SO110418.1 - SO 11-04 -  ...'!Oblast_tisku</vt:lpstr>
      <vt:lpstr>'SO110418.2 - SO 11-04 -  ...'!Oblast_tisku</vt:lpstr>
      <vt:lpstr>'SO110518.1 - SO 11-05 - O...'!Oblast_tisku</vt:lpstr>
      <vt:lpstr>'SO110518.2 - SO 11-05 - O...'!Oblast_tisku</vt:lpstr>
      <vt:lpstr>'SO110618.1 - SO 11-06 - P...'!Oblast_tisku</vt:lpstr>
      <vt:lpstr>'SO1201 - SO12-01 - Plynov...'!Oblast_tisku</vt:lpstr>
      <vt:lpstr>'SO1202 - SO12-02 - Plynov...'!Oblast_tisku</vt:lpstr>
      <vt:lpstr>'TZ07VRN - TZ07-VRN - Vedl...'!Oblast_tisku</vt:lpstr>
      <vt:lpstr>'TZ08VRN - TZ08-VRN - Vedl...'!Oblast_tisku</vt:lpstr>
      <vt:lpstr>'TZ09VRN - TZ09-VRN - Vedl...'!Oblast_tisku</vt:lpstr>
      <vt:lpstr>'TZ12VRN - TZ12-VRN - Vedl...'!Oblast_tisku</vt:lpstr>
      <vt:lpstr>'VRN1118.2 - VRN TZ 11 - V...'!Oblast_tisku</vt:lpstr>
      <vt:lpstr>'VRNTZ10 - VRN TZ10 - Vedl...'!Oblast_tisku</vt:lpstr>
      <vt:lpstr>'VRNTZ1118.1 - VRN TZ 11 -...'!Oblast_tisku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Josef-PC\Josef</dc:creator>
  <cp:lastModifiedBy>Mirek</cp:lastModifiedBy>
  <cp:lastPrinted>2018-02-21T13:02:56Z</cp:lastPrinted>
  <dcterms:created xsi:type="dcterms:W3CDTF">2018-01-15T19:54:22Z</dcterms:created>
  <dcterms:modified xsi:type="dcterms:W3CDTF">2018-04-19T12:20:25Z</dcterms:modified>
</cp:coreProperties>
</file>