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20" yWindow="-120" windowWidth="29040" windowHeight="16440" tabRatio="993" firstSheet="1" activeTab="13"/>
  </bookViews>
  <sheets>
    <sheet name="Pokyny pro vyplnění" sheetId="11" r:id="rId1"/>
    <sheet name="Stavba" sheetId="1" r:id="rId2"/>
    <sheet name="VzorPolozky" sheetId="10" state="hidden" r:id="rId3"/>
    <sheet name="VRN D 2 Naklady" sheetId="12" r:id="rId4"/>
    <sheet name="D 1.1 D 1.1.1 Pol" sheetId="13" r:id="rId5"/>
    <sheet name="D 1.1 D 1.1.2 Pol" sheetId="14" r:id="rId6"/>
    <sheet name="D 1.1 D 1.1.3 Pol" sheetId="15" r:id="rId7"/>
    <sheet name="D 1.1 D 1.1.5.1 Pol" sheetId="16" r:id="rId8"/>
    <sheet name="D 1.1 D 1.1.5.2 Pol" sheetId="17" r:id="rId9"/>
    <sheet name="D 1.1 D 1.1.6 Pol" sheetId="18" r:id="rId10"/>
    <sheet name="D 1.1 D 1.1.7 Pol" sheetId="19" r:id="rId11"/>
    <sheet name="D 1.2 D 1.2.1.1 Pol" sheetId="20" r:id="rId12"/>
    <sheet name="D 1.2 D 1.2.2 Pol" sheetId="21" r:id="rId13"/>
    <sheet name="D 1.2 D 1.2.3.1 Pol" sheetId="22" r:id="rId14"/>
    <sheet name="D 1.3 D 1.3.1.1 Pol" sheetId="23" r:id="rId15"/>
    <sheet name="D 1.3 D 1.3.1.4 Pol" sheetId="24" r:id="rId16"/>
    <sheet name="D 1.3 D 1.3.2 Pol" sheetId="25" r:id="rId17"/>
    <sheet name="D 1.3 D 1.3.3.1 Pol" sheetId="26" r:id="rId18"/>
  </sheets>
  <externalReferences>
    <externalReference r:id="rId19"/>
  </externalReferences>
  <definedNames>
    <definedName name="CelkemDPHVypocet" localSheetId="1">Stavba!$H$60</definedName>
    <definedName name="CenaCelkem">Stavba!$G$29</definedName>
    <definedName name="CenaCelkemBezDPH">Stavba!$G$28</definedName>
    <definedName name="CenaCelkemVypocet" localSheetId="1">Stavba!$I$60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4">'D 1.1 D 1.1.1 Pol'!$1:$7</definedName>
    <definedName name="_xlnm.Print_Titles" localSheetId="5">'D 1.1 D 1.1.2 Pol'!$1:$7</definedName>
    <definedName name="_xlnm.Print_Titles" localSheetId="6">'D 1.1 D 1.1.3 Pol'!$1:$7</definedName>
    <definedName name="_xlnm.Print_Titles" localSheetId="7">'D 1.1 D 1.1.5.1 Pol'!$1:$7</definedName>
    <definedName name="_xlnm.Print_Titles" localSheetId="8">'D 1.1 D 1.1.5.2 Pol'!$1:$7</definedName>
    <definedName name="_xlnm.Print_Titles" localSheetId="9">'D 1.1 D 1.1.6 Pol'!$1:$7</definedName>
    <definedName name="_xlnm.Print_Titles" localSheetId="10">'D 1.1 D 1.1.7 Pol'!$1:$7</definedName>
    <definedName name="_xlnm.Print_Titles" localSheetId="11">'D 1.2 D 1.2.1.1 Pol'!$1:$7</definedName>
    <definedName name="_xlnm.Print_Titles" localSheetId="12">'D 1.2 D 1.2.2 Pol'!$1:$7</definedName>
    <definedName name="_xlnm.Print_Titles" localSheetId="13">'D 1.2 D 1.2.3.1 Pol'!$1:$7</definedName>
    <definedName name="_xlnm.Print_Titles" localSheetId="14">'D 1.3 D 1.3.1.1 Pol'!$1:$7</definedName>
    <definedName name="_xlnm.Print_Titles" localSheetId="15">'D 1.3 D 1.3.1.4 Pol'!$1:$7</definedName>
    <definedName name="_xlnm.Print_Titles" localSheetId="16">'D 1.3 D 1.3.2 Pol'!$1:$7</definedName>
    <definedName name="_xlnm.Print_Titles" localSheetId="17">'D 1.3 D 1.3.3.1 Pol'!$1:$7</definedName>
    <definedName name="_xlnm.Print_Titles" localSheetId="3">'VRN D 2 Naklady'!$1:$7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4">'D 1.1 D 1.1.1 Pol'!$A$1:$X$372</definedName>
    <definedName name="_xlnm.Print_Area" localSheetId="5">'D 1.1 D 1.1.2 Pol'!$A$1:$X$102</definedName>
    <definedName name="_xlnm.Print_Area" localSheetId="6">'D 1.1 D 1.1.3 Pol'!$A$1:$X$298</definedName>
    <definedName name="_xlnm.Print_Area" localSheetId="7">'D 1.1 D 1.1.5.1 Pol'!$A$1:$X$109</definedName>
    <definedName name="_xlnm.Print_Area" localSheetId="8">'D 1.1 D 1.1.5.2 Pol'!$A$1:$X$61</definedName>
    <definedName name="_xlnm.Print_Area" localSheetId="9">'D 1.1 D 1.1.6 Pol'!$A$1:$X$95</definedName>
    <definedName name="_xlnm.Print_Area" localSheetId="10">'D 1.1 D 1.1.7 Pol'!$A$1:$X$42</definedName>
    <definedName name="_xlnm.Print_Area" localSheetId="11">'D 1.2 D 1.2.1.1 Pol'!$A$1:$X$123</definedName>
    <definedName name="_xlnm.Print_Area" localSheetId="12">'D 1.2 D 1.2.2 Pol'!$A$1:$X$33</definedName>
    <definedName name="_xlnm.Print_Area" localSheetId="13">'D 1.2 D 1.2.3.1 Pol'!$A$1:$X$222</definedName>
    <definedName name="_xlnm.Print_Area" localSheetId="14">'D 1.3 D 1.3.1.1 Pol'!$A$1:$X$186</definedName>
    <definedName name="_xlnm.Print_Area" localSheetId="15">'D 1.3 D 1.3.1.4 Pol'!$A$1:$X$87</definedName>
    <definedName name="_xlnm.Print_Area" localSheetId="16">'D 1.3 D 1.3.2 Pol'!$A$1:$X$19</definedName>
    <definedName name="_xlnm.Print_Area" localSheetId="17">'D 1.3 D 1.3.3.1 Pol'!$A$1:$X$46</definedName>
    <definedName name="_xlnm.Print_Area" localSheetId="1">Stavba!$A$1:$J$148</definedName>
    <definedName name="_xlnm.Print_Area" localSheetId="3">'VRN D 2 Naklady'!$A$1:$X$42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Stavba!$F$60</definedName>
    <definedName name="ZakladDPHZakl">Stavba!$G$25</definedName>
    <definedName name="ZakladDPHZaklVypocet" localSheetId="1">Stavba!$G$60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45621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I147" i="1" l="1"/>
  <c r="I146" i="1"/>
  <c r="I145" i="1"/>
  <c r="I143" i="1"/>
  <c r="I142" i="1"/>
  <c r="I141" i="1"/>
  <c r="I140" i="1"/>
  <c r="I139" i="1"/>
  <c r="I138" i="1"/>
  <c r="I137" i="1"/>
  <c r="I136" i="1"/>
  <c r="I135" i="1"/>
  <c r="I134" i="1"/>
  <c r="I133" i="1"/>
  <c r="I132" i="1"/>
  <c r="I131" i="1"/>
  <c r="I130" i="1"/>
  <c r="I129" i="1"/>
  <c r="I128" i="1"/>
  <c r="I127" i="1"/>
  <c r="I126" i="1"/>
  <c r="I119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I84" i="1"/>
  <c r="I83" i="1"/>
  <c r="I82" i="1"/>
  <c r="I81" i="1"/>
  <c r="I80" i="1"/>
  <c r="I79" i="1"/>
  <c r="I78" i="1"/>
  <c r="I77" i="1"/>
  <c r="I76" i="1"/>
  <c r="I75" i="1"/>
  <c r="I74" i="1"/>
  <c r="I73" i="1"/>
  <c r="I72" i="1"/>
  <c r="I71" i="1"/>
  <c r="I16" i="1" s="1"/>
  <c r="I70" i="1"/>
  <c r="I69" i="1"/>
  <c r="I68" i="1"/>
  <c r="I67" i="1"/>
  <c r="G59" i="1"/>
  <c r="F59" i="1"/>
  <c r="G58" i="1"/>
  <c r="F58" i="1"/>
  <c r="G57" i="1"/>
  <c r="F57" i="1"/>
  <c r="G56" i="1"/>
  <c r="F56" i="1"/>
  <c r="G55" i="1"/>
  <c r="F55" i="1"/>
  <c r="G53" i="1"/>
  <c r="F53" i="1"/>
  <c r="G52" i="1"/>
  <c r="F52" i="1"/>
  <c r="H52" i="1" s="1"/>
  <c r="I52" i="1" s="1"/>
  <c r="G50" i="1"/>
  <c r="F50" i="1"/>
  <c r="G49" i="1"/>
  <c r="F49" i="1"/>
  <c r="G48" i="1"/>
  <c r="H48" i="1" s="1"/>
  <c r="I48" i="1" s="1"/>
  <c r="F48" i="1"/>
  <c r="G47" i="1"/>
  <c r="F47" i="1"/>
  <c r="G46" i="1"/>
  <c r="F46" i="1"/>
  <c r="G45" i="1"/>
  <c r="F45" i="1"/>
  <c r="G44" i="1"/>
  <c r="F44" i="1"/>
  <c r="G43" i="1"/>
  <c r="F43" i="1"/>
  <c r="G41" i="1"/>
  <c r="F41" i="1"/>
  <c r="G40" i="1"/>
  <c r="F40" i="1"/>
  <c r="F39" i="1"/>
  <c r="G45" i="26"/>
  <c r="BA22" i="26"/>
  <c r="G8" i="26"/>
  <c r="O8" i="26"/>
  <c r="G9" i="26"/>
  <c r="M9" i="26" s="1"/>
  <c r="M8" i="26" s="1"/>
  <c r="I9" i="26"/>
  <c r="I8" i="26" s="1"/>
  <c r="K9" i="26"/>
  <c r="K8" i="26" s="1"/>
  <c r="O9" i="26"/>
  <c r="Q9" i="26"/>
  <c r="Q8" i="26" s="1"/>
  <c r="V9" i="26"/>
  <c r="V8" i="26" s="1"/>
  <c r="G11" i="26"/>
  <c r="I11" i="26"/>
  <c r="K11" i="26"/>
  <c r="M11" i="26"/>
  <c r="O11" i="26"/>
  <c r="Q11" i="26"/>
  <c r="V11" i="26"/>
  <c r="G13" i="26"/>
  <c r="M13" i="26" s="1"/>
  <c r="I13" i="26"/>
  <c r="I12" i="26" s="1"/>
  <c r="K13" i="26"/>
  <c r="O13" i="26"/>
  <c r="O12" i="26" s="1"/>
  <c r="Q13" i="26"/>
  <c r="Q12" i="26" s="1"/>
  <c r="V13" i="26"/>
  <c r="G14" i="26"/>
  <c r="M14" i="26" s="1"/>
  <c r="I14" i="26"/>
  <c r="K14" i="26"/>
  <c r="K12" i="26" s="1"/>
  <c r="O14" i="26"/>
  <c r="Q14" i="26"/>
  <c r="V14" i="26"/>
  <c r="V12" i="26" s="1"/>
  <c r="G15" i="26"/>
  <c r="I15" i="26"/>
  <c r="K15" i="26"/>
  <c r="M15" i="26"/>
  <c r="O15" i="26"/>
  <c r="Q15" i="26"/>
  <c r="V15" i="26"/>
  <c r="G16" i="26"/>
  <c r="I16" i="26"/>
  <c r="K16" i="26"/>
  <c r="M16" i="26"/>
  <c r="O16" i="26"/>
  <c r="Q16" i="26"/>
  <c r="V16" i="26"/>
  <c r="G18" i="26"/>
  <c r="M18" i="26" s="1"/>
  <c r="I18" i="26"/>
  <c r="I17" i="26" s="1"/>
  <c r="K18" i="26"/>
  <c r="K17" i="26" s="1"/>
  <c r="O18" i="26"/>
  <c r="Q18" i="26"/>
  <c r="Q17" i="26" s="1"/>
  <c r="V18" i="26"/>
  <c r="V17" i="26" s="1"/>
  <c r="G19" i="26"/>
  <c r="I19" i="26"/>
  <c r="K19" i="26"/>
  <c r="M19" i="26"/>
  <c r="O19" i="26"/>
  <c r="Q19" i="26"/>
  <c r="V19" i="26"/>
  <c r="G20" i="26"/>
  <c r="I20" i="26"/>
  <c r="K20" i="26"/>
  <c r="M20" i="26"/>
  <c r="O20" i="26"/>
  <c r="Q20" i="26"/>
  <c r="V20" i="26"/>
  <c r="G21" i="26"/>
  <c r="M21" i="26" s="1"/>
  <c r="I21" i="26"/>
  <c r="K21" i="26"/>
  <c r="O21" i="26"/>
  <c r="O17" i="26" s="1"/>
  <c r="Q21" i="26"/>
  <c r="V21" i="26"/>
  <c r="G24" i="26"/>
  <c r="I24" i="26"/>
  <c r="K24" i="26"/>
  <c r="K23" i="26" s="1"/>
  <c r="M24" i="26"/>
  <c r="O24" i="26"/>
  <c r="Q24" i="26"/>
  <c r="V24" i="26"/>
  <c r="V23" i="26" s="1"/>
  <c r="G25" i="26"/>
  <c r="G23" i="26" s="1"/>
  <c r="I25" i="26"/>
  <c r="K25" i="26"/>
  <c r="M25" i="26"/>
  <c r="O25" i="26"/>
  <c r="O23" i="26" s="1"/>
  <c r="Q25" i="26"/>
  <c r="V25" i="26"/>
  <c r="G26" i="26"/>
  <c r="M26" i="26" s="1"/>
  <c r="I26" i="26"/>
  <c r="K26" i="26"/>
  <c r="O26" i="26"/>
  <c r="Q26" i="26"/>
  <c r="V26" i="26"/>
  <c r="G27" i="26"/>
  <c r="M27" i="26" s="1"/>
  <c r="I27" i="26"/>
  <c r="I23" i="26" s="1"/>
  <c r="K27" i="26"/>
  <c r="O27" i="26"/>
  <c r="Q27" i="26"/>
  <c r="Q23" i="26" s="1"/>
  <c r="V27" i="26"/>
  <c r="G28" i="26"/>
  <c r="I28" i="26"/>
  <c r="K28" i="26"/>
  <c r="M28" i="26"/>
  <c r="O28" i="26"/>
  <c r="Q28" i="26"/>
  <c r="V28" i="26"/>
  <c r="G29" i="26"/>
  <c r="I29" i="26"/>
  <c r="K29" i="26"/>
  <c r="M29" i="26"/>
  <c r="O29" i="26"/>
  <c r="Q29" i="26"/>
  <c r="V29" i="26"/>
  <c r="G30" i="26"/>
  <c r="M30" i="26" s="1"/>
  <c r="I30" i="26"/>
  <c r="K30" i="26"/>
  <c r="O30" i="26"/>
  <c r="Q30" i="26"/>
  <c r="V30" i="26"/>
  <c r="G31" i="26"/>
  <c r="M31" i="26" s="1"/>
  <c r="I31" i="26"/>
  <c r="K31" i="26"/>
  <c r="O31" i="26"/>
  <c r="Q31" i="26"/>
  <c r="V31" i="26"/>
  <c r="G32" i="26"/>
  <c r="I32" i="26"/>
  <c r="K32" i="26"/>
  <c r="M32" i="26"/>
  <c r="O32" i="26"/>
  <c r="Q32" i="26"/>
  <c r="V32" i="26"/>
  <c r="G33" i="26"/>
  <c r="I33" i="26"/>
  <c r="K33" i="26"/>
  <c r="M33" i="26"/>
  <c r="O33" i="26"/>
  <c r="Q33" i="26"/>
  <c r="V33" i="26"/>
  <c r="G34" i="26"/>
  <c r="M34" i="26" s="1"/>
  <c r="I34" i="26"/>
  <c r="K34" i="26"/>
  <c r="O34" i="26"/>
  <c r="Q34" i="26"/>
  <c r="V34" i="26"/>
  <c r="G35" i="26"/>
  <c r="M35" i="26" s="1"/>
  <c r="I35" i="26"/>
  <c r="K35" i="26"/>
  <c r="O35" i="26"/>
  <c r="Q35" i="26"/>
  <c r="V35" i="26"/>
  <c r="G36" i="26"/>
  <c r="I36" i="26"/>
  <c r="K36" i="26"/>
  <c r="M36" i="26"/>
  <c r="O36" i="26"/>
  <c r="Q36" i="26"/>
  <c r="V36" i="26"/>
  <c r="G37" i="26"/>
  <c r="I37" i="26"/>
  <c r="K37" i="26"/>
  <c r="M37" i="26"/>
  <c r="O37" i="26"/>
  <c r="Q37" i="26"/>
  <c r="V37" i="26"/>
  <c r="G38" i="26"/>
  <c r="M38" i="26" s="1"/>
  <c r="I38" i="26"/>
  <c r="K38" i="26"/>
  <c r="O38" i="26"/>
  <c r="Q38" i="26"/>
  <c r="V38" i="26"/>
  <c r="G39" i="26"/>
  <c r="M39" i="26" s="1"/>
  <c r="I39" i="26"/>
  <c r="K39" i="26"/>
  <c r="O39" i="26"/>
  <c r="Q39" i="26"/>
  <c r="V39" i="26"/>
  <c r="G40" i="26"/>
  <c r="I40" i="26"/>
  <c r="K40" i="26"/>
  <c r="M40" i="26"/>
  <c r="O40" i="26"/>
  <c r="Q40" i="26"/>
  <c r="V40" i="26"/>
  <c r="G41" i="26"/>
  <c r="I41" i="26"/>
  <c r="K41" i="26"/>
  <c r="M41" i="26"/>
  <c r="O41" i="26"/>
  <c r="Q41" i="26"/>
  <c r="V41" i="26"/>
  <c r="G42" i="26"/>
  <c r="M42" i="26" s="1"/>
  <c r="I42" i="26"/>
  <c r="K42" i="26"/>
  <c r="O42" i="26"/>
  <c r="Q42" i="26"/>
  <c r="V42" i="26"/>
  <c r="G43" i="26"/>
  <c r="M43" i="26" s="1"/>
  <c r="I43" i="26"/>
  <c r="K43" i="26"/>
  <c r="O43" i="26"/>
  <c r="Q43" i="26"/>
  <c r="V43" i="26"/>
  <c r="AE45" i="26"/>
  <c r="G18" i="25"/>
  <c r="G9" i="25"/>
  <c r="G8" i="25" s="1"/>
  <c r="I9" i="25"/>
  <c r="I8" i="25" s="1"/>
  <c r="K9" i="25"/>
  <c r="K8" i="25" s="1"/>
  <c r="O9" i="25"/>
  <c r="O8" i="25" s="1"/>
  <c r="Q9" i="25"/>
  <c r="Q8" i="25" s="1"/>
  <c r="V9" i="25"/>
  <c r="V8" i="25" s="1"/>
  <c r="G10" i="25"/>
  <c r="I10" i="25"/>
  <c r="K10" i="25"/>
  <c r="M10" i="25"/>
  <c r="O10" i="25"/>
  <c r="Q10" i="25"/>
  <c r="V10" i="25"/>
  <c r="G11" i="25"/>
  <c r="I11" i="25"/>
  <c r="K11" i="25"/>
  <c r="M11" i="25"/>
  <c r="O11" i="25"/>
  <c r="Q11" i="25"/>
  <c r="V11" i="25"/>
  <c r="G12" i="25"/>
  <c r="I12" i="25"/>
  <c r="K12" i="25"/>
  <c r="M12" i="25"/>
  <c r="O12" i="25"/>
  <c r="Q12" i="25"/>
  <c r="V12" i="25"/>
  <c r="G13" i="25"/>
  <c r="M13" i="25" s="1"/>
  <c r="I13" i="25"/>
  <c r="K13" i="25"/>
  <c r="O13" i="25"/>
  <c r="Q13" i="25"/>
  <c r="V13" i="25"/>
  <c r="G14" i="25"/>
  <c r="M14" i="25" s="1"/>
  <c r="I14" i="25"/>
  <c r="K14" i="25"/>
  <c r="O14" i="25"/>
  <c r="Q14" i="25"/>
  <c r="V14" i="25"/>
  <c r="K15" i="25"/>
  <c r="V15" i="25"/>
  <c r="G16" i="25"/>
  <c r="G15" i="25" s="1"/>
  <c r="I16" i="25"/>
  <c r="I15" i="25" s="1"/>
  <c r="K16" i="25"/>
  <c r="M16" i="25"/>
  <c r="M15" i="25" s="1"/>
  <c r="O16" i="25"/>
  <c r="O15" i="25" s="1"/>
  <c r="Q16" i="25"/>
  <c r="Q15" i="25" s="1"/>
  <c r="V16" i="25"/>
  <c r="AE18" i="25"/>
  <c r="G86" i="24"/>
  <c r="BA77" i="24"/>
  <c r="BA25" i="24"/>
  <c r="BA23" i="24"/>
  <c r="BA20" i="24"/>
  <c r="BA14" i="24"/>
  <c r="BA10" i="24"/>
  <c r="I8" i="24"/>
  <c r="Q8" i="24"/>
  <c r="G9" i="24"/>
  <c r="M9" i="24" s="1"/>
  <c r="I9" i="24"/>
  <c r="K9" i="24"/>
  <c r="K8" i="24" s="1"/>
  <c r="O9" i="24"/>
  <c r="Q9" i="24"/>
  <c r="V9" i="24"/>
  <c r="V8" i="24" s="1"/>
  <c r="G11" i="24"/>
  <c r="I11" i="24"/>
  <c r="K11" i="24"/>
  <c r="M11" i="24"/>
  <c r="O11" i="24"/>
  <c r="Q11" i="24"/>
  <c r="V11" i="24"/>
  <c r="G13" i="24"/>
  <c r="AF86" i="24" s="1"/>
  <c r="I13" i="24"/>
  <c r="K13" i="24"/>
  <c r="O13" i="24"/>
  <c r="O8" i="24" s="1"/>
  <c r="Q13" i="24"/>
  <c r="V13" i="24"/>
  <c r="G15" i="24"/>
  <c r="I15" i="24"/>
  <c r="O15" i="24"/>
  <c r="Q15" i="24"/>
  <c r="G16" i="24"/>
  <c r="M16" i="24" s="1"/>
  <c r="M15" i="24" s="1"/>
  <c r="I16" i="24"/>
  <c r="K16" i="24"/>
  <c r="K15" i="24" s="1"/>
  <c r="O16" i="24"/>
  <c r="Q16" i="24"/>
  <c r="V16" i="24"/>
  <c r="V15" i="24" s="1"/>
  <c r="K18" i="24"/>
  <c r="V18" i="24"/>
  <c r="G19" i="24"/>
  <c r="G18" i="24" s="1"/>
  <c r="I19" i="24"/>
  <c r="I18" i="24" s="1"/>
  <c r="K19" i="24"/>
  <c r="O19" i="24"/>
  <c r="O18" i="24" s="1"/>
  <c r="Q19" i="24"/>
  <c r="Q18" i="24" s="1"/>
  <c r="V19" i="24"/>
  <c r="G22" i="24"/>
  <c r="I22" i="24"/>
  <c r="K22" i="24"/>
  <c r="K21" i="24" s="1"/>
  <c r="M22" i="24"/>
  <c r="O22" i="24"/>
  <c r="Q22" i="24"/>
  <c r="V22" i="24"/>
  <c r="V21" i="24" s="1"/>
  <c r="G24" i="24"/>
  <c r="I24" i="24"/>
  <c r="K24" i="24"/>
  <c r="M24" i="24"/>
  <c r="O24" i="24"/>
  <c r="Q24" i="24"/>
  <c r="V24" i="24"/>
  <c r="G27" i="24"/>
  <c r="G21" i="24" s="1"/>
  <c r="I27" i="24"/>
  <c r="K27" i="24"/>
  <c r="O27" i="24"/>
  <c r="O21" i="24" s="1"/>
  <c r="Q27" i="24"/>
  <c r="V27" i="24"/>
  <c r="G29" i="24"/>
  <c r="M29" i="24" s="1"/>
  <c r="I29" i="24"/>
  <c r="I21" i="24" s="1"/>
  <c r="K29" i="24"/>
  <c r="O29" i="24"/>
  <c r="Q29" i="24"/>
  <c r="Q21" i="24" s="1"/>
  <c r="V29" i="24"/>
  <c r="G31" i="24"/>
  <c r="I31" i="24"/>
  <c r="K31" i="24"/>
  <c r="M31" i="24"/>
  <c r="O31" i="24"/>
  <c r="Q31" i="24"/>
  <c r="V31" i="24"/>
  <c r="G35" i="24"/>
  <c r="I35" i="24"/>
  <c r="K35" i="24"/>
  <c r="M35" i="24"/>
  <c r="O35" i="24"/>
  <c r="Q35" i="24"/>
  <c r="V35" i="24"/>
  <c r="G37" i="24"/>
  <c r="M37" i="24" s="1"/>
  <c r="I37" i="24"/>
  <c r="K37" i="24"/>
  <c r="O37" i="24"/>
  <c r="Q37" i="24"/>
  <c r="V37" i="24"/>
  <c r="G38" i="24"/>
  <c r="I38" i="24"/>
  <c r="O38" i="24"/>
  <c r="Q38" i="24"/>
  <c r="G39" i="24"/>
  <c r="I39" i="24"/>
  <c r="K39" i="24"/>
  <c r="K38" i="24" s="1"/>
  <c r="M39" i="24"/>
  <c r="M38" i="24" s="1"/>
  <c r="O39" i="24"/>
  <c r="Q39" i="24"/>
  <c r="V39" i="24"/>
  <c r="V38" i="24" s="1"/>
  <c r="K40" i="24"/>
  <c r="V40" i="24"/>
  <c r="G41" i="24"/>
  <c r="G40" i="24" s="1"/>
  <c r="I41" i="24"/>
  <c r="I40" i="24" s="1"/>
  <c r="K41" i="24"/>
  <c r="O41" i="24"/>
  <c r="O40" i="24" s="1"/>
  <c r="Q41" i="24"/>
  <c r="Q40" i="24" s="1"/>
  <c r="V41" i="24"/>
  <c r="G42" i="24"/>
  <c r="I42" i="24"/>
  <c r="O42" i="24"/>
  <c r="Q42" i="24"/>
  <c r="G43" i="24"/>
  <c r="I43" i="24"/>
  <c r="K43" i="24"/>
  <c r="K42" i="24" s="1"/>
  <c r="M43" i="24"/>
  <c r="M42" i="24" s="1"/>
  <c r="O43" i="24"/>
  <c r="Q43" i="24"/>
  <c r="V43" i="24"/>
  <c r="V42" i="24" s="1"/>
  <c r="G46" i="24"/>
  <c r="G45" i="24" s="1"/>
  <c r="I46" i="24"/>
  <c r="I45" i="24" s="1"/>
  <c r="K46" i="24"/>
  <c r="O46" i="24"/>
  <c r="O45" i="24" s="1"/>
  <c r="Q46" i="24"/>
  <c r="Q45" i="24" s="1"/>
  <c r="V46" i="24"/>
  <c r="G47" i="24"/>
  <c r="M47" i="24" s="1"/>
  <c r="I47" i="24"/>
  <c r="K47" i="24"/>
  <c r="O47" i="24"/>
  <c r="Q47" i="24"/>
  <c r="V47" i="24"/>
  <c r="G48" i="24"/>
  <c r="I48" i="24"/>
  <c r="K48" i="24"/>
  <c r="K45" i="24" s="1"/>
  <c r="M48" i="24"/>
  <c r="O48" i="24"/>
  <c r="Q48" i="24"/>
  <c r="V48" i="24"/>
  <c r="V45" i="24" s="1"/>
  <c r="G50" i="24"/>
  <c r="I50" i="24"/>
  <c r="K50" i="24"/>
  <c r="M50" i="24"/>
  <c r="O50" i="24"/>
  <c r="Q50" i="24"/>
  <c r="V50" i="24"/>
  <c r="G53" i="24"/>
  <c r="M53" i="24" s="1"/>
  <c r="I53" i="24"/>
  <c r="K53" i="24"/>
  <c r="O53" i="24"/>
  <c r="Q53" i="24"/>
  <c r="V53" i="24"/>
  <c r="G55" i="24"/>
  <c r="M55" i="24" s="1"/>
  <c r="I55" i="24"/>
  <c r="K55" i="24"/>
  <c r="O55" i="24"/>
  <c r="Q55" i="24"/>
  <c r="V55" i="24"/>
  <c r="G57" i="24"/>
  <c r="G56" i="24" s="1"/>
  <c r="I57" i="24"/>
  <c r="K57" i="24"/>
  <c r="M57" i="24"/>
  <c r="O57" i="24"/>
  <c r="O56" i="24" s="1"/>
  <c r="Q57" i="24"/>
  <c r="V57" i="24"/>
  <c r="G58" i="24"/>
  <c r="M58" i="24" s="1"/>
  <c r="I58" i="24"/>
  <c r="K58" i="24"/>
  <c r="O58" i="24"/>
  <c r="Q58" i="24"/>
  <c r="V58" i="24"/>
  <c r="G59" i="24"/>
  <c r="M59" i="24" s="1"/>
  <c r="I59" i="24"/>
  <c r="I56" i="24" s="1"/>
  <c r="K59" i="24"/>
  <c r="O59" i="24"/>
  <c r="Q59" i="24"/>
  <c r="Q56" i="24" s="1"/>
  <c r="V59" i="24"/>
  <c r="G60" i="24"/>
  <c r="I60" i="24"/>
  <c r="K60" i="24"/>
  <c r="K56" i="24" s="1"/>
  <c r="M60" i="24"/>
  <c r="O60" i="24"/>
  <c r="Q60" i="24"/>
  <c r="V60" i="24"/>
  <c r="V56" i="24" s="1"/>
  <c r="G61" i="24"/>
  <c r="I61" i="24"/>
  <c r="K61" i="24"/>
  <c r="M61" i="24"/>
  <c r="O61" i="24"/>
  <c r="Q61" i="24"/>
  <c r="V61" i="24"/>
  <c r="G63" i="24"/>
  <c r="G64" i="24"/>
  <c r="M64" i="24" s="1"/>
  <c r="I64" i="24"/>
  <c r="I63" i="24" s="1"/>
  <c r="K64" i="24"/>
  <c r="K63" i="24" s="1"/>
  <c r="O64" i="24"/>
  <c r="Q64" i="24"/>
  <c r="Q63" i="24" s="1"/>
  <c r="V64" i="24"/>
  <c r="V63" i="24" s="1"/>
  <c r="G66" i="24"/>
  <c r="I66" i="24"/>
  <c r="K66" i="24"/>
  <c r="M66" i="24"/>
  <c r="O66" i="24"/>
  <c r="Q66" i="24"/>
  <c r="V66" i="24"/>
  <c r="G67" i="24"/>
  <c r="I67" i="24"/>
  <c r="K67" i="24"/>
  <c r="M67" i="24"/>
  <c r="O67" i="24"/>
  <c r="Q67" i="24"/>
  <c r="V67" i="24"/>
  <c r="G68" i="24"/>
  <c r="M68" i="24" s="1"/>
  <c r="I68" i="24"/>
  <c r="K68" i="24"/>
  <c r="O68" i="24"/>
  <c r="O63" i="24" s="1"/>
  <c r="Q68" i="24"/>
  <c r="V68" i="24"/>
  <c r="G70" i="24"/>
  <c r="M70" i="24" s="1"/>
  <c r="I70" i="24"/>
  <c r="K70" i="24"/>
  <c r="O70" i="24"/>
  <c r="Q70" i="24"/>
  <c r="V70" i="24"/>
  <c r="I72" i="24"/>
  <c r="K72" i="24"/>
  <c r="Q72" i="24"/>
  <c r="V72" i="24"/>
  <c r="G73" i="24"/>
  <c r="G72" i="24" s="1"/>
  <c r="I73" i="24"/>
  <c r="K73" i="24"/>
  <c r="M73" i="24"/>
  <c r="M72" i="24" s="1"/>
  <c r="O73" i="24"/>
  <c r="O72" i="24" s="1"/>
  <c r="Q73" i="24"/>
  <c r="V73" i="24"/>
  <c r="G75" i="24"/>
  <c r="G76" i="24"/>
  <c r="M76" i="24" s="1"/>
  <c r="I76" i="24"/>
  <c r="I75" i="24" s="1"/>
  <c r="K76" i="24"/>
  <c r="K75" i="24" s="1"/>
  <c r="O76" i="24"/>
  <c r="Q76" i="24"/>
  <c r="Q75" i="24" s="1"/>
  <c r="V76" i="24"/>
  <c r="V75" i="24" s="1"/>
  <c r="G78" i="24"/>
  <c r="I78" i="24"/>
  <c r="K78" i="24"/>
  <c r="M78" i="24"/>
  <c r="O78" i="24"/>
  <c r="Q78" i="24"/>
  <c r="V78" i="24"/>
  <c r="G79" i="24"/>
  <c r="I79" i="24"/>
  <c r="K79" i="24"/>
  <c r="M79" i="24"/>
  <c r="O79" i="24"/>
  <c r="Q79" i="24"/>
  <c r="V79" i="24"/>
  <c r="G80" i="24"/>
  <c r="M80" i="24" s="1"/>
  <c r="I80" i="24"/>
  <c r="K80" i="24"/>
  <c r="O80" i="24"/>
  <c r="O75" i="24" s="1"/>
  <c r="Q80" i="24"/>
  <c r="V80" i="24"/>
  <c r="G81" i="24"/>
  <c r="M81" i="24" s="1"/>
  <c r="I81" i="24"/>
  <c r="K81" i="24"/>
  <c r="O81" i="24"/>
  <c r="Q81" i="24"/>
  <c r="V81" i="24"/>
  <c r="G82" i="24"/>
  <c r="I82" i="24"/>
  <c r="K82" i="24"/>
  <c r="M82" i="24"/>
  <c r="O82" i="24"/>
  <c r="Q82" i="24"/>
  <c r="V82" i="24"/>
  <c r="G83" i="24"/>
  <c r="I83" i="24"/>
  <c r="K83" i="24"/>
  <c r="M83" i="24"/>
  <c r="O83" i="24"/>
  <c r="Q83" i="24"/>
  <c r="V83" i="24"/>
  <c r="AE86" i="24"/>
  <c r="G185" i="23"/>
  <c r="G9" i="23"/>
  <c r="G8" i="23" s="1"/>
  <c r="I9" i="23"/>
  <c r="I8" i="23" s="1"/>
  <c r="K9" i="23"/>
  <c r="O9" i="23"/>
  <c r="O8" i="23" s="1"/>
  <c r="Q9" i="23"/>
  <c r="Q8" i="23" s="1"/>
  <c r="V9" i="23"/>
  <c r="G11" i="23"/>
  <c r="M11" i="23" s="1"/>
  <c r="I11" i="23"/>
  <c r="K11" i="23"/>
  <c r="K8" i="23" s="1"/>
  <c r="O11" i="23"/>
  <c r="Q11" i="23"/>
  <c r="V11" i="23"/>
  <c r="V8" i="23" s="1"/>
  <c r="G15" i="23"/>
  <c r="I15" i="23"/>
  <c r="K15" i="23"/>
  <c r="M15" i="23"/>
  <c r="O15" i="23"/>
  <c r="Q15" i="23"/>
  <c r="V15" i="23"/>
  <c r="G18" i="23"/>
  <c r="I18" i="23"/>
  <c r="K18" i="23"/>
  <c r="M18" i="23"/>
  <c r="O18" i="23"/>
  <c r="Q18" i="23"/>
  <c r="V18" i="23"/>
  <c r="G22" i="23"/>
  <c r="M22" i="23" s="1"/>
  <c r="I22" i="23"/>
  <c r="K22" i="23"/>
  <c r="O22" i="23"/>
  <c r="Q22" i="23"/>
  <c r="V22" i="23"/>
  <c r="G25" i="23"/>
  <c r="M25" i="23" s="1"/>
  <c r="I25" i="23"/>
  <c r="K25" i="23"/>
  <c r="O25" i="23"/>
  <c r="Q25" i="23"/>
  <c r="V25" i="23"/>
  <c r="G28" i="23"/>
  <c r="I28" i="23"/>
  <c r="K28" i="23"/>
  <c r="M28" i="23"/>
  <c r="O28" i="23"/>
  <c r="Q28" i="23"/>
  <c r="V28" i="23"/>
  <c r="G31" i="23"/>
  <c r="I31" i="23"/>
  <c r="K31" i="23"/>
  <c r="M31" i="23"/>
  <c r="O31" i="23"/>
  <c r="Q31" i="23"/>
  <c r="V31" i="23"/>
  <c r="G34" i="23"/>
  <c r="M34" i="23" s="1"/>
  <c r="I34" i="23"/>
  <c r="K34" i="23"/>
  <c r="O34" i="23"/>
  <c r="Q34" i="23"/>
  <c r="V34" i="23"/>
  <c r="G36" i="23"/>
  <c r="M36" i="23" s="1"/>
  <c r="I36" i="23"/>
  <c r="K36" i="23"/>
  <c r="O36" i="23"/>
  <c r="Q36" i="23"/>
  <c r="V36" i="23"/>
  <c r="G39" i="23"/>
  <c r="I39" i="23"/>
  <c r="K39" i="23"/>
  <c r="M39" i="23"/>
  <c r="O39" i="23"/>
  <c r="Q39" i="23"/>
  <c r="V39" i="23"/>
  <c r="G41" i="23"/>
  <c r="G40" i="23" s="1"/>
  <c r="I41" i="23"/>
  <c r="I40" i="23" s="1"/>
  <c r="K41" i="23"/>
  <c r="O41" i="23"/>
  <c r="O40" i="23" s="1"/>
  <c r="Q41" i="23"/>
  <c r="Q40" i="23" s="1"/>
  <c r="V41" i="23"/>
  <c r="G45" i="23"/>
  <c r="M45" i="23" s="1"/>
  <c r="I45" i="23"/>
  <c r="K45" i="23"/>
  <c r="K40" i="23" s="1"/>
  <c r="O45" i="23"/>
  <c r="Q45" i="23"/>
  <c r="V45" i="23"/>
  <c r="V40" i="23" s="1"/>
  <c r="G50" i="23"/>
  <c r="I50" i="23"/>
  <c r="K50" i="23"/>
  <c r="M50" i="23"/>
  <c r="O50" i="23"/>
  <c r="Q50" i="23"/>
  <c r="V50" i="23"/>
  <c r="G52" i="23"/>
  <c r="I52" i="23"/>
  <c r="K52" i="23"/>
  <c r="M52" i="23"/>
  <c r="O52" i="23"/>
  <c r="Q52" i="23"/>
  <c r="V52" i="23"/>
  <c r="G54" i="23"/>
  <c r="M54" i="23" s="1"/>
  <c r="I54" i="23"/>
  <c r="K54" i="23"/>
  <c r="O54" i="23"/>
  <c r="Q54" i="23"/>
  <c r="V54" i="23"/>
  <c r="G56" i="23"/>
  <c r="M56" i="23" s="1"/>
  <c r="I56" i="23"/>
  <c r="K56" i="23"/>
  <c r="O56" i="23"/>
  <c r="Q56" i="23"/>
  <c r="V56" i="23"/>
  <c r="G58" i="23"/>
  <c r="I58" i="23"/>
  <c r="K58" i="23"/>
  <c r="M58" i="23"/>
  <c r="O58" i="23"/>
  <c r="Q58" i="23"/>
  <c r="V58" i="23"/>
  <c r="G60" i="23"/>
  <c r="G59" i="23" s="1"/>
  <c r="I60" i="23"/>
  <c r="I59" i="23" s="1"/>
  <c r="K60" i="23"/>
  <c r="O60" i="23"/>
  <c r="O59" i="23" s="1"/>
  <c r="Q60" i="23"/>
  <c r="Q59" i="23" s="1"/>
  <c r="V60" i="23"/>
  <c r="G62" i="23"/>
  <c r="M62" i="23" s="1"/>
  <c r="I62" i="23"/>
  <c r="K62" i="23"/>
  <c r="K59" i="23" s="1"/>
  <c r="O62" i="23"/>
  <c r="Q62" i="23"/>
  <c r="V62" i="23"/>
  <c r="V59" i="23" s="1"/>
  <c r="G63" i="23"/>
  <c r="I63" i="23"/>
  <c r="K63" i="23"/>
  <c r="M63" i="23"/>
  <c r="O63" i="23"/>
  <c r="Q63" i="23"/>
  <c r="V63" i="23"/>
  <c r="G65" i="23"/>
  <c r="I65" i="23"/>
  <c r="K65" i="23"/>
  <c r="M65" i="23"/>
  <c r="O65" i="23"/>
  <c r="Q65" i="23"/>
  <c r="V65" i="23"/>
  <c r="G67" i="23"/>
  <c r="M67" i="23" s="1"/>
  <c r="I67" i="23"/>
  <c r="K67" i="23"/>
  <c r="O67" i="23"/>
  <c r="Q67" i="23"/>
  <c r="V67" i="23"/>
  <c r="G68" i="23"/>
  <c r="M68" i="23" s="1"/>
  <c r="I68" i="23"/>
  <c r="K68" i="23"/>
  <c r="O68" i="23"/>
  <c r="Q68" i="23"/>
  <c r="V68" i="23"/>
  <c r="G70" i="23"/>
  <c r="I70" i="23"/>
  <c r="K70" i="23"/>
  <c r="M70" i="23"/>
  <c r="O70" i="23"/>
  <c r="Q70" i="23"/>
  <c r="V70" i="23"/>
  <c r="G76" i="23"/>
  <c r="I76" i="23"/>
  <c r="K76" i="23"/>
  <c r="M76" i="23"/>
  <c r="O76" i="23"/>
  <c r="Q76" i="23"/>
  <c r="V76" i="23"/>
  <c r="G78" i="23"/>
  <c r="M78" i="23" s="1"/>
  <c r="I78" i="23"/>
  <c r="K78" i="23"/>
  <c r="O78" i="23"/>
  <c r="Q78" i="23"/>
  <c r="V78" i="23"/>
  <c r="G80" i="23"/>
  <c r="M80" i="23" s="1"/>
  <c r="I80" i="23"/>
  <c r="K80" i="23"/>
  <c r="O80" i="23"/>
  <c r="Q80" i="23"/>
  <c r="V80" i="23"/>
  <c r="G82" i="23"/>
  <c r="I82" i="23"/>
  <c r="K82" i="23"/>
  <c r="M82" i="23"/>
  <c r="O82" i="23"/>
  <c r="Q82" i="23"/>
  <c r="V82" i="23"/>
  <c r="G84" i="23"/>
  <c r="G83" i="23" s="1"/>
  <c r="I84" i="23"/>
  <c r="I83" i="23" s="1"/>
  <c r="K84" i="23"/>
  <c r="O84" i="23"/>
  <c r="O83" i="23" s="1"/>
  <c r="Q84" i="23"/>
  <c r="Q83" i="23" s="1"/>
  <c r="V84" i="23"/>
  <c r="G87" i="23"/>
  <c r="M87" i="23" s="1"/>
  <c r="I87" i="23"/>
  <c r="K87" i="23"/>
  <c r="K83" i="23" s="1"/>
  <c r="O87" i="23"/>
  <c r="Q87" i="23"/>
  <c r="V87" i="23"/>
  <c r="V83" i="23" s="1"/>
  <c r="G91" i="23"/>
  <c r="I91" i="23"/>
  <c r="K91" i="23"/>
  <c r="M91" i="23"/>
  <c r="O91" i="23"/>
  <c r="Q91" i="23"/>
  <c r="V91" i="23"/>
  <c r="G94" i="23"/>
  <c r="I94" i="23"/>
  <c r="K94" i="23"/>
  <c r="M94" i="23"/>
  <c r="O94" i="23"/>
  <c r="Q94" i="23"/>
  <c r="V94" i="23"/>
  <c r="G97" i="23"/>
  <c r="M97" i="23" s="1"/>
  <c r="I97" i="23"/>
  <c r="K97" i="23"/>
  <c r="O97" i="23"/>
  <c r="Q97" i="23"/>
  <c r="V97" i="23"/>
  <c r="G100" i="23"/>
  <c r="M100" i="23" s="1"/>
  <c r="I100" i="23"/>
  <c r="K100" i="23"/>
  <c r="O100" i="23"/>
  <c r="Q100" i="23"/>
  <c r="V100" i="23"/>
  <c r="G103" i="23"/>
  <c r="I103" i="23"/>
  <c r="K103" i="23"/>
  <c r="M103" i="23"/>
  <c r="O103" i="23"/>
  <c r="Q103" i="23"/>
  <c r="V103" i="23"/>
  <c r="G106" i="23"/>
  <c r="I106" i="23"/>
  <c r="K106" i="23"/>
  <c r="M106" i="23"/>
  <c r="O106" i="23"/>
  <c r="Q106" i="23"/>
  <c r="V106" i="23"/>
  <c r="G110" i="23"/>
  <c r="M110" i="23" s="1"/>
  <c r="I110" i="23"/>
  <c r="K110" i="23"/>
  <c r="O110" i="23"/>
  <c r="Q110" i="23"/>
  <c r="V110" i="23"/>
  <c r="G114" i="23"/>
  <c r="M114" i="23" s="1"/>
  <c r="I114" i="23"/>
  <c r="K114" i="23"/>
  <c r="O114" i="23"/>
  <c r="Q114" i="23"/>
  <c r="V114" i="23"/>
  <c r="G120" i="23"/>
  <c r="I120" i="23"/>
  <c r="K120" i="23"/>
  <c r="M120" i="23"/>
  <c r="O120" i="23"/>
  <c r="Q120" i="23"/>
  <c r="V120" i="23"/>
  <c r="G122" i="23"/>
  <c r="G121" i="23" s="1"/>
  <c r="I122" i="23"/>
  <c r="I121" i="23" s="1"/>
  <c r="K122" i="23"/>
  <c r="O122" i="23"/>
  <c r="O121" i="23" s="1"/>
  <c r="Q122" i="23"/>
  <c r="Q121" i="23" s="1"/>
  <c r="V122" i="23"/>
  <c r="G124" i="23"/>
  <c r="M124" i="23" s="1"/>
  <c r="I124" i="23"/>
  <c r="K124" i="23"/>
  <c r="K121" i="23" s="1"/>
  <c r="O124" i="23"/>
  <c r="Q124" i="23"/>
  <c r="V124" i="23"/>
  <c r="V121" i="23" s="1"/>
  <c r="G127" i="23"/>
  <c r="I127" i="23"/>
  <c r="K127" i="23"/>
  <c r="M127" i="23"/>
  <c r="O127" i="23"/>
  <c r="Q127" i="23"/>
  <c r="V127" i="23"/>
  <c r="G129" i="23"/>
  <c r="I129" i="23"/>
  <c r="K129" i="23"/>
  <c r="M129" i="23"/>
  <c r="O129" i="23"/>
  <c r="Q129" i="23"/>
  <c r="V129" i="23"/>
  <c r="G131" i="23"/>
  <c r="M131" i="23" s="1"/>
  <c r="I131" i="23"/>
  <c r="K131" i="23"/>
  <c r="O131" i="23"/>
  <c r="Q131" i="23"/>
  <c r="V131" i="23"/>
  <c r="G133" i="23"/>
  <c r="M133" i="23" s="1"/>
  <c r="I133" i="23"/>
  <c r="K133" i="23"/>
  <c r="O133" i="23"/>
  <c r="Q133" i="23"/>
  <c r="V133" i="23"/>
  <c r="G135" i="23"/>
  <c r="I135" i="23"/>
  <c r="K135" i="23"/>
  <c r="M135" i="23"/>
  <c r="O135" i="23"/>
  <c r="Q135" i="23"/>
  <c r="V135" i="23"/>
  <c r="G138" i="23"/>
  <c r="I138" i="23"/>
  <c r="K138" i="23"/>
  <c r="M138" i="23"/>
  <c r="O138" i="23"/>
  <c r="Q138" i="23"/>
  <c r="V138" i="23"/>
  <c r="G140" i="23"/>
  <c r="M140" i="23" s="1"/>
  <c r="I140" i="23"/>
  <c r="K140" i="23"/>
  <c r="O140" i="23"/>
  <c r="Q140" i="23"/>
  <c r="V140" i="23"/>
  <c r="G143" i="23"/>
  <c r="M143" i="23" s="1"/>
  <c r="I143" i="23"/>
  <c r="K143" i="23"/>
  <c r="O143" i="23"/>
  <c r="Q143" i="23"/>
  <c r="V143" i="23"/>
  <c r="G145" i="23"/>
  <c r="I145" i="23"/>
  <c r="K145" i="23"/>
  <c r="M145" i="23"/>
  <c r="O145" i="23"/>
  <c r="Q145" i="23"/>
  <c r="V145" i="23"/>
  <c r="G148" i="23"/>
  <c r="I148" i="23"/>
  <c r="K148" i="23"/>
  <c r="M148" i="23"/>
  <c r="O148" i="23"/>
  <c r="Q148" i="23"/>
  <c r="V148" i="23"/>
  <c r="G150" i="23"/>
  <c r="M150" i="23" s="1"/>
  <c r="I150" i="23"/>
  <c r="K150" i="23"/>
  <c r="O150" i="23"/>
  <c r="Q150" i="23"/>
  <c r="V150" i="23"/>
  <c r="G153" i="23"/>
  <c r="M153" i="23" s="1"/>
  <c r="I153" i="23"/>
  <c r="K153" i="23"/>
  <c r="O153" i="23"/>
  <c r="Q153" i="23"/>
  <c r="V153" i="23"/>
  <c r="G161" i="23"/>
  <c r="I161" i="23"/>
  <c r="K161" i="23"/>
  <c r="M161" i="23"/>
  <c r="O161" i="23"/>
  <c r="Q161" i="23"/>
  <c r="V161" i="23"/>
  <c r="G169" i="23"/>
  <c r="I169" i="23"/>
  <c r="K169" i="23"/>
  <c r="M169" i="23"/>
  <c r="O169" i="23"/>
  <c r="Q169" i="23"/>
  <c r="V169" i="23"/>
  <c r="G170" i="23"/>
  <c r="O170" i="23"/>
  <c r="G171" i="23"/>
  <c r="M171" i="23" s="1"/>
  <c r="M170" i="23" s="1"/>
  <c r="I171" i="23"/>
  <c r="I170" i="23" s="1"/>
  <c r="K171" i="23"/>
  <c r="K170" i="23" s="1"/>
  <c r="O171" i="23"/>
  <c r="Q171" i="23"/>
  <c r="Q170" i="23" s="1"/>
  <c r="V171" i="23"/>
  <c r="V170" i="23" s="1"/>
  <c r="G173" i="23"/>
  <c r="I173" i="23"/>
  <c r="K173" i="23"/>
  <c r="M173" i="23"/>
  <c r="O173" i="23"/>
  <c r="Q173" i="23"/>
  <c r="V173" i="23"/>
  <c r="G177" i="23"/>
  <c r="G176" i="23" s="1"/>
  <c r="I177" i="23"/>
  <c r="I176" i="23" s="1"/>
  <c r="K177" i="23"/>
  <c r="O177" i="23"/>
  <c r="O176" i="23" s="1"/>
  <c r="Q177" i="23"/>
  <c r="Q176" i="23" s="1"/>
  <c r="V177" i="23"/>
  <c r="G178" i="23"/>
  <c r="M178" i="23" s="1"/>
  <c r="I178" i="23"/>
  <c r="K178" i="23"/>
  <c r="K176" i="23" s="1"/>
  <c r="O178" i="23"/>
  <c r="Q178" i="23"/>
  <c r="V178" i="23"/>
  <c r="V176" i="23" s="1"/>
  <c r="G179" i="23"/>
  <c r="I179" i="23"/>
  <c r="K179" i="23"/>
  <c r="M179" i="23"/>
  <c r="O179" i="23"/>
  <c r="Q179" i="23"/>
  <c r="V179" i="23"/>
  <c r="G180" i="23"/>
  <c r="I180" i="23"/>
  <c r="K180" i="23"/>
  <c r="M180" i="23"/>
  <c r="O180" i="23"/>
  <c r="Q180" i="23"/>
  <c r="V180" i="23"/>
  <c r="G181" i="23"/>
  <c r="O181" i="23"/>
  <c r="G182" i="23"/>
  <c r="M182" i="23" s="1"/>
  <c r="M181" i="23" s="1"/>
  <c r="I182" i="23"/>
  <c r="I181" i="23" s="1"/>
  <c r="K182" i="23"/>
  <c r="K181" i="23" s="1"/>
  <c r="O182" i="23"/>
  <c r="Q182" i="23"/>
  <c r="Q181" i="23" s="1"/>
  <c r="V182" i="23"/>
  <c r="V181" i="23" s="1"/>
  <c r="AE185" i="23"/>
  <c r="BA198" i="22"/>
  <c r="BA196" i="22"/>
  <c r="BA165" i="22"/>
  <c r="BA141" i="22"/>
  <c r="BA117" i="22"/>
  <c r="BA93" i="22"/>
  <c r="G8" i="22"/>
  <c r="G9" i="22"/>
  <c r="M9" i="22" s="1"/>
  <c r="I9" i="22"/>
  <c r="K9" i="22"/>
  <c r="K8" i="22" s="1"/>
  <c r="O9" i="22"/>
  <c r="Q9" i="22"/>
  <c r="V9" i="22"/>
  <c r="G10" i="22"/>
  <c r="M10" i="22" s="1"/>
  <c r="I10" i="22"/>
  <c r="K10" i="22"/>
  <c r="O10" i="22"/>
  <c r="Q10" i="22"/>
  <c r="V10" i="22"/>
  <c r="G11" i="22"/>
  <c r="M11" i="22" s="1"/>
  <c r="I11" i="22"/>
  <c r="K11" i="22"/>
  <c r="O11" i="22"/>
  <c r="Q11" i="22"/>
  <c r="V11" i="22"/>
  <c r="G12" i="22"/>
  <c r="I12" i="22"/>
  <c r="K12" i="22"/>
  <c r="O12" i="22"/>
  <c r="Q12" i="22"/>
  <c r="V12" i="22"/>
  <c r="G13" i="22"/>
  <c r="M13" i="22" s="1"/>
  <c r="I13" i="22"/>
  <c r="K13" i="22"/>
  <c r="O13" i="22"/>
  <c r="Q13" i="22"/>
  <c r="V13" i="22"/>
  <c r="G14" i="22"/>
  <c r="M14" i="22" s="1"/>
  <c r="I14" i="22"/>
  <c r="K14" i="22"/>
  <c r="O14" i="22"/>
  <c r="Q14" i="22"/>
  <c r="V14" i="22"/>
  <c r="G16" i="22"/>
  <c r="I16" i="22"/>
  <c r="K16" i="22"/>
  <c r="O16" i="22"/>
  <c r="O15" i="22" s="1"/>
  <c r="Q16" i="22"/>
  <c r="V16" i="22"/>
  <c r="G17" i="22"/>
  <c r="M17" i="22" s="1"/>
  <c r="I17" i="22"/>
  <c r="K17" i="22"/>
  <c r="O17" i="22"/>
  <c r="Q17" i="22"/>
  <c r="V17" i="22"/>
  <c r="G18" i="22"/>
  <c r="I18" i="22"/>
  <c r="K18" i="22"/>
  <c r="M18" i="22"/>
  <c r="O18" i="22"/>
  <c r="Q18" i="22"/>
  <c r="V18" i="22"/>
  <c r="G19" i="22"/>
  <c r="M19" i="22" s="1"/>
  <c r="I19" i="22"/>
  <c r="K19" i="22"/>
  <c r="O19" i="22"/>
  <c r="Q19" i="22"/>
  <c r="V19" i="22"/>
  <c r="G20" i="22"/>
  <c r="M20" i="22" s="1"/>
  <c r="I20" i="22"/>
  <c r="K20" i="22"/>
  <c r="O20" i="22"/>
  <c r="Q20" i="22"/>
  <c r="V20" i="22"/>
  <c r="G21" i="22"/>
  <c r="M21" i="22" s="1"/>
  <c r="I21" i="22"/>
  <c r="K21" i="22"/>
  <c r="O21" i="22"/>
  <c r="Q21" i="22"/>
  <c r="V21" i="22"/>
  <c r="G22" i="22"/>
  <c r="M22" i="22" s="1"/>
  <c r="I22" i="22"/>
  <c r="K22" i="22"/>
  <c r="O22" i="22"/>
  <c r="Q22" i="22"/>
  <c r="V22" i="22"/>
  <c r="G23" i="22"/>
  <c r="M23" i="22" s="1"/>
  <c r="I23" i="22"/>
  <c r="K23" i="22"/>
  <c r="O23" i="22"/>
  <c r="Q23" i="22"/>
  <c r="V23" i="22"/>
  <c r="G24" i="22"/>
  <c r="M24" i="22" s="1"/>
  <c r="I24" i="22"/>
  <c r="K24" i="22"/>
  <c r="O24" i="22"/>
  <c r="Q24" i="22"/>
  <c r="V24" i="22"/>
  <c r="G26" i="22"/>
  <c r="M26" i="22" s="1"/>
  <c r="I26" i="22"/>
  <c r="K26" i="22"/>
  <c r="O26" i="22"/>
  <c r="Q26" i="22"/>
  <c r="V26" i="22"/>
  <c r="G27" i="22"/>
  <c r="I27" i="22"/>
  <c r="K27" i="22"/>
  <c r="O27" i="22"/>
  <c r="Q27" i="22"/>
  <c r="V27" i="22"/>
  <c r="G28" i="22"/>
  <c r="M28" i="22" s="1"/>
  <c r="I28" i="22"/>
  <c r="K28" i="22"/>
  <c r="O28" i="22"/>
  <c r="Q28" i="22"/>
  <c r="V28" i="22"/>
  <c r="G29" i="22"/>
  <c r="M29" i="22" s="1"/>
  <c r="I29" i="22"/>
  <c r="I25" i="22" s="1"/>
  <c r="K29" i="22"/>
  <c r="O29" i="22"/>
  <c r="Q29" i="22"/>
  <c r="Q25" i="22" s="1"/>
  <c r="V29" i="22"/>
  <c r="G30" i="22"/>
  <c r="I30" i="22"/>
  <c r="K30" i="22"/>
  <c r="M30" i="22"/>
  <c r="O30" i="22"/>
  <c r="Q30" i="22"/>
  <c r="V30" i="22"/>
  <c r="G31" i="22"/>
  <c r="M31" i="22" s="1"/>
  <c r="I31" i="22"/>
  <c r="K31" i="22"/>
  <c r="O31" i="22"/>
  <c r="Q31" i="22"/>
  <c r="V31" i="22"/>
  <c r="G33" i="22"/>
  <c r="M33" i="22" s="1"/>
  <c r="I33" i="22"/>
  <c r="K33" i="22"/>
  <c r="O33" i="22"/>
  <c r="Q33" i="22"/>
  <c r="V33" i="22"/>
  <c r="G34" i="22"/>
  <c r="I34" i="22"/>
  <c r="K34" i="22"/>
  <c r="M34" i="22"/>
  <c r="O34" i="22"/>
  <c r="Q34" i="22"/>
  <c r="V34" i="22"/>
  <c r="G35" i="22"/>
  <c r="M35" i="22" s="1"/>
  <c r="I35" i="22"/>
  <c r="K35" i="22"/>
  <c r="O35" i="22"/>
  <c r="Q35" i="22"/>
  <c r="V35" i="22"/>
  <c r="G36" i="22"/>
  <c r="I36" i="22"/>
  <c r="K36" i="22"/>
  <c r="O36" i="22"/>
  <c r="Q36" i="22"/>
  <c r="V36" i="22"/>
  <c r="G37" i="22"/>
  <c r="M37" i="22" s="1"/>
  <c r="I37" i="22"/>
  <c r="K37" i="22"/>
  <c r="O37" i="22"/>
  <c r="Q37" i="22"/>
  <c r="V37" i="22"/>
  <c r="G38" i="22"/>
  <c r="M38" i="22" s="1"/>
  <c r="I38" i="22"/>
  <c r="K38" i="22"/>
  <c r="O38" i="22"/>
  <c r="Q38" i="22"/>
  <c r="V38" i="22"/>
  <c r="G39" i="22"/>
  <c r="M39" i="22" s="1"/>
  <c r="I39" i="22"/>
  <c r="K39" i="22"/>
  <c r="O39" i="22"/>
  <c r="Q39" i="22"/>
  <c r="V39" i="22"/>
  <c r="G40" i="22"/>
  <c r="M40" i="22" s="1"/>
  <c r="I40" i="22"/>
  <c r="K40" i="22"/>
  <c r="O40" i="22"/>
  <c r="Q40" i="22"/>
  <c r="V40" i="22"/>
  <c r="G41" i="22"/>
  <c r="M41" i="22" s="1"/>
  <c r="I41" i="22"/>
  <c r="K41" i="22"/>
  <c r="O41" i="22"/>
  <c r="Q41" i="22"/>
  <c r="V41" i="22"/>
  <c r="G43" i="22"/>
  <c r="I43" i="22"/>
  <c r="K43" i="22"/>
  <c r="O43" i="22"/>
  <c r="Q43" i="22"/>
  <c r="V43" i="22"/>
  <c r="G44" i="22"/>
  <c r="M44" i="22" s="1"/>
  <c r="I44" i="22"/>
  <c r="K44" i="22"/>
  <c r="O44" i="22"/>
  <c r="Q44" i="22"/>
  <c r="V44" i="22"/>
  <c r="V42" i="22" s="1"/>
  <c r="G45" i="22"/>
  <c r="M45" i="22" s="1"/>
  <c r="I45" i="22"/>
  <c r="K45" i="22"/>
  <c r="O45" i="22"/>
  <c r="Q45" i="22"/>
  <c r="V45" i="22"/>
  <c r="G47" i="22"/>
  <c r="G46" i="22" s="1"/>
  <c r="I115" i="1" s="1"/>
  <c r="I47" i="22"/>
  <c r="K47" i="22"/>
  <c r="K46" i="22" s="1"/>
  <c r="O47" i="22"/>
  <c r="Q47" i="22"/>
  <c r="V47" i="22"/>
  <c r="G48" i="22"/>
  <c r="M48" i="22" s="1"/>
  <c r="I48" i="22"/>
  <c r="I46" i="22" s="1"/>
  <c r="K48" i="22"/>
  <c r="O48" i="22"/>
  <c r="Q48" i="22"/>
  <c r="Q46" i="22" s="1"/>
  <c r="V48" i="22"/>
  <c r="V46" i="22" s="1"/>
  <c r="G49" i="22"/>
  <c r="M49" i="22" s="1"/>
  <c r="I49" i="22"/>
  <c r="K49" i="22"/>
  <c r="O49" i="22"/>
  <c r="Q49" i="22"/>
  <c r="V49" i="22"/>
  <c r="G51" i="22"/>
  <c r="I51" i="22"/>
  <c r="K51" i="22"/>
  <c r="O51" i="22"/>
  <c r="Q51" i="22"/>
  <c r="V51" i="22"/>
  <c r="G52" i="22"/>
  <c r="M52" i="22" s="1"/>
  <c r="I52" i="22"/>
  <c r="K52" i="22"/>
  <c r="O52" i="22"/>
  <c r="Q52" i="22"/>
  <c r="V52" i="22"/>
  <c r="G53" i="22"/>
  <c r="M53" i="22" s="1"/>
  <c r="I53" i="22"/>
  <c r="K53" i="22"/>
  <c r="O53" i="22"/>
  <c r="Q53" i="22"/>
  <c r="V53" i="22"/>
  <c r="G54" i="22"/>
  <c r="M54" i="22" s="1"/>
  <c r="I54" i="22"/>
  <c r="K54" i="22"/>
  <c r="O54" i="22"/>
  <c r="Q54" i="22"/>
  <c r="V54" i="22"/>
  <c r="V50" i="22" s="1"/>
  <c r="G55" i="22"/>
  <c r="I55" i="22"/>
  <c r="K55" i="22"/>
  <c r="M55" i="22"/>
  <c r="O55" i="22"/>
  <c r="Q55" i="22"/>
  <c r="V55" i="22"/>
  <c r="G56" i="22"/>
  <c r="M56" i="22" s="1"/>
  <c r="I56" i="22"/>
  <c r="K56" i="22"/>
  <c r="O56" i="22"/>
  <c r="Q56" i="22"/>
  <c r="V56" i="22"/>
  <c r="G58" i="22"/>
  <c r="M58" i="22" s="1"/>
  <c r="I58" i="22"/>
  <c r="K58" i="22"/>
  <c r="K57" i="22" s="1"/>
  <c r="O58" i="22"/>
  <c r="Q58" i="22"/>
  <c r="V58" i="22"/>
  <c r="V57" i="22" s="1"/>
  <c r="G59" i="22"/>
  <c r="I59" i="22"/>
  <c r="K59" i="22"/>
  <c r="M59" i="22"/>
  <c r="O59" i="22"/>
  <c r="Q59" i="22"/>
  <c r="V59" i="22"/>
  <c r="G60" i="22"/>
  <c r="M60" i="22" s="1"/>
  <c r="I60" i="22"/>
  <c r="K60" i="22"/>
  <c r="O60" i="22"/>
  <c r="Q60" i="22"/>
  <c r="V60" i="22"/>
  <c r="G61" i="22"/>
  <c r="M61" i="22" s="1"/>
  <c r="I61" i="22"/>
  <c r="K61" i="22"/>
  <c r="O61" i="22"/>
  <c r="Q61" i="22"/>
  <c r="V61" i="22"/>
  <c r="G62" i="22"/>
  <c r="M62" i="22" s="1"/>
  <c r="I62" i="22"/>
  <c r="K62" i="22"/>
  <c r="O62" i="22"/>
  <c r="Q62" i="22"/>
  <c r="V62" i="22"/>
  <c r="G63" i="22"/>
  <c r="M63" i="22" s="1"/>
  <c r="I63" i="22"/>
  <c r="K63" i="22"/>
  <c r="O63" i="22"/>
  <c r="Q63" i="22"/>
  <c r="V63" i="22"/>
  <c r="G64" i="22"/>
  <c r="M64" i="22" s="1"/>
  <c r="I64" i="22"/>
  <c r="K64" i="22"/>
  <c r="O64" i="22"/>
  <c r="Q64" i="22"/>
  <c r="V64" i="22"/>
  <c r="G65" i="22"/>
  <c r="M65" i="22" s="1"/>
  <c r="I65" i="22"/>
  <c r="K65" i="22"/>
  <c r="O65" i="22"/>
  <c r="Q65" i="22"/>
  <c r="V65" i="22"/>
  <c r="G66" i="22"/>
  <c r="M66" i="22" s="1"/>
  <c r="I66" i="22"/>
  <c r="K66" i="22"/>
  <c r="O66" i="22"/>
  <c r="Q66" i="22"/>
  <c r="V66" i="22"/>
  <c r="G68" i="22"/>
  <c r="I68" i="22"/>
  <c r="K68" i="22"/>
  <c r="O68" i="22"/>
  <c r="Q68" i="22"/>
  <c r="V68" i="22"/>
  <c r="G69" i="22"/>
  <c r="M69" i="22" s="1"/>
  <c r="I69" i="22"/>
  <c r="K69" i="22"/>
  <c r="O69" i="22"/>
  <c r="Q69" i="22"/>
  <c r="V69" i="22"/>
  <c r="G70" i="22"/>
  <c r="I70" i="22"/>
  <c r="K70" i="22"/>
  <c r="M70" i="22"/>
  <c r="O70" i="22"/>
  <c r="Q70" i="22"/>
  <c r="V70" i="22"/>
  <c r="G71" i="22"/>
  <c r="I71" i="22"/>
  <c r="K71" i="22"/>
  <c r="M71" i="22"/>
  <c r="O71" i="22"/>
  <c r="Q71" i="22"/>
  <c r="V71" i="22"/>
  <c r="G72" i="22"/>
  <c r="M72" i="22" s="1"/>
  <c r="I72" i="22"/>
  <c r="K72" i="22"/>
  <c r="O72" i="22"/>
  <c r="Q72" i="22"/>
  <c r="V72" i="22"/>
  <c r="G74" i="22"/>
  <c r="I74" i="22"/>
  <c r="K74" i="22"/>
  <c r="M74" i="22"/>
  <c r="O74" i="22"/>
  <c r="Q74" i="22"/>
  <c r="V74" i="22"/>
  <c r="V73" i="22" s="1"/>
  <c r="G75" i="22"/>
  <c r="I75" i="22"/>
  <c r="K75" i="22"/>
  <c r="M75" i="22"/>
  <c r="O75" i="22"/>
  <c r="Q75" i="22"/>
  <c r="V75" i="22"/>
  <c r="G76" i="22"/>
  <c r="M76" i="22" s="1"/>
  <c r="I76" i="22"/>
  <c r="K76" i="22"/>
  <c r="O76" i="22"/>
  <c r="Q76" i="22"/>
  <c r="V76" i="22"/>
  <c r="G77" i="22"/>
  <c r="M77" i="22" s="1"/>
  <c r="I77" i="22"/>
  <c r="K77" i="22"/>
  <c r="O77" i="22"/>
  <c r="Q77" i="22"/>
  <c r="V77" i="22"/>
  <c r="G78" i="22"/>
  <c r="M78" i="22" s="1"/>
  <c r="I78" i="22"/>
  <c r="K78" i="22"/>
  <c r="O78" i="22"/>
  <c r="Q78" i="22"/>
  <c r="V78" i="22"/>
  <c r="G79" i="22"/>
  <c r="M79" i="22" s="1"/>
  <c r="I79" i="22"/>
  <c r="K79" i="22"/>
  <c r="O79" i="22"/>
  <c r="Q79" i="22"/>
  <c r="V79" i="22"/>
  <c r="G80" i="22"/>
  <c r="M80" i="22" s="1"/>
  <c r="I80" i="22"/>
  <c r="K80" i="22"/>
  <c r="O80" i="22"/>
  <c r="Q80" i="22"/>
  <c r="V80" i="22"/>
  <c r="G82" i="22"/>
  <c r="M82" i="22" s="1"/>
  <c r="I82" i="22"/>
  <c r="K82" i="22"/>
  <c r="O82" i="22"/>
  <c r="Q82" i="22"/>
  <c r="V82" i="22"/>
  <c r="G83" i="22"/>
  <c r="I83" i="22"/>
  <c r="K83" i="22"/>
  <c r="O83" i="22"/>
  <c r="Q83" i="22"/>
  <c r="V83" i="22"/>
  <c r="G84" i="22"/>
  <c r="M84" i="22" s="1"/>
  <c r="I84" i="22"/>
  <c r="K84" i="22"/>
  <c r="O84" i="22"/>
  <c r="Q84" i="22"/>
  <c r="V84" i="22"/>
  <c r="G85" i="22"/>
  <c r="M85" i="22" s="1"/>
  <c r="I85" i="22"/>
  <c r="K85" i="22"/>
  <c r="O85" i="22"/>
  <c r="Q85" i="22"/>
  <c r="V85" i="22"/>
  <c r="G86" i="22"/>
  <c r="I86" i="22"/>
  <c r="K86" i="22"/>
  <c r="M86" i="22"/>
  <c r="O86" i="22"/>
  <c r="Q86" i="22"/>
  <c r="V86" i="22"/>
  <c r="G87" i="22"/>
  <c r="I87" i="22"/>
  <c r="K87" i="22"/>
  <c r="M87" i="22"/>
  <c r="O87" i="22"/>
  <c r="Q87" i="22"/>
  <c r="V87" i="22"/>
  <c r="G88" i="22"/>
  <c r="M88" i="22" s="1"/>
  <c r="I88" i="22"/>
  <c r="K88" i="22"/>
  <c r="O88" i="22"/>
  <c r="Q88" i="22"/>
  <c r="V88" i="22"/>
  <c r="G89" i="22"/>
  <c r="M89" i="22" s="1"/>
  <c r="I89" i="22"/>
  <c r="K89" i="22"/>
  <c r="O89" i="22"/>
  <c r="Q89" i="22"/>
  <c r="V89" i="22"/>
  <c r="G90" i="22"/>
  <c r="M90" i="22" s="1"/>
  <c r="I90" i="22"/>
  <c r="K90" i="22"/>
  <c r="O90" i="22"/>
  <c r="Q90" i="22"/>
  <c r="V90" i="22"/>
  <c r="G91" i="22"/>
  <c r="M91" i="22" s="1"/>
  <c r="I91" i="22"/>
  <c r="K91" i="22"/>
  <c r="O91" i="22"/>
  <c r="Q91" i="22"/>
  <c r="V91" i="22"/>
  <c r="G92" i="22"/>
  <c r="M92" i="22" s="1"/>
  <c r="I92" i="22"/>
  <c r="K92" i="22"/>
  <c r="O92" i="22"/>
  <c r="Q92" i="22"/>
  <c r="V92" i="22"/>
  <c r="G94" i="22"/>
  <c r="M94" i="22" s="1"/>
  <c r="I94" i="22"/>
  <c r="K94" i="22"/>
  <c r="O94" i="22"/>
  <c r="Q94" i="22"/>
  <c r="V94" i="22"/>
  <c r="G95" i="22"/>
  <c r="I95" i="22"/>
  <c r="K95" i="22"/>
  <c r="M95" i="22"/>
  <c r="O95" i="22"/>
  <c r="Q95" i="22"/>
  <c r="V95" i="22"/>
  <c r="G96" i="22"/>
  <c r="M96" i="22" s="1"/>
  <c r="I96" i="22"/>
  <c r="K96" i="22"/>
  <c r="O96" i="22"/>
  <c r="Q96" i="22"/>
  <c r="V96" i="22"/>
  <c r="G97" i="22"/>
  <c r="M97" i="22" s="1"/>
  <c r="I97" i="22"/>
  <c r="K97" i="22"/>
  <c r="O97" i="22"/>
  <c r="Q97" i="22"/>
  <c r="V97" i="22"/>
  <c r="G98" i="22"/>
  <c r="M98" i="22" s="1"/>
  <c r="I98" i="22"/>
  <c r="K98" i="22"/>
  <c r="O98" i="22"/>
  <c r="Q98" i="22"/>
  <c r="V98" i="22"/>
  <c r="G99" i="22"/>
  <c r="M99" i="22" s="1"/>
  <c r="I99" i="22"/>
  <c r="K99" i="22"/>
  <c r="O99" i="22"/>
  <c r="Q99" i="22"/>
  <c r="V99" i="22"/>
  <c r="G100" i="22"/>
  <c r="M100" i="22" s="1"/>
  <c r="I100" i="22"/>
  <c r="K100" i="22"/>
  <c r="O100" i="22"/>
  <c r="Q100" i="22"/>
  <c r="V100" i="22"/>
  <c r="G101" i="22"/>
  <c r="M101" i="22" s="1"/>
  <c r="I101" i="22"/>
  <c r="K101" i="22"/>
  <c r="O101" i="22"/>
  <c r="Q101" i="22"/>
  <c r="V101" i="22"/>
  <c r="G102" i="22"/>
  <c r="M102" i="22" s="1"/>
  <c r="I102" i="22"/>
  <c r="K102" i="22"/>
  <c r="O102" i="22"/>
  <c r="Q102" i="22"/>
  <c r="V102" i="22"/>
  <c r="G103" i="22"/>
  <c r="I103" i="22"/>
  <c r="K103" i="22"/>
  <c r="M103" i="22"/>
  <c r="O103" i="22"/>
  <c r="Q103" i="22"/>
  <c r="V103" i="22"/>
  <c r="G104" i="22"/>
  <c r="I104" i="22"/>
  <c r="K104" i="22"/>
  <c r="M104" i="22"/>
  <c r="O104" i="22"/>
  <c r="Q104" i="22"/>
  <c r="V104" i="22"/>
  <c r="G106" i="22"/>
  <c r="M106" i="22" s="1"/>
  <c r="I106" i="22"/>
  <c r="K106" i="22"/>
  <c r="O106" i="22"/>
  <c r="Q106" i="22"/>
  <c r="V106" i="22"/>
  <c r="G107" i="22"/>
  <c r="I107" i="22"/>
  <c r="K107" i="22"/>
  <c r="M107" i="22"/>
  <c r="O107" i="22"/>
  <c r="Q107" i="22"/>
  <c r="V107" i="22"/>
  <c r="G108" i="22"/>
  <c r="I108" i="22"/>
  <c r="K108" i="22"/>
  <c r="M108" i="22"/>
  <c r="O108" i="22"/>
  <c r="Q108" i="22"/>
  <c r="V108" i="22"/>
  <c r="G109" i="22"/>
  <c r="M109" i="22" s="1"/>
  <c r="I109" i="22"/>
  <c r="K109" i="22"/>
  <c r="O109" i="22"/>
  <c r="Q109" i="22"/>
  <c r="V109" i="22"/>
  <c r="G110" i="22"/>
  <c r="M110" i="22" s="1"/>
  <c r="I110" i="22"/>
  <c r="K110" i="22"/>
  <c r="O110" i="22"/>
  <c r="Q110" i="22"/>
  <c r="V110" i="22"/>
  <c r="G111" i="22"/>
  <c r="M111" i="22" s="1"/>
  <c r="I111" i="22"/>
  <c r="K111" i="22"/>
  <c r="O111" i="22"/>
  <c r="Q111" i="22"/>
  <c r="V111" i="22"/>
  <c r="G112" i="22"/>
  <c r="M112" i="22" s="1"/>
  <c r="I112" i="22"/>
  <c r="K112" i="22"/>
  <c r="O112" i="22"/>
  <c r="Q112" i="22"/>
  <c r="V112" i="22"/>
  <c r="G113" i="22"/>
  <c r="I113" i="22"/>
  <c r="K113" i="22"/>
  <c r="O113" i="22"/>
  <c r="Q113" i="22"/>
  <c r="V113" i="22"/>
  <c r="G114" i="22"/>
  <c r="M114" i="22" s="1"/>
  <c r="I114" i="22"/>
  <c r="K114" i="22"/>
  <c r="O114" i="22"/>
  <c r="Q114" i="22"/>
  <c r="V114" i="22"/>
  <c r="G115" i="22"/>
  <c r="I115" i="22"/>
  <c r="K115" i="22"/>
  <c r="M115" i="22"/>
  <c r="O115" i="22"/>
  <c r="Q115" i="22"/>
  <c r="V115" i="22"/>
  <c r="G116" i="22"/>
  <c r="M116" i="22" s="1"/>
  <c r="I116" i="22"/>
  <c r="K116" i="22"/>
  <c r="O116" i="22"/>
  <c r="Q116" i="22"/>
  <c r="V116" i="22"/>
  <c r="G118" i="22"/>
  <c r="M118" i="22" s="1"/>
  <c r="I118" i="22"/>
  <c r="K118" i="22"/>
  <c r="O118" i="22"/>
  <c r="Q118" i="22"/>
  <c r="V118" i="22"/>
  <c r="G119" i="22"/>
  <c r="M119" i="22" s="1"/>
  <c r="I119" i="22"/>
  <c r="K119" i="22"/>
  <c r="O119" i="22"/>
  <c r="Q119" i="22"/>
  <c r="V119" i="22"/>
  <c r="G120" i="22"/>
  <c r="M120" i="22" s="1"/>
  <c r="I120" i="22"/>
  <c r="K120" i="22"/>
  <c r="O120" i="22"/>
  <c r="Q120" i="22"/>
  <c r="V120" i="22"/>
  <c r="G121" i="22"/>
  <c r="M121" i="22" s="1"/>
  <c r="I121" i="22"/>
  <c r="K121" i="22"/>
  <c r="O121" i="22"/>
  <c r="Q121" i="22"/>
  <c r="V121" i="22"/>
  <c r="G122" i="22"/>
  <c r="M122" i="22" s="1"/>
  <c r="I122" i="22"/>
  <c r="K122" i="22"/>
  <c r="O122" i="22"/>
  <c r="Q122" i="22"/>
  <c r="V122" i="22"/>
  <c r="G123" i="22"/>
  <c r="M123" i="22" s="1"/>
  <c r="I123" i="22"/>
  <c r="K123" i="22"/>
  <c r="O123" i="22"/>
  <c r="Q123" i="22"/>
  <c r="V123" i="22"/>
  <c r="G124" i="22"/>
  <c r="I124" i="22"/>
  <c r="K124" i="22"/>
  <c r="M124" i="22"/>
  <c r="O124" i="22"/>
  <c r="Q124" i="22"/>
  <c r="V124" i="22"/>
  <c r="G125" i="22"/>
  <c r="M125" i="22" s="1"/>
  <c r="I125" i="22"/>
  <c r="K125" i="22"/>
  <c r="O125" i="22"/>
  <c r="Q125" i="22"/>
  <c r="V125" i="22"/>
  <c r="G126" i="22"/>
  <c r="M126" i="22" s="1"/>
  <c r="I126" i="22"/>
  <c r="K126" i="22"/>
  <c r="O126" i="22"/>
  <c r="Q126" i="22"/>
  <c r="V126" i="22"/>
  <c r="G127" i="22"/>
  <c r="M127" i="22" s="1"/>
  <c r="I127" i="22"/>
  <c r="K127" i="22"/>
  <c r="O127" i="22"/>
  <c r="Q127" i="22"/>
  <c r="V127" i="22"/>
  <c r="G128" i="22"/>
  <c r="M128" i="22" s="1"/>
  <c r="I128" i="22"/>
  <c r="K128" i="22"/>
  <c r="O128" i="22"/>
  <c r="Q128" i="22"/>
  <c r="V128" i="22"/>
  <c r="G130" i="22"/>
  <c r="I130" i="22"/>
  <c r="K130" i="22"/>
  <c r="O130" i="22"/>
  <c r="Q130" i="22"/>
  <c r="V130" i="22"/>
  <c r="G131" i="22"/>
  <c r="M131" i="22" s="1"/>
  <c r="I131" i="22"/>
  <c r="K131" i="22"/>
  <c r="O131" i="22"/>
  <c r="Q131" i="22"/>
  <c r="V131" i="22"/>
  <c r="G132" i="22"/>
  <c r="M132" i="22" s="1"/>
  <c r="I132" i="22"/>
  <c r="K132" i="22"/>
  <c r="O132" i="22"/>
  <c r="Q132" i="22"/>
  <c r="V132" i="22"/>
  <c r="G133" i="22"/>
  <c r="I133" i="22"/>
  <c r="K133" i="22"/>
  <c r="M133" i="22"/>
  <c r="O133" i="22"/>
  <c r="Q133" i="22"/>
  <c r="V133" i="22"/>
  <c r="G134" i="22"/>
  <c r="M134" i="22" s="1"/>
  <c r="I134" i="22"/>
  <c r="K134" i="22"/>
  <c r="O134" i="22"/>
  <c r="Q134" i="22"/>
  <c r="V134" i="22"/>
  <c r="G135" i="22"/>
  <c r="M135" i="22" s="1"/>
  <c r="I135" i="22"/>
  <c r="K135" i="22"/>
  <c r="O135" i="22"/>
  <c r="Q135" i="22"/>
  <c r="V135" i="22"/>
  <c r="G136" i="22"/>
  <c r="I136" i="22"/>
  <c r="K136" i="22"/>
  <c r="M136" i="22"/>
  <c r="O136" i="22"/>
  <c r="Q136" i="22"/>
  <c r="V136" i="22"/>
  <c r="G137" i="22"/>
  <c r="I137" i="22"/>
  <c r="K137" i="22"/>
  <c r="M137" i="22"/>
  <c r="O137" i="22"/>
  <c r="Q137" i="22"/>
  <c r="V137" i="22"/>
  <c r="G138" i="22"/>
  <c r="M138" i="22" s="1"/>
  <c r="I138" i="22"/>
  <c r="K138" i="22"/>
  <c r="O138" i="22"/>
  <c r="Q138" i="22"/>
  <c r="V138" i="22"/>
  <c r="G139" i="22"/>
  <c r="M139" i="22" s="1"/>
  <c r="I139" i="22"/>
  <c r="K139" i="22"/>
  <c r="O139" i="22"/>
  <c r="Q139" i="22"/>
  <c r="V139" i="22"/>
  <c r="G140" i="22"/>
  <c r="M140" i="22" s="1"/>
  <c r="I140" i="22"/>
  <c r="K140" i="22"/>
  <c r="O140" i="22"/>
  <c r="Q140" i="22"/>
  <c r="V140" i="22"/>
  <c r="G142" i="22"/>
  <c r="I142" i="22"/>
  <c r="K142" i="22"/>
  <c r="M142" i="22"/>
  <c r="O142" i="22"/>
  <c r="Q142" i="22"/>
  <c r="V142" i="22"/>
  <c r="G143" i="22"/>
  <c r="M143" i="22" s="1"/>
  <c r="I143" i="22"/>
  <c r="K143" i="22"/>
  <c r="O143" i="22"/>
  <c r="Q143" i="22"/>
  <c r="V143" i="22"/>
  <c r="G144" i="22"/>
  <c r="M144" i="22" s="1"/>
  <c r="I144" i="22"/>
  <c r="K144" i="22"/>
  <c r="O144" i="22"/>
  <c r="Q144" i="22"/>
  <c r="V144" i="22"/>
  <c r="G145" i="22"/>
  <c r="I145" i="22"/>
  <c r="K145" i="22"/>
  <c r="M145" i="22"/>
  <c r="O145" i="22"/>
  <c r="Q145" i="22"/>
  <c r="V145" i="22"/>
  <c r="G146" i="22"/>
  <c r="M146" i="22" s="1"/>
  <c r="I146" i="22"/>
  <c r="K146" i="22"/>
  <c r="O146" i="22"/>
  <c r="Q146" i="22"/>
  <c r="V146" i="22"/>
  <c r="G147" i="22"/>
  <c r="M147" i="22" s="1"/>
  <c r="I147" i="22"/>
  <c r="K147" i="22"/>
  <c r="O147" i="22"/>
  <c r="Q147" i="22"/>
  <c r="V147" i="22"/>
  <c r="G148" i="22"/>
  <c r="M148" i="22" s="1"/>
  <c r="I148" i="22"/>
  <c r="K148" i="22"/>
  <c r="O148" i="22"/>
  <c r="Q148" i="22"/>
  <c r="V148" i="22"/>
  <c r="G149" i="22"/>
  <c r="M149" i="22" s="1"/>
  <c r="I149" i="22"/>
  <c r="K149" i="22"/>
  <c r="O149" i="22"/>
  <c r="Q149" i="22"/>
  <c r="V149" i="22"/>
  <c r="G150" i="22"/>
  <c r="I150" i="22"/>
  <c r="K150" i="22"/>
  <c r="M150" i="22"/>
  <c r="O150" i="22"/>
  <c r="Q150" i="22"/>
  <c r="V150" i="22"/>
  <c r="G151" i="22"/>
  <c r="M151" i="22" s="1"/>
  <c r="I151" i="22"/>
  <c r="K151" i="22"/>
  <c r="O151" i="22"/>
  <c r="Q151" i="22"/>
  <c r="V151" i="22"/>
  <c r="G152" i="22"/>
  <c r="M152" i="22" s="1"/>
  <c r="I152" i="22"/>
  <c r="K152" i="22"/>
  <c r="O152" i="22"/>
  <c r="Q152" i="22"/>
  <c r="V152" i="22"/>
  <c r="G154" i="22"/>
  <c r="M154" i="22" s="1"/>
  <c r="I154" i="22"/>
  <c r="K154" i="22"/>
  <c r="O154" i="22"/>
  <c r="Q154" i="22"/>
  <c r="V154" i="22"/>
  <c r="G155" i="22"/>
  <c r="M155" i="22" s="1"/>
  <c r="I155" i="22"/>
  <c r="K155" i="22"/>
  <c r="O155" i="22"/>
  <c r="Q155" i="22"/>
  <c r="V155" i="22"/>
  <c r="G156" i="22"/>
  <c r="M156" i="22" s="1"/>
  <c r="I156" i="22"/>
  <c r="K156" i="22"/>
  <c r="O156" i="22"/>
  <c r="Q156" i="22"/>
  <c r="V156" i="22"/>
  <c r="G157" i="22"/>
  <c r="M157" i="22" s="1"/>
  <c r="I157" i="22"/>
  <c r="K157" i="22"/>
  <c r="O157" i="22"/>
  <c r="Q157" i="22"/>
  <c r="V157" i="22"/>
  <c r="G158" i="22"/>
  <c r="M158" i="22" s="1"/>
  <c r="I158" i="22"/>
  <c r="K158" i="22"/>
  <c r="O158" i="22"/>
  <c r="Q158" i="22"/>
  <c r="V158" i="22"/>
  <c r="G159" i="22"/>
  <c r="M159" i="22" s="1"/>
  <c r="I159" i="22"/>
  <c r="K159" i="22"/>
  <c r="O159" i="22"/>
  <c r="Q159" i="22"/>
  <c r="V159" i="22"/>
  <c r="G160" i="22"/>
  <c r="M160" i="22" s="1"/>
  <c r="I160" i="22"/>
  <c r="K160" i="22"/>
  <c r="O160" i="22"/>
  <c r="Q160" i="22"/>
  <c r="V160" i="22"/>
  <c r="G161" i="22"/>
  <c r="I161" i="22"/>
  <c r="K161" i="22"/>
  <c r="M161" i="22"/>
  <c r="O161" i="22"/>
  <c r="Q161" i="22"/>
  <c r="V161" i="22"/>
  <c r="G162" i="22"/>
  <c r="M162" i="22" s="1"/>
  <c r="I162" i="22"/>
  <c r="K162" i="22"/>
  <c r="O162" i="22"/>
  <c r="Q162" i="22"/>
  <c r="V162" i="22"/>
  <c r="G163" i="22"/>
  <c r="M163" i="22" s="1"/>
  <c r="I163" i="22"/>
  <c r="K163" i="22"/>
  <c r="O163" i="22"/>
  <c r="Q163" i="22"/>
  <c r="V163" i="22"/>
  <c r="G164" i="22"/>
  <c r="M164" i="22" s="1"/>
  <c r="I164" i="22"/>
  <c r="K164" i="22"/>
  <c r="O164" i="22"/>
  <c r="Q164" i="22"/>
  <c r="V164" i="22"/>
  <c r="G166" i="22"/>
  <c r="I166" i="22"/>
  <c r="K166" i="22"/>
  <c r="M166" i="22"/>
  <c r="O166" i="22"/>
  <c r="Q166" i="22"/>
  <c r="V166" i="22"/>
  <c r="G167" i="22"/>
  <c r="M167" i="22" s="1"/>
  <c r="I167" i="22"/>
  <c r="K167" i="22"/>
  <c r="O167" i="22"/>
  <c r="Q167" i="22"/>
  <c r="V167" i="22"/>
  <c r="G168" i="22"/>
  <c r="M168" i="22" s="1"/>
  <c r="I168" i="22"/>
  <c r="K168" i="22"/>
  <c r="O168" i="22"/>
  <c r="Q168" i="22"/>
  <c r="V168" i="22"/>
  <c r="G169" i="22"/>
  <c r="M169" i="22" s="1"/>
  <c r="I169" i="22"/>
  <c r="K169" i="22"/>
  <c r="O169" i="22"/>
  <c r="Q169" i="22"/>
  <c r="V169" i="22"/>
  <c r="G170" i="22"/>
  <c r="I170" i="22"/>
  <c r="K170" i="22"/>
  <c r="M170" i="22"/>
  <c r="O170" i="22"/>
  <c r="Q170" i="22"/>
  <c r="V170" i="22"/>
  <c r="G171" i="22"/>
  <c r="I171" i="22"/>
  <c r="K171" i="22"/>
  <c r="M171" i="22"/>
  <c r="O171" i="22"/>
  <c r="Q171" i="22"/>
  <c r="V171" i="22"/>
  <c r="G172" i="22"/>
  <c r="M172" i="22" s="1"/>
  <c r="I172" i="22"/>
  <c r="K172" i="22"/>
  <c r="O172" i="22"/>
  <c r="Q172" i="22"/>
  <c r="V172" i="22"/>
  <c r="G173" i="22"/>
  <c r="M173" i="22" s="1"/>
  <c r="I173" i="22"/>
  <c r="K173" i="22"/>
  <c r="O173" i="22"/>
  <c r="Q173" i="22"/>
  <c r="V173" i="22"/>
  <c r="G174" i="22"/>
  <c r="I174" i="22"/>
  <c r="K174" i="22"/>
  <c r="M174" i="22"/>
  <c r="O174" i="22"/>
  <c r="Q174" i="22"/>
  <c r="V174" i="22"/>
  <c r="G175" i="22"/>
  <c r="M175" i="22" s="1"/>
  <c r="I175" i="22"/>
  <c r="K175" i="22"/>
  <c r="O175" i="22"/>
  <c r="Q175" i="22"/>
  <c r="V175" i="22"/>
  <c r="G176" i="22"/>
  <c r="M176" i="22" s="1"/>
  <c r="I176" i="22"/>
  <c r="K176" i="22"/>
  <c r="O176" i="22"/>
  <c r="Q176" i="22"/>
  <c r="V176" i="22"/>
  <c r="G177" i="22"/>
  <c r="M177" i="22" s="1"/>
  <c r="I177" i="22"/>
  <c r="K177" i="22"/>
  <c r="O177" i="22"/>
  <c r="Q177" i="22"/>
  <c r="V177" i="22"/>
  <c r="G178" i="22"/>
  <c r="I178" i="22"/>
  <c r="K178" i="22"/>
  <c r="M178" i="22"/>
  <c r="O178" i="22"/>
  <c r="Q178" i="22"/>
  <c r="V178" i="22"/>
  <c r="G179" i="22"/>
  <c r="I179" i="22"/>
  <c r="K179" i="22"/>
  <c r="M179" i="22"/>
  <c r="O179" i="22"/>
  <c r="Q179" i="22"/>
  <c r="V179" i="22"/>
  <c r="G180" i="22"/>
  <c r="M180" i="22" s="1"/>
  <c r="I180" i="22"/>
  <c r="K180" i="22"/>
  <c r="O180" i="22"/>
  <c r="Q180" i="22"/>
  <c r="V180" i="22"/>
  <c r="G181" i="22"/>
  <c r="M181" i="22" s="1"/>
  <c r="I181" i="22"/>
  <c r="K181" i="22"/>
  <c r="O181" i="22"/>
  <c r="Q181" i="22"/>
  <c r="V181" i="22"/>
  <c r="G182" i="22"/>
  <c r="M182" i="22" s="1"/>
  <c r="I182" i="22"/>
  <c r="K182" i="22"/>
  <c r="O182" i="22"/>
  <c r="Q182" i="22"/>
  <c r="V182" i="22"/>
  <c r="G183" i="22"/>
  <c r="M183" i="22" s="1"/>
  <c r="I183" i="22"/>
  <c r="K183" i="22"/>
  <c r="O183" i="22"/>
  <c r="Q183" i="22"/>
  <c r="V183" i="22"/>
  <c r="G185" i="22"/>
  <c r="M185" i="22" s="1"/>
  <c r="I185" i="22"/>
  <c r="K185" i="22"/>
  <c r="O185" i="22"/>
  <c r="Q185" i="22"/>
  <c r="V185" i="22"/>
  <c r="G186" i="22"/>
  <c r="M186" i="22" s="1"/>
  <c r="I186" i="22"/>
  <c r="K186" i="22"/>
  <c r="O186" i="22"/>
  <c r="Q186" i="22"/>
  <c r="V186" i="22"/>
  <c r="G187" i="22"/>
  <c r="M187" i="22" s="1"/>
  <c r="I187" i="22"/>
  <c r="K187" i="22"/>
  <c r="O187" i="22"/>
  <c r="Q187" i="22"/>
  <c r="V187" i="22"/>
  <c r="G188" i="22"/>
  <c r="M188" i="22" s="1"/>
  <c r="I188" i="22"/>
  <c r="K188" i="22"/>
  <c r="O188" i="22"/>
  <c r="Q188" i="22"/>
  <c r="V188" i="22"/>
  <c r="G189" i="22"/>
  <c r="M189" i="22" s="1"/>
  <c r="I189" i="22"/>
  <c r="K189" i="22"/>
  <c r="O189" i="22"/>
  <c r="Q189" i="22"/>
  <c r="V189" i="22"/>
  <c r="G190" i="22"/>
  <c r="I190" i="22"/>
  <c r="K190" i="22"/>
  <c r="M190" i="22"/>
  <c r="O190" i="22"/>
  <c r="Q190" i="22"/>
  <c r="V190" i="22"/>
  <c r="G191" i="22"/>
  <c r="M191" i="22" s="1"/>
  <c r="I191" i="22"/>
  <c r="K191" i="22"/>
  <c r="O191" i="22"/>
  <c r="Q191" i="22"/>
  <c r="V191" i="22"/>
  <c r="G192" i="22"/>
  <c r="M192" i="22" s="1"/>
  <c r="I192" i="22"/>
  <c r="K192" i="22"/>
  <c r="O192" i="22"/>
  <c r="Q192" i="22"/>
  <c r="V192" i="22"/>
  <c r="G193" i="22"/>
  <c r="M193" i="22" s="1"/>
  <c r="I193" i="22"/>
  <c r="K193" i="22"/>
  <c r="O193" i="22"/>
  <c r="Q193" i="22"/>
  <c r="V193" i="22"/>
  <c r="G194" i="22"/>
  <c r="I194" i="22"/>
  <c r="K194" i="22"/>
  <c r="M194" i="22"/>
  <c r="O194" i="22"/>
  <c r="Q194" i="22"/>
  <c r="V194" i="22"/>
  <c r="G195" i="22"/>
  <c r="M195" i="22" s="1"/>
  <c r="I195" i="22"/>
  <c r="K195" i="22"/>
  <c r="O195" i="22"/>
  <c r="Q195" i="22"/>
  <c r="V195" i="22"/>
  <c r="G197" i="22"/>
  <c r="M197" i="22" s="1"/>
  <c r="I197" i="22"/>
  <c r="K197" i="22"/>
  <c r="O197" i="22"/>
  <c r="Q197" i="22"/>
  <c r="V197" i="22"/>
  <c r="G199" i="22"/>
  <c r="M199" i="22" s="1"/>
  <c r="I199" i="22"/>
  <c r="K199" i="22"/>
  <c r="O199" i="22"/>
  <c r="Q199" i="22"/>
  <c r="V199" i="22"/>
  <c r="G200" i="22"/>
  <c r="I200" i="22"/>
  <c r="K200" i="22"/>
  <c r="M200" i="22"/>
  <c r="O200" i="22"/>
  <c r="Q200" i="22"/>
  <c r="V200" i="22"/>
  <c r="G201" i="22"/>
  <c r="I201" i="22"/>
  <c r="K201" i="22"/>
  <c r="M201" i="22"/>
  <c r="O201" i="22"/>
  <c r="Q201" i="22"/>
  <c r="V201" i="22"/>
  <c r="G202" i="22"/>
  <c r="M202" i="22" s="1"/>
  <c r="I202" i="22"/>
  <c r="K202" i="22"/>
  <c r="O202" i="22"/>
  <c r="Q202" i="22"/>
  <c r="V202" i="22"/>
  <c r="G203" i="22"/>
  <c r="M203" i="22" s="1"/>
  <c r="I203" i="22"/>
  <c r="K203" i="22"/>
  <c r="O203" i="22"/>
  <c r="Q203" i="22"/>
  <c r="V203" i="22"/>
  <c r="G204" i="22"/>
  <c r="I204" i="22"/>
  <c r="K204" i="22"/>
  <c r="M204" i="22"/>
  <c r="O204" i="22"/>
  <c r="Q204" i="22"/>
  <c r="V204" i="22"/>
  <c r="G205" i="22"/>
  <c r="M205" i="22" s="1"/>
  <c r="I205" i="22"/>
  <c r="K205" i="22"/>
  <c r="O205" i="22"/>
  <c r="Q205" i="22"/>
  <c r="V205" i="22"/>
  <c r="G206" i="22"/>
  <c r="M206" i="22" s="1"/>
  <c r="I206" i="22"/>
  <c r="K206" i="22"/>
  <c r="O206" i="22"/>
  <c r="Q206" i="22"/>
  <c r="V206" i="22"/>
  <c r="G207" i="22"/>
  <c r="M207" i="22" s="1"/>
  <c r="I207" i="22"/>
  <c r="K207" i="22"/>
  <c r="O207" i="22"/>
  <c r="Q207" i="22"/>
  <c r="V207" i="22"/>
  <c r="G208" i="22"/>
  <c r="I208" i="22"/>
  <c r="K208" i="22"/>
  <c r="M208" i="22"/>
  <c r="O208" i="22"/>
  <c r="Q208" i="22"/>
  <c r="V208" i="22"/>
  <c r="G209" i="22"/>
  <c r="I209" i="22"/>
  <c r="K209" i="22"/>
  <c r="M209" i="22"/>
  <c r="O209" i="22"/>
  <c r="Q209" i="22"/>
  <c r="V209" i="22"/>
  <c r="G210" i="22"/>
  <c r="M210" i="22" s="1"/>
  <c r="I210" i="22"/>
  <c r="K210" i="22"/>
  <c r="O210" i="22"/>
  <c r="Q210" i="22"/>
  <c r="V210" i="22"/>
  <c r="G212" i="22"/>
  <c r="M212" i="22" s="1"/>
  <c r="I212" i="22"/>
  <c r="K212" i="22"/>
  <c r="K211" i="22" s="1"/>
  <c r="O212" i="22"/>
  <c r="Q212" i="22"/>
  <c r="V212" i="22"/>
  <c r="V211" i="22" s="1"/>
  <c r="G214" i="22"/>
  <c r="I214" i="22"/>
  <c r="K214" i="22"/>
  <c r="M214" i="22"/>
  <c r="O214" i="22"/>
  <c r="Q214" i="22"/>
  <c r="V214" i="22"/>
  <c r="G215" i="22"/>
  <c r="M215" i="22" s="1"/>
  <c r="I215" i="22"/>
  <c r="K215" i="22"/>
  <c r="O215" i="22"/>
  <c r="Q215" i="22"/>
  <c r="V215" i="22"/>
  <c r="G216" i="22"/>
  <c r="M216" i="22" s="1"/>
  <c r="I216" i="22"/>
  <c r="K216" i="22"/>
  <c r="O216" i="22"/>
  <c r="Q216" i="22"/>
  <c r="V216" i="22"/>
  <c r="G217" i="22"/>
  <c r="M217" i="22" s="1"/>
  <c r="I217" i="22"/>
  <c r="K217" i="22"/>
  <c r="O217" i="22"/>
  <c r="Q217" i="22"/>
  <c r="V217" i="22"/>
  <c r="G219" i="22"/>
  <c r="I219" i="22"/>
  <c r="K219" i="22"/>
  <c r="M219" i="22"/>
  <c r="O219" i="22"/>
  <c r="Q219" i="22"/>
  <c r="V219" i="22"/>
  <c r="AE221" i="22"/>
  <c r="F51" i="1" s="1"/>
  <c r="G32" i="21"/>
  <c r="G9" i="21"/>
  <c r="M9" i="21" s="1"/>
  <c r="I9" i="21"/>
  <c r="I8" i="21" s="1"/>
  <c r="K9" i="21"/>
  <c r="K8" i="21" s="1"/>
  <c r="O9" i="21"/>
  <c r="Q9" i="21"/>
  <c r="Q8" i="21" s="1"/>
  <c r="V9" i="21"/>
  <c r="V8" i="21" s="1"/>
  <c r="G10" i="21"/>
  <c r="I10" i="21"/>
  <c r="K10" i="21"/>
  <c r="M10" i="21"/>
  <c r="O10" i="21"/>
  <c r="Q10" i="21"/>
  <c r="V10" i="21"/>
  <c r="G11" i="21"/>
  <c r="I11" i="21"/>
  <c r="K11" i="21"/>
  <c r="M11" i="21"/>
  <c r="O11" i="21"/>
  <c r="Q11" i="21"/>
  <c r="V11" i="21"/>
  <c r="G12" i="21"/>
  <c r="G8" i="21" s="1"/>
  <c r="I12" i="21"/>
  <c r="K12" i="21"/>
  <c r="O12" i="21"/>
  <c r="O8" i="21" s="1"/>
  <c r="Q12" i="21"/>
  <c r="V12" i="21"/>
  <c r="G13" i="21"/>
  <c r="M13" i="21" s="1"/>
  <c r="I13" i="21"/>
  <c r="K13" i="21"/>
  <c r="O13" i="21"/>
  <c r="Q13" i="21"/>
  <c r="V13" i="21"/>
  <c r="G14" i="21"/>
  <c r="I14" i="21"/>
  <c r="K14" i="21"/>
  <c r="M14" i="21"/>
  <c r="O14" i="21"/>
  <c r="Q14" i="21"/>
  <c r="V14" i="21"/>
  <c r="G15" i="21"/>
  <c r="I15" i="21"/>
  <c r="K15" i="21"/>
  <c r="M15" i="21"/>
  <c r="O15" i="21"/>
  <c r="Q15" i="21"/>
  <c r="V15" i="21"/>
  <c r="G16" i="21"/>
  <c r="M16" i="21" s="1"/>
  <c r="I16" i="21"/>
  <c r="K16" i="21"/>
  <c r="O16" i="21"/>
  <c r="Q16" i="21"/>
  <c r="V16" i="21"/>
  <c r="G17" i="21"/>
  <c r="I17" i="21"/>
  <c r="K17" i="21"/>
  <c r="M17" i="21"/>
  <c r="O17" i="21"/>
  <c r="Q17" i="21"/>
  <c r="V17" i="21"/>
  <c r="G18" i="21"/>
  <c r="I18" i="21"/>
  <c r="K18" i="21"/>
  <c r="M18" i="21"/>
  <c r="O18" i="21"/>
  <c r="Q18" i="21"/>
  <c r="V18" i="21"/>
  <c r="G19" i="21"/>
  <c r="I19" i="21"/>
  <c r="K19" i="21"/>
  <c r="M19" i="21"/>
  <c r="O19" i="21"/>
  <c r="Q19" i="21"/>
  <c r="V19" i="21"/>
  <c r="G20" i="21"/>
  <c r="M20" i="21" s="1"/>
  <c r="I20" i="21"/>
  <c r="K20" i="21"/>
  <c r="O20" i="21"/>
  <c r="Q20" i="21"/>
  <c r="V20" i="21"/>
  <c r="G21" i="21"/>
  <c r="I21" i="21"/>
  <c r="K21" i="21"/>
  <c r="M21" i="21"/>
  <c r="O21" i="21"/>
  <c r="Q21" i="21"/>
  <c r="V21" i="21"/>
  <c r="G23" i="21"/>
  <c r="I23" i="21"/>
  <c r="I22" i="21" s="1"/>
  <c r="K23" i="21"/>
  <c r="M23" i="21"/>
  <c r="O23" i="21"/>
  <c r="Q23" i="21"/>
  <c r="Q22" i="21" s="1"/>
  <c r="V23" i="21"/>
  <c r="G24" i="21"/>
  <c r="G22" i="21" s="1"/>
  <c r="I24" i="21"/>
  <c r="K24" i="21"/>
  <c r="O24" i="21"/>
  <c r="O22" i="21" s="1"/>
  <c r="Q24" i="21"/>
  <c r="V24" i="21"/>
  <c r="V22" i="21" s="1"/>
  <c r="G25" i="21"/>
  <c r="I25" i="21"/>
  <c r="K25" i="21"/>
  <c r="M25" i="21"/>
  <c r="O25" i="21"/>
  <c r="Q25" i="21"/>
  <c r="V25" i="21"/>
  <c r="G26" i="21"/>
  <c r="M26" i="21" s="1"/>
  <c r="I26" i="21"/>
  <c r="K26" i="21"/>
  <c r="K22" i="21" s="1"/>
  <c r="O26" i="21"/>
  <c r="Q26" i="21"/>
  <c r="V26" i="21"/>
  <c r="I27" i="21"/>
  <c r="Q27" i="21"/>
  <c r="G28" i="21"/>
  <c r="G27" i="21" s="1"/>
  <c r="I28" i="21"/>
  <c r="K28" i="21"/>
  <c r="K27" i="21" s="1"/>
  <c r="O28" i="21"/>
  <c r="O27" i="21" s="1"/>
  <c r="Q28" i="21"/>
  <c r="V28" i="21"/>
  <c r="V27" i="21" s="1"/>
  <c r="I29" i="21"/>
  <c r="Q29" i="21"/>
  <c r="G30" i="21"/>
  <c r="M30" i="21" s="1"/>
  <c r="M29" i="21" s="1"/>
  <c r="I30" i="21"/>
  <c r="K30" i="21"/>
  <c r="K29" i="21" s="1"/>
  <c r="O30" i="21"/>
  <c r="O29" i="21" s="1"/>
  <c r="Q30" i="21"/>
  <c r="V30" i="21"/>
  <c r="V29" i="21" s="1"/>
  <c r="AE32" i="21"/>
  <c r="AF32" i="21"/>
  <c r="G122" i="20"/>
  <c r="BA67" i="20"/>
  <c r="BA53" i="20"/>
  <c r="BA45" i="20"/>
  <c r="BA39" i="20"/>
  <c r="BA25" i="20"/>
  <c r="BA23" i="20"/>
  <c r="BA17" i="20"/>
  <c r="BA13" i="20"/>
  <c r="BA10" i="20"/>
  <c r="G9" i="20"/>
  <c r="M9" i="20" s="1"/>
  <c r="I9" i="20"/>
  <c r="K9" i="20"/>
  <c r="K8" i="20" s="1"/>
  <c r="O9" i="20"/>
  <c r="Q9" i="20"/>
  <c r="V9" i="20"/>
  <c r="V8" i="20" s="1"/>
  <c r="G12" i="20"/>
  <c r="I12" i="20"/>
  <c r="K12" i="20"/>
  <c r="M12" i="20"/>
  <c r="O12" i="20"/>
  <c r="Q12" i="20"/>
  <c r="V12" i="20"/>
  <c r="G16" i="20"/>
  <c r="G8" i="20" s="1"/>
  <c r="I16" i="20"/>
  <c r="K16" i="20"/>
  <c r="O16" i="20"/>
  <c r="O8" i="20" s="1"/>
  <c r="Q16" i="20"/>
  <c r="V16" i="20"/>
  <c r="G19" i="20"/>
  <c r="M19" i="20" s="1"/>
  <c r="I19" i="20"/>
  <c r="K19" i="20"/>
  <c r="O19" i="20"/>
  <c r="Q19" i="20"/>
  <c r="Q8" i="20" s="1"/>
  <c r="V19" i="20"/>
  <c r="G22" i="20"/>
  <c r="I22" i="20"/>
  <c r="K22" i="20"/>
  <c r="M22" i="20"/>
  <c r="O22" i="20"/>
  <c r="Q22" i="20"/>
  <c r="V22" i="20"/>
  <c r="G24" i="20"/>
  <c r="I24" i="20"/>
  <c r="K24" i="20"/>
  <c r="M24" i="20"/>
  <c r="O24" i="20"/>
  <c r="Q24" i="20"/>
  <c r="V24" i="20"/>
  <c r="G26" i="20"/>
  <c r="M26" i="20" s="1"/>
  <c r="I26" i="20"/>
  <c r="K26" i="20"/>
  <c r="O26" i="20"/>
  <c r="Q26" i="20"/>
  <c r="V26" i="20"/>
  <c r="G29" i="20"/>
  <c r="M29" i="20" s="1"/>
  <c r="I29" i="20"/>
  <c r="I8" i="20" s="1"/>
  <c r="K29" i="20"/>
  <c r="O29" i="20"/>
  <c r="Q29" i="20"/>
  <c r="V29" i="20"/>
  <c r="G32" i="20"/>
  <c r="I32" i="20"/>
  <c r="K32" i="20"/>
  <c r="M32" i="20"/>
  <c r="O32" i="20"/>
  <c r="Q32" i="20"/>
  <c r="V32" i="20"/>
  <c r="G33" i="20"/>
  <c r="I33" i="20"/>
  <c r="K33" i="20"/>
  <c r="M33" i="20"/>
  <c r="O33" i="20"/>
  <c r="Q33" i="20"/>
  <c r="V33" i="20"/>
  <c r="G38" i="20"/>
  <c r="M38" i="20" s="1"/>
  <c r="I38" i="20"/>
  <c r="K38" i="20"/>
  <c r="O38" i="20"/>
  <c r="Q38" i="20"/>
  <c r="V38" i="20"/>
  <c r="G42" i="20"/>
  <c r="M42" i="20" s="1"/>
  <c r="I42" i="20"/>
  <c r="K42" i="20"/>
  <c r="O42" i="20"/>
  <c r="Q42" i="20"/>
  <c r="V42" i="20"/>
  <c r="I43" i="20"/>
  <c r="K43" i="20"/>
  <c r="Q43" i="20"/>
  <c r="V43" i="20"/>
  <c r="G44" i="20"/>
  <c r="I44" i="20"/>
  <c r="K44" i="20"/>
  <c r="M44" i="20"/>
  <c r="O44" i="20"/>
  <c r="Q44" i="20"/>
  <c r="V44" i="20"/>
  <c r="G46" i="20"/>
  <c r="G43" i="20" s="1"/>
  <c r="I46" i="20"/>
  <c r="K46" i="20"/>
  <c r="O46" i="20"/>
  <c r="O43" i="20" s="1"/>
  <c r="Q46" i="20"/>
  <c r="V46" i="20"/>
  <c r="I47" i="20"/>
  <c r="Q47" i="20"/>
  <c r="G48" i="20"/>
  <c r="M48" i="20" s="1"/>
  <c r="I48" i="20"/>
  <c r="K48" i="20"/>
  <c r="K47" i="20" s="1"/>
  <c r="O48" i="20"/>
  <c r="Q48" i="20"/>
  <c r="V48" i="20"/>
  <c r="V47" i="20" s="1"/>
  <c r="G52" i="20"/>
  <c r="I52" i="20"/>
  <c r="K52" i="20"/>
  <c r="M52" i="20"/>
  <c r="O52" i="20"/>
  <c r="Q52" i="20"/>
  <c r="V52" i="20"/>
  <c r="G57" i="20"/>
  <c r="G47" i="20" s="1"/>
  <c r="I57" i="20"/>
  <c r="K57" i="20"/>
  <c r="O57" i="20"/>
  <c r="O47" i="20" s="1"/>
  <c r="Q57" i="20"/>
  <c r="V57" i="20"/>
  <c r="G59" i="20"/>
  <c r="I59" i="20"/>
  <c r="O59" i="20"/>
  <c r="Q59" i="20"/>
  <c r="G60" i="20"/>
  <c r="M60" i="20" s="1"/>
  <c r="M59" i="20" s="1"/>
  <c r="I60" i="20"/>
  <c r="K60" i="20"/>
  <c r="K59" i="20" s="1"/>
  <c r="O60" i="20"/>
  <c r="Q60" i="20"/>
  <c r="V60" i="20"/>
  <c r="V59" i="20" s="1"/>
  <c r="K61" i="20"/>
  <c r="V61" i="20"/>
  <c r="G62" i="20"/>
  <c r="M62" i="20" s="1"/>
  <c r="M61" i="20" s="1"/>
  <c r="I62" i="20"/>
  <c r="I61" i="20" s="1"/>
  <c r="K62" i="20"/>
  <c r="O62" i="20"/>
  <c r="O61" i="20" s="1"/>
  <c r="Q62" i="20"/>
  <c r="Q61" i="20" s="1"/>
  <c r="V62" i="20"/>
  <c r="G65" i="20"/>
  <c r="I65" i="20"/>
  <c r="O65" i="20"/>
  <c r="Q65" i="20"/>
  <c r="G66" i="20"/>
  <c r="I66" i="20"/>
  <c r="K66" i="20"/>
  <c r="K65" i="20" s="1"/>
  <c r="M66" i="20"/>
  <c r="M65" i="20" s="1"/>
  <c r="O66" i="20"/>
  <c r="Q66" i="20"/>
  <c r="V66" i="20"/>
  <c r="V65" i="20" s="1"/>
  <c r="G70" i="20"/>
  <c r="M70" i="20" s="1"/>
  <c r="I70" i="20"/>
  <c r="I69" i="20" s="1"/>
  <c r="K70" i="20"/>
  <c r="O70" i="20"/>
  <c r="O69" i="20" s="1"/>
  <c r="Q70" i="20"/>
  <c r="Q69" i="20" s="1"/>
  <c r="V70" i="20"/>
  <c r="G71" i="20"/>
  <c r="M71" i="20" s="1"/>
  <c r="I71" i="20"/>
  <c r="K71" i="20"/>
  <c r="O71" i="20"/>
  <c r="Q71" i="20"/>
  <c r="V71" i="20"/>
  <c r="G72" i="20"/>
  <c r="I72" i="20"/>
  <c r="K72" i="20"/>
  <c r="K69" i="20" s="1"/>
  <c r="M72" i="20"/>
  <c r="O72" i="20"/>
  <c r="Q72" i="20"/>
  <c r="V72" i="20"/>
  <c r="V69" i="20" s="1"/>
  <c r="G73" i="20"/>
  <c r="I73" i="20"/>
  <c r="K73" i="20"/>
  <c r="M73" i="20"/>
  <c r="O73" i="20"/>
  <c r="Q73" i="20"/>
  <c r="V73" i="20"/>
  <c r="G74" i="20"/>
  <c r="M74" i="20" s="1"/>
  <c r="I74" i="20"/>
  <c r="K74" i="20"/>
  <c r="O74" i="20"/>
  <c r="Q74" i="20"/>
  <c r="V74" i="20"/>
  <c r="G75" i="20"/>
  <c r="M75" i="20" s="1"/>
  <c r="I75" i="20"/>
  <c r="K75" i="20"/>
  <c r="O75" i="20"/>
  <c r="Q75" i="20"/>
  <c r="V75" i="20"/>
  <c r="G76" i="20"/>
  <c r="I76" i="20"/>
  <c r="K76" i="20"/>
  <c r="M76" i="20"/>
  <c r="O76" i="20"/>
  <c r="Q76" i="20"/>
  <c r="V76" i="20"/>
  <c r="G79" i="20"/>
  <c r="M79" i="20" s="1"/>
  <c r="M78" i="20" s="1"/>
  <c r="I79" i="20"/>
  <c r="I78" i="20" s="1"/>
  <c r="K79" i="20"/>
  <c r="O79" i="20"/>
  <c r="O78" i="20" s="1"/>
  <c r="Q79" i="20"/>
  <c r="Q78" i="20" s="1"/>
  <c r="V79" i="20"/>
  <c r="G80" i="20"/>
  <c r="M80" i="20" s="1"/>
  <c r="I80" i="20"/>
  <c r="K80" i="20"/>
  <c r="O80" i="20"/>
  <c r="Q80" i="20"/>
  <c r="V80" i="20"/>
  <c r="G81" i="20"/>
  <c r="I81" i="20"/>
  <c r="K81" i="20"/>
  <c r="K78" i="20" s="1"/>
  <c r="M81" i="20"/>
  <c r="O81" i="20"/>
  <c r="Q81" i="20"/>
  <c r="V81" i="20"/>
  <c r="V78" i="20" s="1"/>
  <c r="K82" i="20"/>
  <c r="V82" i="20"/>
  <c r="G83" i="20"/>
  <c r="M83" i="20" s="1"/>
  <c r="M82" i="20" s="1"/>
  <c r="I83" i="20"/>
  <c r="I82" i="20" s="1"/>
  <c r="K83" i="20"/>
  <c r="O83" i="20"/>
  <c r="O82" i="20" s="1"/>
  <c r="Q83" i="20"/>
  <c r="Q82" i="20" s="1"/>
  <c r="V83" i="20"/>
  <c r="G84" i="20"/>
  <c r="M84" i="20" s="1"/>
  <c r="I84" i="20"/>
  <c r="K84" i="20"/>
  <c r="O84" i="20"/>
  <c r="Q84" i="20"/>
  <c r="V84" i="20"/>
  <c r="G86" i="20"/>
  <c r="G85" i="20" s="1"/>
  <c r="I86" i="20"/>
  <c r="K86" i="20"/>
  <c r="M86" i="20"/>
  <c r="O86" i="20"/>
  <c r="O85" i="20" s="1"/>
  <c r="Q86" i="20"/>
  <c r="V86" i="20"/>
  <c r="G87" i="20"/>
  <c r="M87" i="20" s="1"/>
  <c r="I87" i="20"/>
  <c r="K87" i="20"/>
  <c r="O87" i="20"/>
  <c r="Q87" i="20"/>
  <c r="V87" i="20"/>
  <c r="G88" i="20"/>
  <c r="M88" i="20" s="1"/>
  <c r="I88" i="20"/>
  <c r="I85" i="20" s="1"/>
  <c r="K88" i="20"/>
  <c r="O88" i="20"/>
  <c r="Q88" i="20"/>
  <c r="Q85" i="20" s="1"/>
  <c r="V88" i="20"/>
  <c r="G89" i="20"/>
  <c r="I89" i="20"/>
  <c r="K89" i="20"/>
  <c r="K85" i="20" s="1"/>
  <c r="M89" i="20"/>
  <c r="O89" i="20"/>
  <c r="Q89" i="20"/>
  <c r="V89" i="20"/>
  <c r="V85" i="20" s="1"/>
  <c r="G90" i="20"/>
  <c r="I90" i="20"/>
  <c r="K90" i="20"/>
  <c r="M90" i="20"/>
  <c r="O90" i="20"/>
  <c r="Q90" i="20"/>
  <c r="V90" i="20"/>
  <c r="G91" i="20"/>
  <c r="M91" i="20" s="1"/>
  <c r="I91" i="20"/>
  <c r="K91" i="20"/>
  <c r="O91" i="20"/>
  <c r="Q91" i="20"/>
  <c r="V91" i="20"/>
  <c r="G92" i="20"/>
  <c r="M92" i="20" s="1"/>
  <c r="I92" i="20"/>
  <c r="K92" i="20"/>
  <c r="O92" i="20"/>
  <c r="Q92" i="20"/>
  <c r="V92" i="20"/>
  <c r="G93" i="20"/>
  <c r="I93" i="20"/>
  <c r="K93" i="20"/>
  <c r="M93" i="20"/>
  <c r="O93" i="20"/>
  <c r="Q93" i="20"/>
  <c r="V93" i="20"/>
  <c r="G94" i="20"/>
  <c r="I94" i="20"/>
  <c r="K94" i="20"/>
  <c r="M94" i="20"/>
  <c r="O94" i="20"/>
  <c r="Q94" i="20"/>
  <c r="V94" i="20"/>
  <c r="G95" i="20"/>
  <c r="M95" i="20" s="1"/>
  <c r="I95" i="20"/>
  <c r="K95" i="20"/>
  <c r="O95" i="20"/>
  <c r="Q95" i="20"/>
  <c r="V95" i="20"/>
  <c r="G96" i="20"/>
  <c r="M96" i="20" s="1"/>
  <c r="I96" i="20"/>
  <c r="K96" i="20"/>
  <c r="O96" i="20"/>
  <c r="Q96" i="20"/>
  <c r="V96" i="20"/>
  <c r="G97" i="20"/>
  <c r="I97" i="20"/>
  <c r="K97" i="20"/>
  <c r="M97" i="20"/>
  <c r="O97" i="20"/>
  <c r="Q97" i="20"/>
  <c r="V97" i="20"/>
  <c r="G98" i="20"/>
  <c r="I98" i="20"/>
  <c r="K98" i="20"/>
  <c r="M98" i="20"/>
  <c r="O98" i="20"/>
  <c r="Q98" i="20"/>
  <c r="V98" i="20"/>
  <c r="G99" i="20"/>
  <c r="M99" i="20" s="1"/>
  <c r="I99" i="20"/>
  <c r="K99" i="20"/>
  <c r="O99" i="20"/>
  <c r="Q99" i="20"/>
  <c r="V99" i="20"/>
  <c r="G100" i="20"/>
  <c r="M100" i="20" s="1"/>
  <c r="I100" i="20"/>
  <c r="K100" i="20"/>
  <c r="O100" i="20"/>
  <c r="Q100" i="20"/>
  <c r="V100" i="20"/>
  <c r="G101" i="20"/>
  <c r="I101" i="20"/>
  <c r="K101" i="20"/>
  <c r="M101" i="20"/>
  <c r="O101" i="20"/>
  <c r="Q101" i="20"/>
  <c r="V101" i="20"/>
  <c r="G102" i="20"/>
  <c r="I102" i="20"/>
  <c r="K102" i="20"/>
  <c r="M102" i="20"/>
  <c r="O102" i="20"/>
  <c r="Q102" i="20"/>
  <c r="V102" i="20"/>
  <c r="G103" i="20"/>
  <c r="M103" i="20" s="1"/>
  <c r="I103" i="20"/>
  <c r="K103" i="20"/>
  <c r="O103" i="20"/>
  <c r="Q103" i="20"/>
  <c r="V103" i="20"/>
  <c r="G104" i="20"/>
  <c r="M104" i="20" s="1"/>
  <c r="I104" i="20"/>
  <c r="K104" i="20"/>
  <c r="O104" i="20"/>
  <c r="Q104" i="20"/>
  <c r="V104" i="20"/>
  <c r="G105" i="20"/>
  <c r="I105" i="20"/>
  <c r="K105" i="20"/>
  <c r="M105" i="20"/>
  <c r="O105" i="20"/>
  <c r="Q105" i="20"/>
  <c r="V105" i="20"/>
  <c r="G106" i="20"/>
  <c r="I106" i="20"/>
  <c r="K106" i="20"/>
  <c r="M106" i="20"/>
  <c r="O106" i="20"/>
  <c r="Q106" i="20"/>
  <c r="V106" i="20"/>
  <c r="G107" i="20"/>
  <c r="M107" i="20" s="1"/>
  <c r="I107" i="20"/>
  <c r="K107" i="20"/>
  <c r="O107" i="20"/>
  <c r="Q107" i="20"/>
  <c r="V107" i="20"/>
  <c r="G108" i="20"/>
  <c r="M108" i="20" s="1"/>
  <c r="I108" i="20"/>
  <c r="K108" i="20"/>
  <c r="O108" i="20"/>
  <c r="Q108" i="20"/>
  <c r="V108" i="20"/>
  <c r="G109" i="20"/>
  <c r="I109" i="20"/>
  <c r="K109" i="20"/>
  <c r="M109" i="20"/>
  <c r="O109" i="20"/>
  <c r="Q109" i="20"/>
  <c r="V109" i="20"/>
  <c r="K110" i="20"/>
  <c r="V110" i="20"/>
  <c r="G111" i="20"/>
  <c r="M111" i="20" s="1"/>
  <c r="M110" i="20" s="1"/>
  <c r="I111" i="20"/>
  <c r="I110" i="20" s="1"/>
  <c r="K111" i="20"/>
  <c r="O111" i="20"/>
  <c r="O110" i="20" s="1"/>
  <c r="Q111" i="20"/>
  <c r="Q110" i="20" s="1"/>
  <c r="V111" i="20"/>
  <c r="G113" i="20"/>
  <c r="I113" i="20"/>
  <c r="O113" i="20"/>
  <c r="Q113" i="20"/>
  <c r="G114" i="20"/>
  <c r="I114" i="20"/>
  <c r="K114" i="20"/>
  <c r="K113" i="20" s="1"/>
  <c r="M114" i="20"/>
  <c r="M113" i="20" s="1"/>
  <c r="O114" i="20"/>
  <c r="Q114" i="20"/>
  <c r="V114" i="20"/>
  <c r="V113" i="20" s="1"/>
  <c r="K116" i="20"/>
  <c r="V116" i="20"/>
  <c r="G117" i="20"/>
  <c r="M117" i="20" s="1"/>
  <c r="I117" i="20"/>
  <c r="I116" i="20" s="1"/>
  <c r="K117" i="20"/>
  <c r="O117" i="20"/>
  <c r="O116" i="20" s="1"/>
  <c r="Q117" i="20"/>
  <c r="Q116" i="20" s="1"/>
  <c r="V117" i="20"/>
  <c r="G119" i="20"/>
  <c r="M119" i="20" s="1"/>
  <c r="I119" i="20"/>
  <c r="K119" i="20"/>
  <c r="O119" i="20"/>
  <c r="Q119" i="20"/>
  <c r="V119" i="20"/>
  <c r="AE122" i="20"/>
  <c r="G41" i="19"/>
  <c r="G9" i="19"/>
  <c r="M9" i="19" s="1"/>
  <c r="I9" i="19"/>
  <c r="I8" i="19" s="1"/>
  <c r="K9" i="19"/>
  <c r="K8" i="19" s="1"/>
  <c r="O9" i="19"/>
  <c r="Q9" i="19"/>
  <c r="Q8" i="19" s="1"/>
  <c r="V9" i="19"/>
  <c r="V8" i="19" s="1"/>
  <c r="G10" i="19"/>
  <c r="I10" i="19"/>
  <c r="K10" i="19"/>
  <c r="M10" i="19"/>
  <c r="O10" i="19"/>
  <c r="Q10" i="19"/>
  <c r="V10" i="19"/>
  <c r="G11" i="19"/>
  <c r="I11" i="19"/>
  <c r="K11" i="19"/>
  <c r="M11" i="19"/>
  <c r="O11" i="19"/>
  <c r="Q11" i="19"/>
  <c r="V11" i="19"/>
  <c r="G12" i="19"/>
  <c r="G8" i="19" s="1"/>
  <c r="I12" i="19"/>
  <c r="K12" i="19"/>
  <c r="O12" i="19"/>
  <c r="O8" i="19" s="1"/>
  <c r="Q12" i="19"/>
  <c r="V12" i="19"/>
  <c r="G13" i="19"/>
  <c r="M13" i="19" s="1"/>
  <c r="I13" i="19"/>
  <c r="K13" i="19"/>
  <c r="O13" i="19"/>
  <c r="Q13" i="19"/>
  <c r="V13" i="19"/>
  <c r="G14" i="19"/>
  <c r="I14" i="19"/>
  <c r="K14" i="19"/>
  <c r="M14" i="19"/>
  <c r="O14" i="19"/>
  <c r="Q14" i="19"/>
  <c r="V14" i="19"/>
  <c r="G15" i="19"/>
  <c r="I15" i="19"/>
  <c r="K15" i="19"/>
  <c r="M15" i="19"/>
  <c r="O15" i="19"/>
  <c r="Q15" i="19"/>
  <c r="V15" i="19"/>
  <c r="G16" i="19"/>
  <c r="M16" i="19" s="1"/>
  <c r="I16" i="19"/>
  <c r="K16" i="19"/>
  <c r="O16" i="19"/>
  <c r="Q16" i="19"/>
  <c r="V16" i="19"/>
  <c r="G17" i="19"/>
  <c r="M17" i="19" s="1"/>
  <c r="I17" i="19"/>
  <c r="K17" i="19"/>
  <c r="O17" i="19"/>
  <c r="Q17" i="19"/>
  <c r="V17" i="19"/>
  <c r="G18" i="19"/>
  <c r="I18" i="19"/>
  <c r="K18" i="19"/>
  <c r="M18" i="19"/>
  <c r="O18" i="19"/>
  <c r="Q18" i="19"/>
  <c r="V18" i="19"/>
  <c r="G19" i="19"/>
  <c r="I19" i="19"/>
  <c r="K19" i="19"/>
  <c r="M19" i="19"/>
  <c r="O19" i="19"/>
  <c r="Q19" i="19"/>
  <c r="V19" i="19"/>
  <c r="G20" i="19"/>
  <c r="M20" i="19" s="1"/>
  <c r="I20" i="19"/>
  <c r="K20" i="19"/>
  <c r="O20" i="19"/>
  <c r="Q20" i="19"/>
  <c r="V20" i="19"/>
  <c r="G21" i="19"/>
  <c r="I21" i="19"/>
  <c r="K21" i="19"/>
  <c r="M21" i="19"/>
  <c r="O21" i="19"/>
  <c r="Q21" i="19"/>
  <c r="V21" i="19"/>
  <c r="G22" i="19"/>
  <c r="M22" i="19" s="1"/>
  <c r="I22" i="19"/>
  <c r="K22" i="19"/>
  <c r="O22" i="19"/>
  <c r="Q22" i="19"/>
  <c r="V22" i="19"/>
  <c r="G24" i="19"/>
  <c r="G23" i="19" s="1"/>
  <c r="I24" i="19"/>
  <c r="I23" i="19" s="1"/>
  <c r="K24" i="19"/>
  <c r="K23" i="19" s="1"/>
  <c r="O24" i="19"/>
  <c r="O23" i="19" s="1"/>
  <c r="Q24" i="19"/>
  <c r="Q23" i="19" s="1"/>
  <c r="V24" i="19"/>
  <c r="V23" i="19" s="1"/>
  <c r="G25" i="19"/>
  <c r="I25" i="19"/>
  <c r="K25" i="19"/>
  <c r="M25" i="19"/>
  <c r="O25" i="19"/>
  <c r="Q25" i="19"/>
  <c r="V25" i="19"/>
  <c r="G26" i="19"/>
  <c r="I26" i="19"/>
  <c r="K26" i="19"/>
  <c r="M26" i="19"/>
  <c r="O26" i="19"/>
  <c r="Q26" i="19"/>
  <c r="V26" i="19"/>
  <c r="G27" i="19"/>
  <c r="I27" i="19"/>
  <c r="K27" i="19"/>
  <c r="M27" i="19"/>
  <c r="O27" i="19"/>
  <c r="Q27" i="19"/>
  <c r="V27" i="19"/>
  <c r="G28" i="19"/>
  <c r="M28" i="19" s="1"/>
  <c r="I28" i="19"/>
  <c r="K28" i="19"/>
  <c r="O28" i="19"/>
  <c r="Q28" i="19"/>
  <c r="V28" i="19"/>
  <c r="G29" i="19"/>
  <c r="I29" i="19"/>
  <c r="K29" i="19"/>
  <c r="M29" i="19"/>
  <c r="O29" i="19"/>
  <c r="Q29" i="19"/>
  <c r="V29" i="19"/>
  <c r="G30" i="19"/>
  <c r="I30" i="19"/>
  <c r="K30" i="19"/>
  <c r="M30" i="19"/>
  <c r="O30" i="19"/>
  <c r="Q30" i="19"/>
  <c r="V30" i="19"/>
  <c r="G31" i="19"/>
  <c r="I31" i="19"/>
  <c r="K31" i="19"/>
  <c r="M31" i="19"/>
  <c r="O31" i="19"/>
  <c r="Q31" i="19"/>
  <c r="V31" i="19"/>
  <c r="G32" i="19"/>
  <c r="M32" i="19" s="1"/>
  <c r="I32" i="19"/>
  <c r="K32" i="19"/>
  <c r="O32" i="19"/>
  <c r="Q32" i="19"/>
  <c r="V32" i="19"/>
  <c r="G33" i="19"/>
  <c r="I33" i="19"/>
  <c r="K33" i="19"/>
  <c r="M33" i="19"/>
  <c r="O33" i="19"/>
  <c r="Q33" i="19"/>
  <c r="V33" i="19"/>
  <c r="G35" i="19"/>
  <c r="I35" i="19"/>
  <c r="I34" i="19" s="1"/>
  <c r="K35" i="19"/>
  <c r="M35" i="19"/>
  <c r="O35" i="19"/>
  <c r="Q35" i="19"/>
  <c r="Q34" i="19" s="1"/>
  <c r="V35" i="19"/>
  <c r="G36" i="19"/>
  <c r="G34" i="19" s="1"/>
  <c r="I36" i="19"/>
  <c r="K36" i="19"/>
  <c r="K34" i="19" s="1"/>
  <c r="O36" i="19"/>
  <c r="O34" i="19" s="1"/>
  <c r="Q36" i="19"/>
  <c r="V36" i="19"/>
  <c r="V34" i="19" s="1"/>
  <c r="G37" i="19"/>
  <c r="I37" i="19"/>
  <c r="K37" i="19"/>
  <c r="M37" i="19"/>
  <c r="O37" i="19"/>
  <c r="Q37" i="19"/>
  <c r="V37" i="19"/>
  <c r="G38" i="19"/>
  <c r="M38" i="19" s="1"/>
  <c r="I38" i="19"/>
  <c r="K38" i="19"/>
  <c r="O38" i="19"/>
  <c r="Q38" i="19"/>
  <c r="V38" i="19"/>
  <c r="G39" i="19"/>
  <c r="I39" i="19"/>
  <c r="K39" i="19"/>
  <c r="M39" i="19"/>
  <c r="O39" i="19"/>
  <c r="Q39" i="19"/>
  <c r="V39" i="19"/>
  <c r="AE41" i="19"/>
  <c r="AF41" i="19"/>
  <c r="G94" i="18"/>
  <c r="G8" i="18"/>
  <c r="O8" i="18"/>
  <c r="G9" i="18"/>
  <c r="M9" i="18" s="1"/>
  <c r="M8" i="18" s="1"/>
  <c r="I9" i="18"/>
  <c r="I8" i="18" s="1"/>
  <c r="K9" i="18"/>
  <c r="K8" i="18" s="1"/>
  <c r="O9" i="18"/>
  <c r="Q9" i="18"/>
  <c r="Q8" i="18" s="1"/>
  <c r="V9" i="18"/>
  <c r="V8" i="18" s="1"/>
  <c r="G11" i="18"/>
  <c r="I11" i="18"/>
  <c r="K11" i="18"/>
  <c r="M11" i="18"/>
  <c r="O11" i="18"/>
  <c r="Q11" i="18"/>
  <c r="V11" i="18"/>
  <c r="G13" i="18"/>
  <c r="I13" i="18"/>
  <c r="K13" i="18"/>
  <c r="M13" i="18"/>
  <c r="O13" i="18"/>
  <c r="Q13" i="18"/>
  <c r="V13" i="18"/>
  <c r="G15" i="18"/>
  <c r="M15" i="18" s="1"/>
  <c r="I15" i="18"/>
  <c r="I14" i="18" s="1"/>
  <c r="K15" i="18"/>
  <c r="K14" i="18" s="1"/>
  <c r="O15" i="18"/>
  <c r="Q15" i="18"/>
  <c r="Q14" i="18" s="1"/>
  <c r="V15" i="18"/>
  <c r="V14" i="18" s="1"/>
  <c r="G16" i="18"/>
  <c r="I16" i="18"/>
  <c r="K16" i="18"/>
  <c r="M16" i="18"/>
  <c r="O16" i="18"/>
  <c r="Q16" i="18"/>
  <c r="V16" i="18"/>
  <c r="G17" i="18"/>
  <c r="I17" i="18"/>
  <c r="K17" i="18"/>
  <c r="M17" i="18"/>
  <c r="O17" i="18"/>
  <c r="Q17" i="18"/>
  <c r="V17" i="18"/>
  <c r="G18" i="18"/>
  <c r="G14" i="18" s="1"/>
  <c r="I18" i="18"/>
  <c r="K18" i="18"/>
  <c r="O18" i="18"/>
  <c r="O14" i="18" s="1"/>
  <c r="Q18" i="18"/>
  <c r="V18" i="18"/>
  <c r="G19" i="18"/>
  <c r="M19" i="18" s="1"/>
  <c r="I19" i="18"/>
  <c r="K19" i="18"/>
  <c r="O19" i="18"/>
  <c r="Q19" i="18"/>
  <c r="V19" i="18"/>
  <c r="K20" i="18"/>
  <c r="V20" i="18"/>
  <c r="G21" i="18"/>
  <c r="I21" i="18"/>
  <c r="I20" i="18" s="1"/>
  <c r="K21" i="18"/>
  <c r="M21" i="18"/>
  <c r="O21" i="18"/>
  <c r="Q21" i="18"/>
  <c r="Q20" i="18" s="1"/>
  <c r="V21" i="18"/>
  <c r="G22" i="18"/>
  <c r="G20" i="18" s="1"/>
  <c r="I22" i="18"/>
  <c r="K22" i="18"/>
  <c r="O22" i="18"/>
  <c r="O20" i="18" s="1"/>
  <c r="Q22" i="18"/>
  <c r="V22" i="18"/>
  <c r="G23" i="18"/>
  <c r="I23" i="18"/>
  <c r="K23" i="18"/>
  <c r="M23" i="18"/>
  <c r="O23" i="18"/>
  <c r="Q23" i="18"/>
  <c r="V23" i="18"/>
  <c r="K24" i="18"/>
  <c r="V24" i="18"/>
  <c r="G25" i="18"/>
  <c r="I25" i="18"/>
  <c r="I24" i="18" s="1"/>
  <c r="K25" i="18"/>
  <c r="M25" i="18"/>
  <c r="O25" i="18"/>
  <c r="Q25" i="18"/>
  <c r="Q24" i="18" s="1"/>
  <c r="V25" i="18"/>
  <c r="G26" i="18"/>
  <c r="G24" i="18" s="1"/>
  <c r="I26" i="18"/>
  <c r="K26" i="18"/>
  <c r="O26" i="18"/>
  <c r="O24" i="18" s="1"/>
  <c r="Q26" i="18"/>
  <c r="V26" i="18"/>
  <c r="G28" i="18"/>
  <c r="M28" i="18" s="1"/>
  <c r="I28" i="18"/>
  <c r="K28" i="18"/>
  <c r="K27" i="18" s="1"/>
  <c r="O28" i="18"/>
  <c r="O27" i="18" s="1"/>
  <c r="Q28" i="18"/>
  <c r="V28" i="18"/>
  <c r="V27" i="18" s="1"/>
  <c r="G29" i="18"/>
  <c r="I29" i="18"/>
  <c r="K29" i="18"/>
  <c r="M29" i="18"/>
  <c r="O29" i="18"/>
  <c r="Q29" i="18"/>
  <c r="V29" i="18"/>
  <c r="G30" i="18"/>
  <c r="M30" i="18" s="1"/>
  <c r="I30" i="18"/>
  <c r="K30" i="18"/>
  <c r="O30" i="18"/>
  <c r="Q30" i="18"/>
  <c r="V30" i="18"/>
  <c r="G31" i="18"/>
  <c r="I31" i="18"/>
  <c r="I27" i="18" s="1"/>
  <c r="K31" i="18"/>
  <c r="M31" i="18"/>
  <c r="O31" i="18"/>
  <c r="Q31" i="18"/>
  <c r="Q27" i="18" s="1"/>
  <c r="V31" i="18"/>
  <c r="G32" i="18"/>
  <c r="M32" i="18" s="1"/>
  <c r="I32" i="18"/>
  <c r="K32" i="18"/>
  <c r="O32" i="18"/>
  <c r="Q32" i="18"/>
  <c r="V32" i="18"/>
  <c r="G33" i="18"/>
  <c r="I33" i="18"/>
  <c r="K33" i="18"/>
  <c r="M33" i="18"/>
  <c r="O33" i="18"/>
  <c r="Q33" i="18"/>
  <c r="V33" i="18"/>
  <c r="G34" i="18"/>
  <c r="M34" i="18" s="1"/>
  <c r="I34" i="18"/>
  <c r="K34" i="18"/>
  <c r="O34" i="18"/>
  <c r="Q34" i="18"/>
  <c r="V34" i="18"/>
  <c r="G35" i="18"/>
  <c r="I35" i="18"/>
  <c r="K35" i="18"/>
  <c r="M35" i="18"/>
  <c r="O35" i="18"/>
  <c r="Q35" i="18"/>
  <c r="V35" i="18"/>
  <c r="G36" i="18"/>
  <c r="M36" i="18" s="1"/>
  <c r="I36" i="18"/>
  <c r="K36" i="18"/>
  <c r="O36" i="18"/>
  <c r="Q36" i="18"/>
  <c r="V36" i="18"/>
  <c r="G37" i="18"/>
  <c r="I37" i="18"/>
  <c r="K37" i="18"/>
  <c r="M37" i="18"/>
  <c r="O37" i="18"/>
  <c r="Q37" i="18"/>
  <c r="V37" i="18"/>
  <c r="G38" i="18"/>
  <c r="M38" i="18" s="1"/>
  <c r="I38" i="18"/>
  <c r="K38" i="18"/>
  <c r="O38" i="18"/>
  <c r="Q38" i="18"/>
  <c r="V38" i="18"/>
  <c r="G39" i="18"/>
  <c r="I39" i="18"/>
  <c r="K39" i="18"/>
  <c r="M39" i="18"/>
  <c r="O39" i="18"/>
  <c r="Q39" i="18"/>
  <c r="V39" i="18"/>
  <c r="G40" i="18"/>
  <c r="M40" i="18" s="1"/>
  <c r="I40" i="18"/>
  <c r="K40" i="18"/>
  <c r="O40" i="18"/>
  <c r="Q40" i="18"/>
  <c r="V40" i="18"/>
  <c r="G41" i="18"/>
  <c r="I41" i="18"/>
  <c r="K41" i="18"/>
  <c r="M41" i="18"/>
  <c r="O41" i="18"/>
  <c r="Q41" i="18"/>
  <c r="V41" i="18"/>
  <c r="G43" i="18"/>
  <c r="I43" i="18"/>
  <c r="I42" i="18" s="1"/>
  <c r="K43" i="18"/>
  <c r="M43" i="18"/>
  <c r="O43" i="18"/>
  <c r="Q43" i="18"/>
  <c r="Q42" i="18" s="1"/>
  <c r="V43" i="18"/>
  <c r="G44" i="18"/>
  <c r="M44" i="18" s="1"/>
  <c r="I44" i="18"/>
  <c r="K44" i="18"/>
  <c r="K42" i="18" s="1"/>
  <c r="O44" i="18"/>
  <c r="Q44" i="18"/>
  <c r="V44" i="18"/>
  <c r="V42" i="18" s="1"/>
  <c r="G45" i="18"/>
  <c r="I45" i="18"/>
  <c r="K45" i="18"/>
  <c r="M45" i="18"/>
  <c r="O45" i="18"/>
  <c r="Q45" i="18"/>
  <c r="V45" i="18"/>
  <c r="G46" i="18"/>
  <c r="G42" i="18" s="1"/>
  <c r="I46" i="18"/>
  <c r="K46" i="18"/>
  <c r="O46" i="18"/>
  <c r="O42" i="18" s="1"/>
  <c r="Q46" i="18"/>
  <c r="V46" i="18"/>
  <c r="G47" i="18"/>
  <c r="I47" i="18"/>
  <c r="K47" i="18"/>
  <c r="M47" i="18"/>
  <c r="O47" i="18"/>
  <c r="Q47" i="18"/>
  <c r="V47" i="18"/>
  <c r="G48" i="18"/>
  <c r="M48" i="18" s="1"/>
  <c r="I48" i="18"/>
  <c r="K48" i="18"/>
  <c r="O48" i="18"/>
  <c r="Q48" i="18"/>
  <c r="V48" i="18"/>
  <c r="G51" i="18"/>
  <c r="G50" i="18" s="1"/>
  <c r="I51" i="18"/>
  <c r="K51" i="18"/>
  <c r="K50" i="18" s="1"/>
  <c r="O51" i="18"/>
  <c r="O50" i="18" s="1"/>
  <c r="Q51" i="18"/>
  <c r="V51" i="18"/>
  <c r="V50" i="18" s="1"/>
  <c r="G52" i="18"/>
  <c r="I52" i="18"/>
  <c r="I50" i="18" s="1"/>
  <c r="K52" i="18"/>
  <c r="M52" i="18"/>
  <c r="O52" i="18"/>
  <c r="Q52" i="18"/>
  <c r="Q50" i="18" s="1"/>
  <c r="V52" i="18"/>
  <c r="G53" i="18"/>
  <c r="M53" i="18" s="1"/>
  <c r="I53" i="18"/>
  <c r="K53" i="18"/>
  <c r="O53" i="18"/>
  <c r="Q53" i="18"/>
  <c r="V53" i="18"/>
  <c r="G54" i="18"/>
  <c r="I54" i="18"/>
  <c r="K54" i="18"/>
  <c r="M54" i="18"/>
  <c r="O54" i="18"/>
  <c r="Q54" i="18"/>
  <c r="V54" i="18"/>
  <c r="G55" i="18"/>
  <c r="M55" i="18" s="1"/>
  <c r="I55" i="18"/>
  <c r="K55" i="18"/>
  <c r="O55" i="18"/>
  <c r="Q55" i="18"/>
  <c r="V55" i="18"/>
  <c r="G56" i="18"/>
  <c r="I56" i="18"/>
  <c r="K56" i="18"/>
  <c r="M56" i="18"/>
  <c r="O56" i="18"/>
  <c r="Q56" i="18"/>
  <c r="V56" i="18"/>
  <c r="G57" i="18"/>
  <c r="M57" i="18" s="1"/>
  <c r="I57" i="18"/>
  <c r="K57" i="18"/>
  <c r="O57" i="18"/>
  <c r="Q57" i="18"/>
  <c r="V57" i="18"/>
  <c r="G58" i="18"/>
  <c r="I58" i="18"/>
  <c r="K58" i="18"/>
  <c r="M58" i="18"/>
  <c r="O58" i="18"/>
  <c r="Q58" i="18"/>
  <c r="V58" i="18"/>
  <c r="G59" i="18"/>
  <c r="M59" i="18" s="1"/>
  <c r="I59" i="18"/>
  <c r="K59" i="18"/>
  <c r="O59" i="18"/>
  <c r="Q59" i="18"/>
  <c r="V59" i="18"/>
  <c r="G60" i="18"/>
  <c r="I60" i="18"/>
  <c r="K60" i="18"/>
  <c r="M60" i="18"/>
  <c r="O60" i="18"/>
  <c r="Q60" i="18"/>
  <c r="V60" i="18"/>
  <c r="G61" i="18"/>
  <c r="M61" i="18" s="1"/>
  <c r="I61" i="18"/>
  <c r="K61" i="18"/>
  <c r="O61" i="18"/>
  <c r="Q61" i="18"/>
  <c r="V61" i="18"/>
  <c r="G62" i="18"/>
  <c r="I62" i="18"/>
  <c r="K62" i="18"/>
  <c r="M62" i="18"/>
  <c r="O62" i="18"/>
  <c r="Q62" i="18"/>
  <c r="V62" i="18"/>
  <c r="G63" i="18"/>
  <c r="M63" i="18" s="1"/>
  <c r="I63" i="18"/>
  <c r="K63" i="18"/>
  <c r="O63" i="18"/>
  <c r="Q63" i="18"/>
  <c r="V63" i="18"/>
  <c r="G64" i="18"/>
  <c r="I64" i="18"/>
  <c r="K64" i="18"/>
  <c r="M64" i="18"/>
  <c r="O64" i="18"/>
  <c r="Q64" i="18"/>
  <c r="V64" i="18"/>
  <c r="G65" i="18"/>
  <c r="M65" i="18" s="1"/>
  <c r="I65" i="18"/>
  <c r="K65" i="18"/>
  <c r="O65" i="18"/>
  <c r="Q65" i="18"/>
  <c r="V65" i="18"/>
  <c r="G66" i="18"/>
  <c r="I66" i="18"/>
  <c r="K66" i="18"/>
  <c r="M66" i="18"/>
  <c r="O66" i="18"/>
  <c r="Q66" i="18"/>
  <c r="V66" i="18"/>
  <c r="G67" i="18"/>
  <c r="M67" i="18" s="1"/>
  <c r="I67" i="18"/>
  <c r="K67" i="18"/>
  <c r="O67" i="18"/>
  <c r="Q67" i="18"/>
  <c r="V67" i="18"/>
  <c r="G68" i="18"/>
  <c r="I68" i="18"/>
  <c r="K68" i="18"/>
  <c r="M68" i="18"/>
  <c r="O68" i="18"/>
  <c r="Q68" i="18"/>
  <c r="V68" i="18"/>
  <c r="G70" i="18"/>
  <c r="I70" i="18"/>
  <c r="I69" i="18" s="1"/>
  <c r="K70" i="18"/>
  <c r="M70" i="18"/>
  <c r="O70" i="18"/>
  <c r="Q70" i="18"/>
  <c r="Q69" i="18" s="1"/>
  <c r="V70" i="18"/>
  <c r="G71" i="18"/>
  <c r="G69" i="18" s="1"/>
  <c r="I71" i="18"/>
  <c r="K71" i="18"/>
  <c r="O71" i="18"/>
  <c r="O69" i="18" s="1"/>
  <c r="Q71" i="18"/>
  <c r="V71" i="18"/>
  <c r="G72" i="18"/>
  <c r="I72" i="18"/>
  <c r="K72" i="18"/>
  <c r="M72" i="18"/>
  <c r="O72" i="18"/>
  <c r="Q72" i="18"/>
  <c r="V72" i="18"/>
  <c r="G73" i="18"/>
  <c r="M73" i="18" s="1"/>
  <c r="I73" i="18"/>
  <c r="K73" i="18"/>
  <c r="K69" i="18" s="1"/>
  <c r="O73" i="18"/>
  <c r="Q73" i="18"/>
  <c r="V73" i="18"/>
  <c r="V69" i="18" s="1"/>
  <c r="G74" i="18"/>
  <c r="I74" i="18"/>
  <c r="K74" i="18"/>
  <c r="M74" i="18"/>
  <c r="O74" i="18"/>
  <c r="Q74" i="18"/>
  <c r="V74" i="18"/>
  <c r="G75" i="18"/>
  <c r="M75" i="18" s="1"/>
  <c r="I75" i="18"/>
  <c r="K75" i="18"/>
  <c r="O75" i="18"/>
  <c r="Q75" i="18"/>
  <c r="V75" i="18"/>
  <c r="G76" i="18"/>
  <c r="I76" i="18"/>
  <c r="K76" i="18"/>
  <c r="M76" i="18"/>
  <c r="O76" i="18"/>
  <c r="Q76" i="18"/>
  <c r="V76" i="18"/>
  <c r="G77" i="18"/>
  <c r="M77" i="18" s="1"/>
  <c r="I77" i="18"/>
  <c r="K77" i="18"/>
  <c r="O77" i="18"/>
  <c r="Q77" i="18"/>
  <c r="V77" i="18"/>
  <c r="G78" i="18"/>
  <c r="I78" i="18"/>
  <c r="K78" i="18"/>
  <c r="M78" i="18"/>
  <c r="O78" i="18"/>
  <c r="Q78" i="18"/>
  <c r="V78" i="18"/>
  <c r="G79" i="18"/>
  <c r="M79" i="18" s="1"/>
  <c r="I79" i="18"/>
  <c r="K79" i="18"/>
  <c r="O79" i="18"/>
  <c r="Q79" i="18"/>
  <c r="V79" i="18"/>
  <c r="G80" i="18"/>
  <c r="I80" i="18"/>
  <c r="K80" i="18"/>
  <c r="M80" i="18"/>
  <c r="O80" i="18"/>
  <c r="Q80" i="18"/>
  <c r="V80" i="18"/>
  <c r="G81" i="18"/>
  <c r="M81" i="18" s="1"/>
  <c r="I81" i="18"/>
  <c r="K81" i="18"/>
  <c r="O81" i="18"/>
  <c r="Q81" i="18"/>
  <c r="V81" i="18"/>
  <c r="G82" i="18"/>
  <c r="I82" i="18"/>
  <c r="K82" i="18"/>
  <c r="M82" i="18"/>
  <c r="O82" i="18"/>
  <c r="Q82" i="18"/>
  <c r="V82" i="18"/>
  <c r="G83" i="18"/>
  <c r="M83" i="18" s="1"/>
  <c r="I83" i="18"/>
  <c r="K83" i="18"/>
  <c r="O83" i="18"/>
  <c r="Q83" i="18"/>
  <c r="V83" i="18"/>
  <c r="G84" i="18"/>
  <c r="I84" i="18"/>
  <c r="K84" i="18"/>
  <c r="M84" i="18"/>
  <c r="O84" i="18"/>
  <c r="Q84" i="18"/>
  <c r="V84" i="18"/>
  <c r="G85" i="18"/>
  <c r="M85" i="18" s="1"/>
  <c r="I85" i="18"/>
  <c r="K85" i="18"/>
  <c r="O85" i="18"/>
  <c r="Q85" i="18"/>
  <c r="V85" i="18"/>
  <c r="G86" i="18"/>
  <c r="I86" i="18"/>
  <c r="K86" i="18"/>
  <c r="M86" i="18"/>
  <c r="O86" i="18"/>
  <c r="Q86" i="18"/>
  <c r="V86" i="18"/>
  <c r="G87" i="18"/>
  <c r="M87" i="18" s="1"/>
  <c r="I87" i="18"/>
  <c r="K87" i="18"/>
  <c r="O87" i="18"/>
  <c r="Q87" i="18"/>
  <c r="V87" i="18"/>
  <c r="G88" i="18"/>
  <c r="I88" i="18"/>
  <c r="K88" i="18"/>
  <c r="M88" i="18"/>
  <c r="O88" i="18"/>
  <c r="Q88" i="18"/>
  <c r="V88" i="18"/>
  <c r="G89" i="18"/>
  <c r="M89" i="18" s="1"/>
  <c r="I89" i="18"/>
  <c r="K89" i="18"/>
  <c r="O89" i="18"/>
  <c r="Q89" i="18"/>
  <c r="V89" i="18"/>
  <c r="G90" i="18"/>
  <c r="I90" i="18"/>
  <c r="K90" i="18"/>
  <c r="M90" i="18"/>
  <c r="O90" i="18"/>
  <c r="Q90" i="18"/>
  <c r="V90" i="18"/>
  <c r="G91" i="18"/>
  <c r="M91" i="18" s="1"/>
  <c r="I91" i="18"/>
  <c r="K91" i="18"/>
  <c r="O91" i="18"/>
  <c r="Q91" i="18"/>
  <c r="V91" i="18"/>
  <c r="G92" i="18"/>
  <c r="I92" i="18"/>
  <c r="K92" i="18"/>
  <c r="M92" i="18"/>
  <c r="O92" i="18"/>
  <c r="Q92" i="18"/>
  <c r="V92" i="18"/>
  <c r="AE94" i="18"/>
  <c r="G60" i="17"/>
  <c r="G9" i="17"/>
  <c r="G8" i="17" s="1"/>
  <c r="I9" i="17"/>
  <c r="I8" i="17" s="1"/>
  <c r="K9" i="17"/>
  <c r="K8" i="17" s="1"/>
  <c r="O9" i="17"/>
  <c r="O8" i="17" s="1"/>
  <c r="Q9" i="17"/>
  <c r="Q8" i="17" s="1"/>
  <c r="V9" i="17"/>
  <c r="V8" i="17" s="1"/>
  <c r="G10" i="17"/>
  <c r="I10" i="17"/>
  <c r="K10" i="17"/>
  <c r="M10" i="17"/>
  <c r="O10" i="17"/>
  <c r="Q10" i="17"/>
  <c r="V10" i="17"/>
  <c r="G11" i="17"/>
  <c r="I11" i="17"/>
  <c r="K11" i="17"/>
  <c r="M11" i="17"/>
  <c r="O11" i="17"/>
  <c r="Q11" i="17"/>
  <c r="V11" i="17"/>
  <c r="G12" i="17"/>
  <c r="I12" i="17"/>
  <c r="K12" i="17"/>
  <c r="M12" i="17"/>
  <c r="O12" i="17"/>
  <c r="Q12" i="17"/>
  <c r="V12" i="17"/>
  <c r="G13" i="17"/>
  <c r="M13" i="17" s="1"/>
  <c r="I13" i="17"/>
  <c r="K13" i="17"/>
  <c r="O13" i="17"/>
  <c r="Q13" i="17"/>
  <c r="V13" i="17"/>
  <c r="G14" i="17"/>
  <c r="I14" i="17"/>
  <c r="K14" i="17"/>
  <c r="M14" i="17"/>
  <c r="O14" i="17"/>
  <c r="Q14" i="17"/>
  <c r="V14" i="17"/>
  <c r="G15" i="17"/>
  <c r="I15" i="17"/>
  <c r="K15" i="17"/>
  <c r="M15" i="17"/>
  <c r="O15" i="17"/>
  <c r="Q15" i="17"/>
  <c r="V15" i="17"/>
  <c r="G16" i="17"/>
  <c r="I16" i="17"/>
  <c r="K16" i="17"/>
  <c r="M16" i="17"/>
  <c r="O16" i="17"/>
  <c r="Q16" i="17"/>
  <c r="V16" i="17"/>
  <c r="G17" i="17"/>
  <c r="M17" i="17" s="1"/>
  <c r="I17" i="17"/>
  <c r="K17" i="17"/>
  <c r="O17" i="17"/>
  <c r="Q17" i="17"/>
  <c r="V17" i="17"/>
  <c r="G18" i="17"/>
  <c r="I18" i="17"/>
  <c r="K18" i="17"/>
  <c r="M18" i="17"/>
  <c r="O18" i="17"/>
  <c r="Q18" i="17"/>
  <c r="V18" i="17"/>
  <c r="G19" i="17"/>
  <c r="I19" i="17"/>
  <c r="K19" i="17"/>
  <c r="M19" i="17"/>
  <c r="O19" i="17"/>
  <c r="Q19" i="17"/>
  <c r="V19" i="17"/>
  <c r="G20" i="17"/>
  <c r="I20" i="17"/>
  <c r="K20" i="17"/>
  <c r="M20" i="17"/>
  <c r="O20" i="17"/>
  <c r="Q20" i="17"/>
  <c r="V20" i="17"/>
  <c r="G21" i="17"/>
  <c r="M21" i="17" s="1"/>
  <c r="I21" i="17"/>
  <c r="K21" i="17"/>
  <c r="O21" i="17"/>
  <c r="Q21" i="17"/>
  <c r="V21" i="17"/>
  <c r="G22" i="17"/>
  <c r="I22" i="17"/>
  <c r="K22" i="17"/>
  <c r="M22" i="17"/>
  <c r="O22" i="17"/>
  <c r="Q22" i="17"/>
  <c r="V22" i="17"/>
  <c r="G23" i="17"/>
  <c r="I23" i="17"/>
  <c r="K23" i="17"/>
  <c r="M23" i="17"/>
  <c r="O23" i="17"/>
  <c r="Q23" i="17"/>
  <c r="V23" i="17"/>
  <c r="G24" i="17"/>
  <c r="I24" i="17"/>
  <c r="K24" i="17"/>
  <c r="M24" i="17"/>
  <c r="O24" i="17"/>
  <c r="Q24" i="17"/>
  <c r="V24" i="17"/>
  <c r="G25" i="17"/>
  <c r="M25" i="17" s="1"/>
  <c r="I25" i="17"/>
  <c r="K25" i="17"/>
  <c r="O25" i="17"/>
  <c r="Q25" i="17"/>
  <c r="V25" i="17"/>
  <c r="G26" i="17"/>
  <c r="I26" i="17"/>
  <c r="K26" i="17"/>
  <c r="M26" i="17"/>
  <c r="O26" i="17"/>
  <c r="Q26" i="17"/>
  <c r="V26" i="17"/>
  <c r="G27" i="17"/>
  <c r="I27" i="17"/>
  <c r="K27" i="17"/>
  <c r="M27" i="17"/>
  <c r="O27" i="17"/>
  <c r="Q27" i="17"/>
  <c r="V27" i="17"/>
  <c r="G29" i="17"/>
  <c r="I29" i="17"/>
  <c r="K29" i="17"/>
  <c r="M29" i="17"/>
  <c r="O29" i="17"/>
  <c r="Q29" i="17"/>
  <c r="V29" i="17"/>
  <c r="G30" i="17"/>
  <c r="M30" i="17" s="1"/>
  <c r="I30" i="17"/>
  <c r="K30" i="17"/>
  <c r="O30" i="17"/>
  <c r="Q30" i="17"/>
  <c r="V30" i="17"/>
  <c r="G31" i="17"/>
  <c r="I31" i="17"/>
  <c r="K31" i="17"/>
  <c r="M31" i="17"/>
  <c r="O31" i="17"/>
  <c r="Q31" i="17"/>
  <c r="V31" i="17"/>
  <c r="G32" i="17"/>
  <c r="I32" i="17"/>
  <c r="K32" i="17"/>
  <c r="M32" i="17"/>
  <c r="O32" i="17"/>
  <c r="Q32" i="17"/>
  <c r="V32" i="17"/>
  <c r="G33" i="17"/>
  <c r="I33" i="17"/>
  <c r="K33" i="17"/>
  <c r="M33" i="17"/>
  <c r="O33" i="17"/>
  <c r="Q33" i="17"/>
  <c r="V33" i="17"/>
  <c r="G34" i="17"/>
  <c r="M34" i="17" s="1"/>
  <c r="I34" i="17"/>
  <c r="K34" i="17"/>
  <c r="O34" i="17"/>
  <c r="Q34" i="17"/>
  <c r="V34" i="17"/>
  <c r="G35" i="17"/>
  <c r="I35" i="17"/>
  <c r="K35" i="17"/>
  <c r="M35" i="17"/>
  <c r="O35" i="17"/>
  <c r="Q35" i="17"/>
  <c r="V35" i="17"/>
  <c r="G36" i="17"/>
  <c r="I36" i="17"/>
  <c r="K36" i="17"/>
  <c r="M36" i="17"/>
  <c r="O36" i="17"/>
  <c r="Q36" i="17"/>
  <c r="V36" i="17"/>
  <c r="G37" i="17"/>
  <c r="I37" i="17"/>
  <c r="K37" i="17"/>
  <c r="M37" i="17"/>
  <c r="O37" i="17"/>
  <c r="Q37" i="17"/>
  <c r="V37" i="17"/>
  <c r="G38" i="17"/>
  <c r="M38" i="17" s="1"/>
  <c r="I38" i="17"/>
  <c r="K38" i="17"/>
  <c r="O38" i="17"/>
  <c r="Q38" i="17"/>
  <c r="V38" i="17"/>
  <c r="G39" i="17"/>
  <c r="I39" i="17"/>
  <c r="K39" i="17"/>
  <c r="M39" i="17"/>
  <c r="O39" i="17"/>
  <c r="Q39" i="17"/>
  <c r="V39" i="17"/>
  <c r="G40" i="17"/>
  <c r="I40" i="17"/>
  <c r="K40" i="17"/>
  <c r="M40" i="17"/>
  <c r="O40" i="17"/>
  <c r="Q40" i="17"/>
  <c r="V40" i="17"/>
  <c r="G41" i="17"/>
  <c r="I41" i="17"/>
  <c r="K41" i="17"/>
  <c r="M41" i="17"/>
  <c r="O41" i="17"/>
  <c r="Q41" i="17"/>
  <c r="V41" i="17"/>
  <c r="G42" i="17"/>
  <c r="M42" i="17" s="1"/>
  <c r="I42" i="17"/>
  <c r="K42" i="17"/>
  <c r="O42" i="17"/>
  <c r="Q42" i="17"/>
  <c r="V42" i="17"/>
  <c r="G43" i="17"/>
  <c r="I43" i="17"/>
  <c r="K43" i="17"/>
  <c r="M43" i="17"/>
  <c r="O43" i="17"/>
  <c r="Q43" i="17"/>
  <c r="V43" i="17"/>
  <c r="G44" i="17"/>
  <c r="I44" i="17"/>
  <c r="K44" i="17"/>
  <c r="M44" i="17"/>
  <c r="O44" i="17"/>
  <c r="Q44" i="17"/>
  <c r="V44" i="17"/>
  <c r="G45" i="17"/>
  <c r="I45" i="17"/>
  <c r="K45" i="17"/>
  <c r="M45" i="17"/>
  <c r="O45" i="17"/>
  <c r="Q45" i="17"/>
  <c r="V45" i="17"/>
  <c r="G46" i="17"/>
  <c r="M46" i="17" s="1"/>
  <c r="I46" i="17"/>
  <c r="K46" i="17"/>
  <c r="O46" i="17"/>
  <c r="Q46" i="17"/>
  <c r="V46" i="17"/>
  <c r="G47" i="17"/>
  <c r="I47" i="17"/>
  <c r="K47" i="17"/>
  <c r="M47" i="17"/>
  <c r="O47" i="17"/>
  <c r="Q47" i="17"/>
  <c r="V47" i="17"/>
  <c r="G48" i="17"/>
  <c r="I48" i="17"/>
  <c r="K48" i="17"/>
  <c r="M48" i="17"/>
  <c r="O48" i="17"/>
  <c r="Q48" i="17"/>
  <c r="V48" i="17"/>
  <c r="G49" i="17"/>
  <c r="I49" i="17"/>
  <c r="K49" i="17"/>
  <c r="M49" i="17"/>
  <c r="O49" i="17"/>
  <c r="Q49" i="17"/>
  <c r="V49" i="17"/>
  <c r="G50" i="17"/>
  <c r="M50" i="17" s="1"/>
  <c r="I50" i="17"/>
  <c r="K50" i="17"/>
  <c r="O50" i="17"/>
  <c r="Q50" i="17"/>
  <c r="V50" i="17"/>
  <c r="G51" i="17"/>
  <c r="I51" i="17"/>
  <c r="K51" i="17"/>
  <c r="M51" i="17"/>
  <c r="O51" i="17"/>
  <c r="Q51" i="17"/>
  <c r="V51" i="17"/>
  <c r="G52" i="17"/>
  <c r="I52" i="17"/>
  <c r="K52" i="17"/>
  <c r="M52" i="17"/>
  <c r="O52" i="17"/>
  <c r="Q52" i="17"/>
  <c r="V52" i="17"/>
  <c r="G54" i="17"/>
  <c r="G53" i="17" s="1"/>
  <c r="I54" i="17"/>
  <c r="I53" i="17" s="1"/>
  <c r="K54" i="17"/>
  <c r="K53" i="17" s="1"/>
  <c r="O54" i="17"/>
  <c r="O53" i="17" s="1"/>
  <c r="Q54" i="17"/>
  <c r="Q53" i="17" s="1"/>
  <c r="V54" i="17"/>
  <c r="V53" i="17" s="1"/>
  <c r="G55" i="17"/>
  <c r="I55" i="17"/>
  <c r="K55" i="17"/>
  <c r="M55" i="17"/>
  <c r="O55" i="17"/>
  <c r="Q55" i="17"/>
  <c r="V55" i="17"/>
  <c r="G56" i="17"/>
  <c r="I56" i="17"/>
  <c r="K56" i="17"/>
  <c r="M56" i="17"/>
  <c r="O56" i="17"/>
  <c r="Q56" i="17"/>
  <c r="V56" i="17"/>
  <c r="G57" i="17"/>
  <c r="I57" i="17"/>
  <c r="K57" i="17"/>
  <c r="M57" i="17"/>
  <c r="O57" i="17"/>
  <c r="Q57" i="17"/>
  <c r="V57" i="17"/>
  <c r="G58" i="17"/>
  <c r="M58" i="17" s="1"/>
  <c r="I58" i="17"/>
  <c r="K58" i="17"/>
  <c r="O58" i="17"/>
  <c r="Q58" i="17"/>
  <c r="V58" i="17"/>
  <c r="AE60" i="17"/>
  <c r="AF60" i="17"/>
  <c r="G108" i="16"/>
  <c r="G9" i="16"/>
  <c r="G8" i="16" s="1"/>
  <c r="I9" i="16"/>
  <c r="I8" i="16" s="1"/>
  <c r="K9" i="16"/>
  <c r="K8" i="16" s="1"/>
  <c r="O9" i="16"/>
  <c r="O8" i="16" s="1"/>
  <c r="Q9" i="16"/>
  <c r="Q8" i="16" s="1"/>
  <c r="V9" i="16"/>
  <c r="V8" i="16" s="1"/>
  <c r="G11" i="16"/>
  <c r="I11" i="16"/>
  <c r="K11" i="16"/>
  <c r="M11" i="16"/>
  <c r="O11" i="16"/>
  <c r="Q11" i="16"/>
  <c r="V11" i="16"/>
  <c r="G12" i="16"/>
  <c r="I12" i="16"/>
  <c r="K12" i="16"/>
  <c r="M12" i="16"/>
  <c r="O12" i="16"/>
  <c r="Q12" i="16"/>
  <c r="V12" i="16"/>
  <c r="G13" i="16"/>
  <c r="I13" i="16"/>
  <c r="K13" i="16"/>
  <c r="M13" i="16"/>
  <c r="O13" i="16"/>
  <c r="Q13" i="16"/>
  <c r="V13" i="16"/>
  <c r="G15" i="16"/>
  <c r="M15" i="16" s="1"/>
  <c r="I15" i="16"/>
  <c r="K15" i="16"/>
  <c r="O15" i="16"/>
  <c r="Q15" i="16"/>
  <c r="V15" i="16"/>
  <c r="G16" i="16"/>
  <c r="I16" i="16"/>
  <c r="K16" i="16"/>
  <c r="M16" i="16"/>
  <c r="O16" i="16"/>
  <c r="Q16" i="16"/>
  <c r="V16" i="16"/>
  <c r="G17" i="16"/>
  <c r="I17" i="16"/>
  <c r="K17" i="16"/>
  <c r="M17" i="16"/>
  <c r="O17" i="16"/>
  <c r="Q17" i="16"/>
  <c r="V17" i="16"/>
  <c r="G18" i="16"/>
  <c r="I18" i="16"/>
  <c r="K18" i="16"/>
  <c r="M18" i="16"/>
  <c r="O18" i="16"/>
  <c r="Q18" i="16"/>
  <c r="V18" i="16"/>
  <c r="G19" i="16"/>
  <c r="M19" i="16" s="1"/>
  <c r="I19" i="16"/>
  <c r="K19" i="16"/>
  <c r="O19" i="16"/>
  <c r="Q19" i="16"/>
  <c r="V19" i="16"/>
  <c r="G20" i="16"/>
  <c r="I20" i="16"/>
  <c r="K20" i="16"/>
  <c r="M20" i="16"/>
  <c r="O20" i="16"/>
  <c r="Q20" i="16"/>
  <c r="V20" i="16"/>
  <c r="G21" i="16"/>
  <c r="I21" i="16"/>
  <c r="K21" i="16"/>
  <c r="M21" i="16"/>
  <c r="O21" i="16"/>
  <c r="Q21" i="16"/>
  <c r="V21" i="16"/>
  <c r="G22" i="16"/>
  <c r="I22" i="16"/>
  <c r="K22" i="16"/>
  <c r="M22" i="16"/>
  <c r="O22" i="16"/>
  <c r="Q22" i="16"/>
  <c r="V22" i="16"/>
  <c r="G23" i="16"/>
  <c r="M23" i="16" s="1"/>
  <c r="I23" i="16"/>
  <c r="K23" i="16"/>
  <c r="O23" i="16"/>
  <c r="Q23" i="16"/>
  <c r="V23" i="16"/>
  <c r="G24" i="16"/>
  <c r="I24" i="16"/>
  <c r="K24" i="16"/>
  <c r="M24" i="16"/>
  <c r="O24" i="16"/>
  <c r="Q24" i="16"/>
  <c r="V24" i="16"/>
  <c r="G25" i="16"/>
  <c r="I25" i="16"/>
  <c r="K25" i="16"/>
  <c r="M25" i="16"/>
  <c r="O25" i="16"/>
  <c r="Q25" i="16"/>
  <c r="V25" i="16"/>
  <c r="G26" i="16"/>
  <c r="I26" i="16"/>
  <c r="K26" i="16"/>
  <c r="M26" i="16"/>
  <c r="O26" i="16"/>
  <c r="Q26" i="16"/>
  <c r="V26" i="16"/>
  <c r="G27" i="16"/>
  <c r="M27" i="16" s="1"/>
  <c r="I27" i="16"/>
  <c r="K27" i="16"/>
  <c r="O27" i="16"/>
  <c r="Q27" i="16"/>
  <c r="V27" i="16"/>
  <c r="G28" i="16"/>
  <c r="I28" i="16"/>
  <c r="K28" i="16"/>
  <c r="M28" i="16"/>
  <c r="O28" i="16"/>
  <c r="Q28" i="16"/>
  <c r="V28" i="16"/>
  <c r="G29" i="16"/>
  <c r="I29" i="16"/>
  <c r="K29" i="16"/>
  <c r="M29" i="16"/>
  <c r="O29" i="16"/>
  <c r="Q29" i="16"/>
  <c r="V29" i="16"/>
  <c r="G30" i="16"/>
  <c r="I30" i="16"/>
  <c r="K30" i="16"/>
  <c r="M30" i="16"/>
  <c r="O30" i="16"/>
  <c r="Q30" i="16"/>
  <c r="V30" i="16"/>
  <c r="G31" i="16"/>
  <c r="M31" i="16" s="1"/>
  <c r="I31" i="16"/>
  <c r="K31" i="16"/>
  <c r="O31" i="16"/>
  <c r="Q31" i="16"/>
  <c r="V31" i="16"/>
  <c r="G32" i="16"/>
  <c r="I32" i="16"/>
  <c r="K32" i="16"/>
  <c r="M32" i="16"/>
  <c r="O32" i="16"/>
  <c r="Q32" i="16"/>
  <c r="V32" i="16"/>
  <c r="G33" i="16"/>
  <c r="I33" i="16"/>
  <c r="K33" i="16"/>
  <c r="M33" i="16"/>
  <c r="O33" i="16"/>
  <c r="Q33" i="16"/>
  <c r="V33" i="16"/>
  <c r="G34" i="16"/>
  <c r="I34" i="16"/>
  <c r="K34" i="16"/>
  <c r="M34" i="16"/>
  <c r="O34" i="16"/>
  <c r="Q34" i="16"/>
  <c r="V34" i="16"/>
  <c r="G35" i="16"/>
  <c r="M35" i="16" s="1"/>
  <c r="I35" i="16"/>
  <c r="K35" i="16"/>
  <c r="O35" i="16"/>
  <c r="Q35" i="16"/>
  <c r="V35" i="16"/>
  <c r="G36" i="16"/>
  <c r="I36" i="16"/>
  <c r="K36" i="16"/>
  <c r="M36" i="16"/>
  <c r="O36" i="16"/>
  <c r="Q36" i="16"/>
  <c r="V36" i="16"/>
  <c r="G37" i="16"/>
  <c r="I37" i="16"/>
  <c r="K37" i="16"/>
  <c r="M37" i="16"/>
  <c r="O37" i="16"/>
  <c r="Q37" i="16"/>
  <c r="V37" i="16"/>
  <c r="G38" i="16"/>
  <c r="I38" i="16"/>
  <c r="K38" i="16"/>
  <c r="M38" i="16"/>
  <c r="O38" i="16"/>
  <c r="Q38" i="16"/>
  <c r="V38" i="16"/>
  <c r="G39" i="16"/>
  <c r="M39" i="16" s="1"/>
  <c r="I39" i="16"/>
  <c r="K39" i="16"/>
  <c r="O39" i="16"/>
  <c r="Q39" i="16"/>
  <c r="V39" i="16"/>
  <c r="G40" i="16"/>
  <c r="I40" i="16"/>
  <c r="K40" i="16"/>
  <c r="M40" i="16"/>
  <c r="O40" i="16"/>
  <c r="Q40" i="16"/>
  <c r="V40" i="16"/>
  <c r="G41" i="16"/>
  <c r="I41" i="16"/>
  <c r="K41" i="16"/>
  <c r="M41" i="16"/>
  <c r="O41" i="16"/>
  <c r="Q41" i="16"/>
  <c r="V41" i="16"/>
  <c r="G42" i="16"/>
  <c r="I42" i="16"/>
  <c r="K42" i="16"/>
  <c r="M42" i="16"/>
  <c r="O42" i="16"/>
  <c r="Q42" i="16"/>
  <c r="V42" i="16"/>
  <c r="G43" i="16"/>
  <c r="M43" i="16" s="1"/>
  <c r="I43" i="16"/>
  <c r="K43" i="16"/>
  <c r="O43" i="16"/>
  <c r="Q43" i="16"/>
  <c r="V43" i="16"/>
  <c r="G44" i="16"/>
  <c r="I44" i="16"/>
  <c r="K44" i="16"/>
  <c r="M44" i="16"/>
  <c r="O44" i="16"/>
  <c r="Q44" i="16"/>
  <c r="V44" i="16"/>
  <c r="G45" i="16"/>
  <c r="I45" i="16"/>
  <c r="K45" i="16"/>
  <c r="M45" i="16"/>
  <c r="O45" i="16"/>
  <c r="Q45" i="16"/>
  <c r="V45" i="16"/>
  <c r="G46" i="16"/>
  <c r="I46" i="16"/>
  <c r="K46" i="16"/>
  <c r="M46" i="16"/>
  <c r="O46" i="16"/>
  <c r="Q46" i="16"/>
  <c r="V46" i="16"/>
  <c r="G47" i="16"/>
  <c r="M47" i="16" s="1"/>
  <c r="I47" i="16"/>
  <c r="K47" i="16"/>
  <c r="O47" i="16"/>
  <c r="Q47" i="16"/>
  <c r="V47" i="16"/>
  <c r="G48" i="16"/>
  <c r="I48" i="16"/>
  <c r="K48" i="16"/>
  <c r="M48" i="16"/>
  <c r="O48" i="16"/>
  <c r="Q48" i="16"/>
  <c r="V48" i="16"/>
  <c r="G49" i="16"/>
  <c r="I49" i="16"/>
  <c r="K49" i="16"/>
  <c r="M49" i="16"/>
  <c r="O49" i="16"/>
  <c r="Q49" i="16"/>
  <c r="V49" i="16"/>
  <c r="G50" i="16"/>
  <c r="I50" i="16"/>
  <c r="K50" i="16"/>
  <c r="M50" i="16"/>
  <c r="O50" i="16"/>
  <c r="Q50" i="16"/>
  <c r="V50" i="16"/>
  <c r="G51" i="16"/>
  <c r="M51" i="16" s="1"/>
  <c r="I51" i="16"/>
  <c r="K51" i="16"/>
  <c r="O51" i="16"/>
  <c r="Q51" i="16"/>
  <c r="V51" i="16"/>
  <c r="G52" i="16"/>
  <c r="I52" i="16"/>
  <c r="K52" i="16"/>
  <c r="M52" i="16"/>
  <c r="O52" i="16"/>
  <c r="Q52" i="16"/>
  <c r="V52" i="16"/>
  <c r="G53" i="16"/>
  <c r="I53" i="16"/>
  <c r="K53" i="16"/>
  <c r="M53" i="16"/>
  <c r="O53" i="16"/>
  <c r="Q53" i="16"/>
  <c r="V53" i="16"/>
  <c r="G54" i="16"/>
  <c r="I54" i="16"/>
  <c r="K54" i="16"/>
  <c r="M54" i="16"/>
  <c r="O54" i="16"/>
  <c r="Q54" i="16"/>
  <c r="V54" i="16"/>
  <c r="G55" i="16"/>
  <c r="M55" i="16" s="1"/>
  <c r="I55" i="16"/>
  <c r="K55" i="16"/>
  <c r="O55" i="16"/>
  <c r="Q55" i="16"/>
  <c r="V55" i="16"/>
  <c r="G56" i="16"/>
  <c r="I56" i="16"/>
  <c r="K56" i="16"/>
  <c r="M56" i="16"/>
  <c r="O56" i="16"/>
  <c r="Q56" i="16"/>
  <c r="V56" i="16"/>
  <c r="G57" i="16"/>
  <c r="I57" i="16"/>
  <c r="K57" i="16"/>
  <c r="M57" i="16"/>
  <c r="O57" i="16"/>
  <c r="Q57" i="16"/>
  <c r="V57" i="16"/>
  <c r="G58" i="16"/>
  <c r="I58" i="16"/>
  <c r="K58" i="16"/>
  <c r="M58" i="16"/>
  <c r="O58" i="16"/>
  <c r="Q58" i="16"/>
  <c r="V58" i="16"/>
  <c r="G59" i="16"/>
  <c r="M59" i="16" s="1"/>
  <c r="I59" i="16"/>
  <c r="K59" i="16"/>
  <c r="O59" i="16"/>
  <c r="Q59" i="16"/>
  <c r="V59" i="16"/>
  <c r="I60" i="16"/>
  <c r="Q60" i="16"/>
  <c r="G61" i="16"/>
  <c r="G60" i="16" s="1"/>
  <c r="I61" i="16"/>
  <c r="K61" i="16"/>
  <c r="K60" i="16" s="1"/>
  <c r="M61" i="16"/>
  <c r="M60" i="16" s="1"/>
  <c r="O61" i="16"/>
  <c r="O60" i="16" s="1"/>
  <c r="Q61" i="16"/>
  <c r="V61" i="16"/>
  <c r="V60" i="16" s="1"/>
  <c r="G63" i="16"/>
  <c r="G62" i="16" s="1"/>
  <c r="I63" i="16"/>
  <c r="I62" i="16" s="1"/>
  <c r="K63" i="16"/>
  <c r="K62" i="16" s="1"/>
  <c r="O63" i="16"/>
  <c r="O62" i="16" s="1"/>
  <c r="Q63" i="16"/>
  <c r="Q62" i="16" s="1"/>
  <c r="V63" i="16"/>
  <c r="V62" i="16" s="1"/>
  <c r="G64" i="16"/>
  <c r="I64" i="16"/>
  <c r="K64" i="16"/>
  <c r="M64" i="16"/>
  <c r="O64" i="16"/>
  <c r="Q64" i="16"/>
  <c r="V64" i="16"/>
  <c r="G65" i="16"/>
  <c r="I65" i="16"/>
  <c r="K65" i="16"/>
  <c r="M65" i="16"/>
  <c r="O65" i="16"/>
  <c r="Q65" i="16"/>
  <c r="V65" i="16"/>
  <c r="G66" i="16"/>
  <c r="I66" i="16"/>
  <c r="K66" i="16"/>
  <c r="M66" i="16"/>
  <c r="O66" i="16"/>
  <c r="Q66" i="16"/>
  <c r="V66" i="16"/>
  <c r="G68" i="16"/>
  <c r="M68" i="16" s="1"/>
  <c r="I68" i="16"/>
  <c r="K68" i="16"/>
  <c r="O68" i="16"/>
  <c r="Q68" i="16"/>
  <c r="V68" i="16"/>
  <c r="G69" i="16"/>
  <c r="I69" i="16"/>
  <c r="K69" i="16"/>
  <c r="M69" i="16"/>
  <c r="O69" i="16"/>
  <c r="Q69" i="16"/>
  <c r="V69" i="16"/>
  <c r="G70" i="16"/>
  <c r="I70" i="16"/>
  <c r="K70" i="16"/>
  <c r="M70" i="16"/>
  <c r="O70" i="16"/>
  <c r="Q70" i="16"/>
  <c r="V70" i="16"/>
  <c r="G71" i="16"/>
  <c r="I71" i="16"/>
  <c r="K71" i="16"/>
  <c r="M71" i="16"/>
  <c r="O71" i="16"/>
  <c r="Q71" i="16"/>
  <c r="V71" i="16"/>
  <c r="G72" i="16"/>
  <c r="M72" i="16" s="1"/>
  <c r="I72" i="16"/>
  <c r="K72" i="16"/>
  <c r="O72" i="16"/>
  <c r="Q72" i="16"/>
  <c r="V72" i="16"/>
  <c r="G73" i="16"/>
  <c r="I73" i="16"/>
  <c r="K73" i="16"/>
  <c r="M73" i="16"/>
  <c r="O73" i="16"/>
  <c r="Q73" i="16"/>
  <c r="V73" i="16"/>
  <c r="G74" i="16"/>
  <c r="I74" i="16"/>
  <c r="K74" i="16"/>
  <c r="M74" i="16"/>
  <c r="O74" i="16"/>
  <c r="Q74" i="16"/>
  <c r="V74" i="16"/>
  <c r="G75" i="16"/>
  <c r="I75" i="16"/>
  <c r="K75" i="16"/>
  <c r="M75" i="16"/>
  <c r="O75" i="16"/>
  <c r="Q75" i="16"/>
  <c r="V75" i="16"/>
  <c r="G76" i="16"/>
  <c r="M76" i="16" s="1"/>
  <c r="I76" i="16"/>
  <c r="K76" i="16"/>
  <c r="O76" i="16"/>
  <c r="Q76" i="16"/>
  <c r="V76" i="16"/>
  <c r="G77" i="16"/>
  <c r="I77" i="16"/>
  <c r="K77" i="16"/>
  <c r="M77" i="16"/>
  <c r="O77" i="16"/>
  <c r="Q77" i="16"/>
  <c r="V77" i="16"/>
  <c r="G78" i="16"/>
  <c r="I78" i="16"/>
  <c r="K78" i="16"/>
  <c r="M78" i="16"/>
  <c r="O78" i="16"/>
  <c r="Q78" i="16"/>
  <c r="V78" i="16"/>
  <c r="G79" i="16"/>
  <c r="I79" i="16"/>
  <c r="K79" i="16"/>
  <c r="M79" i="16"/>
  <c r="O79" i="16"/>
  <c r="Q79" i="16"/>
  <c r="V79" i="16"/>
  <c r="G80" i="16"/>
  <c r="M80" i="16" s="1"/>
  <c r="I80" i="16"/>
  <c r="K80" i="16"/>
  <c r="O80" i="16"/>
  <c r="Q80" i="16"/>
  <c r="V80" i="16"/>
  <c r="G81" i="16"/>
  <c r="I81" i="16"/>
  <c r="K81" i="16"/>
  <c r="M81" i="16"/>
  <c r="O81" i="16"/>
  <c r="Q81" i="16"/>
  <c r="V81" i="16"/>
  <c r="G82" i="16"/>
  <c r="I82" i="16"/>
  <c r="K82" i="16"/>
  <c r="M82" i="16"/>
  <c r="O82" i="16"/>
  <c r="Q82" i="16"/>
  <c r="V82" i="16"/>
  <c r="G83" i="16"/>
  <c r="I83" i="16"/>
  <c r="K83" i="16"/>
  <c r="M83" i="16"/>
  <c r="O83" i="16"/>
  <c r="Q83" i="16"/>
  <c r="V83" i="16"/>
  <c r="G84" i="16"/>
  <c r="M84" i="16" s="1"/>
  <c r="I84" i="16"/>
  <c r="K84" i="16"/>
  <c r="O84" i="16"/>
  <c r="Q84" i="16"/>
  <c r="V84" i="16"/>
  <c r="G85" i="16"/>
  <c r="I85" i="16"/>
  <c r="K85" i="16"/>
  <c r="M85" i="16"/>
  <c r="O85" i="16"/>
  <c r="Q85" i="16"/>
  <c r="V85" i="16"/>
  <c r="G86" i="16"/>
  <c r="I86" i="16"/>
  <c r="K86" i="16"/>
  <c r="M86" i="16"/>
  <c r="O86" i="16"/>
  <c r="Q86" i="16"/>
  <c r="V86" i="16"/>
  <c r="G87" i="16"/>
  <c r="I87" i="16"/>
  <c r="K87" i="16"/>
  <c r="M87" i="16"/>
  <c r="O87" i="16"/>
  <c r="Q87" i="16"/>
  <c r="V87" i="16"/>
  <c r="G88" i="16"/>
  <c r="M88" i="16" s="1"/>
  <c r="I88" i="16"/>
  <c r="K88" i="16"/>
  <c r="O88" i="16"/>
  <c r="Q88" i="16"/>
  <c r="V88" i="16"/>
  <c r="G89" i="16"/>
  <c r="I89" i="16"/>
  <c r="K89" i="16"/>
  <c r="M89" i="16"/>
  <c r="O89" i="16"/>
  <c r="Q89" i="16"/>
  <c r="V89" i="16"/>
  <c r="G90" i="16"/>
  <c r="I90" i="16"/>
  <c r="K90" i="16"/>
  <c r="M90" i="16"/>
  <c r="O90" i="16"/>
  <c r="Q90" i="16"/>
  <c r="V90" i="16"/>
  <c r="G91" i="16"/>
  <c r="I91" i="16"/>
  <c r="K91" i="16"/>
  <c r="M91" i="16"/>
  <c r="O91" i="16"/>
  <c r="Q91" i="16"/>
  <c r="V91" i="16"/>
  <c r="G92" i="16"/>
  <c r="M92" i="16" s="1"/>
  <c r="I92" i="16"/>
  <c r="K92" i="16"/>
  <c r="O92" i="16"/>
  <c r="Q92" i="16"/>
  <c r="V92" i="16"/>
  <c r="G93" i="16"/>
  <c r="I93" i="16"/>
  <c r="K93" i="16"/>
  <c r="M93" i="16"/>
  <c r="O93" i="16"/>
  <c r="Q93" i="16"/>
  <c r="V93" i="16"/>
  <c r="G94" i="16"/>
  <c r="I94" i="16"/>
  <c r="K94" i="16"/>
  <c r="M94" i="16"/>
  <c r="O94" i="16"/>
  <c r="Q94" i="16"/>
  <c r="V94" i="16"/>
  <c r="G95" i="16"/>
  <c r="I95" i="16"/>
  <c r="K95" i="16"/>
  <c r="M95" i="16"/>
  <c r="O95" i="16"/>
  <c r="Q95" i="16"/>
  <c r="V95" i="16"/>
  <c r="G96" i="16"/>
  <c r="M96" i="16" s="1"/>
  <c r="I96" i="16"/>
  <c r="K96" i="16"/>
  <c r="O96" i="16"/>
  <c r="Q96" i="16"/>
  <c r="V96" i="16"/>
  <c r="G97" i="16"/>
  <c r="I97" i="16"/>
  <c r="K97" i="16"/>
  <c r="M97" i="16"/>
  <c r="O97" i="16"/>
  <c r="Q97" i="16"/>
  <c r="V97" i="16"/>
  <c r="G98" i="16"/>
  <c r="I98" i="16"/>
  <c r="K98" i="16"/>
  <c r="M98" i="16"/>
  <c r="O98" i="16"/>
  <c r="Q98" i="16"/>
  <c r="V98" i="16"/>
  <c r="G99" i="16"/>
  <c r="I99" i="16"/>
  <c r="K99" i="16"/>
  <c r="M99" i="16"/>
  <c r="O99" i="16"/>
  <c r="Q99" i="16"/>
  <c r="V99" i="16"/>
  <c r="G100" i="16"/>
  <c r="G101" i="16"/>
  <c r="I101" i="16"/>
  <c r="I100" i="16" s="1"/>
  <c r="K101" i="16"/>
  <c r="K100" i="16" s="1"/>
  <c r="M101" i="16"/>
  <c r="M100" i="16" s="1"/>
  <c r="O101" i="16"/>
  <c r="Q101" i="16"/>
  <c r="Q100" i="16" s="1"/>
  <c r="V101" i="16"/>
  <c r="V100" i="16" s="1"/>
  <c r="G102" i="16"/>
  <c r="I102" i="16"/>
  <c r="K102" i="16"/>
  <c r="M102" i="16"/>
  <c r="O102" i="16"/>
  <c r="Q102" i="16"/>
  <c r="V102" i="16"/>
  <c r="G103" i="16"/>
  <c r="I103" i="16"/>
  <c r="K103" i="16"/>
  <c r="M103" i="16"/>
  <c r="O103" i="16"/>
  <c r="Q103" i="16"/>
  <c r="V103" i="16"/>
  <c r="G104" i="16"/>
  <c r="M104" i="16" s="1"/>
  <c r="I104" i="16"/>
  <c r="K104" i="16"/>
  <c r="O104" i="16"/>
  <c r="O100" i="16" s="1"/>
  <c r="Q104" i="16"/>
  <c r="V104" i="16"/>
  <c r="G105" i="16"/>
  <c r="I105" i="16"/>
  <c r="K105" i="16"/>
  <c r="M105" i="16"/>
  <c r="O105" i="16"/>
  <c r="Q105" i="16"/>
  <c r="V105" i="16"/>
  <c r="AE108" i="16"/>
  <c r="G297" i="15"/>
  <c r="G9" i="15"/>
  <c r="M9" i="15" s="1"/>
  <c r="I9" i="15"/>
  <c r="I8" i="15" s="1"/>
  <c r="K9" i="15"/>
  <c r="K8" i="15" s="1"/>
  <c r="O9" i="15"/>
  <c r="Q9" i="15"/>
  <c r="Q8" i="15" s="1"/>
  <c r="V9" i="15"/>
  <c r="V8" i="15" s="1"/>
  <c r="G10" i="15"/>
  <c r="I10" i="15"/>
  <c r="K10" i="15"/>
  <c r="M10" i="15"/>
  <c r="O10" i="15"/>
  <c r="Q10" i="15"/>
  <c r="V10" i="15"/>
  <c r="G11" i="15"/>
  <c r="I11" i="15"/>
  <c r="K11" i="15"/>
  <c r="M11" i="15"/>
  <c r="O11" i="15"/>
  <c r="Q11" i="15"/>
  <c r="V11" i="15"/>
  <c r="G12" i="15"/>
  <c r="G8" i="15" s="1"/>
  <c r="I12" i="15"/>
  <c r="K12" i="15"/>
  <c r="O12" i="15"/>
  <c r="O8" i="15" s="1"/>
  <c r="Q12" i="15"/>
  <c r="V12" i="15"/>
  <c r="G13" i="15"/>
  <c r="M13" i="15" s="1"/>
  <c r="I13" i="15"/>
  <c r="K13" i="15"/>
  <c r="O13" i="15"/>
  <c r="Q13" i="15"/>
  <c r="V13" i="15"/>
  <c r="G14" i="15"/>
  <c r="I14" i="15"/>
  <c r="K14" i="15"/>
  <c r="M14" i="15"/>
  <c r="O14" i="15"/>
  <c r="Q14" i="15"/>
  <c r="V14" i="15"/>
  <c r="G15" i="15"/>
  <c r="I15" i="15"/>
  <c r="K15" i="15"/>
  <c r="M15" i="15"/>
  <c r="O15" i="15"/>
  <c r="Q15" i="15"/>
  <c r="V15" i="15"/>
  <c r="G16" i="15"/>
  <c r="M16" i="15" s="1"/>
  <c r="I16" i="15"/>
  <c r="K16" i="15"/>
  <c r="O16" i="15"/>
  <c r="Q16" i="15"/>
  <c r="V16" i="15"/>
  <c r="G17" i="15"/>
  <c r="I17" i="15"/>
  <c r="K17" i="15"/>
  <c r="M17" i="15"/>
  <c r="O17" i="15"/>
  <c r="Q17" i="15"/>
  <c r="V17" i="15"/>
  <c r="G18" i="15"/>
  <c r="I18" i="15"/>
  <c r="K18" i="15"/>
  <c r="M18" i="15"/>
  <c r="O18" i="15"/>
  <c r="Q18" i="15"/>
  <c r="V18" i="15"/>
  <c r="G20" i="15"/>
  <c r="I20" i="15"/>
  <c r="K20" i="15"/>
  <c r="M20" i="15"/>
  <c r="O20" i="15"/>
  <c r="Q20" i="15"/>
  <c r="V20" i="15"/>
  <c r="G21" i="15"/>
  <c r="M21" i="15" s="1"/>
  <c r="I21" i="15"/>
  <c r="K21" i="15"/>
  <c r="O21" i="15"/>
  <c r="Q21" i="15"/>
  <c r="V21" i="15"/>
  <c r="G24" i="15"/>
  <c r="M24" i="15" s="1"/>
  <c r="I24" i="15"/>
  <c r="I23" i="15" s="1"/>
  <c r="K24" i="15"/>
  <c r="K23" i="15" s="1"/>
  <c r="O24" i="15"/>
  <c r="Q24" i="15"/>
  <c r="Q23" i="15" s="1"/>
  <c r="V24" i="15"/>
  <c r="V23" i="15" s="1"/>
  <c r="G30" i="15"/>
  <c r="I30" i="15"/>
  <c r="K30" i="15"/>
  <c r="M30" i="15"/>
  <c r="O30" i="15"/>
  <c r="Q30" i="15"/>
  <c r="V30" i="15"/>
  <c r="G32" i="15"/>
  <c r="G23" i="15" s="1"/>
  <c r="I32" i="15"/>
  <c r="K32" i="15"/>
  <c r="M32" i="15"/>
  <c r="O32" i="15"/>
  <c r="O23" i="15" s="1"/>
  <c r="Q32" i="15"/>
  <c r="V32" i="15"/>
  <c r="G34" i="15"/>
  <c r="M34" i="15" s="1"/>
  <c r="I34" i="15"/>
  <c r="K34" i="15"/>
  <c r="O34" i="15"/>
  <c r="Q34" i="15"/>
  <c r="V34" i="15"/>
  <c r="G36" i="15"/>
  <c r="M36" i="15" s="1"/>
  <c r="I36" i="15"/>
  <c r="K36" i="15"/>
  <c r="O36" i="15"/>
  <c r="Q36" i="15"/>
  <c r="V36" i="15"/>
  <c r="G38" i="15"/>
  <c r="I38" i="15"/>
  <c r="K38" i="15"/>
  <c r="M38" i="15"/>
  <c r="O38" i="15"/>
  <c r="Q38" i="15"/>
  <c r="V38" i="15"/>
  <c r="G39" i="15"/>
  <c r="I39" i="15"/>
  <c r="K39" i="15"/>
  <c r="M39" i="15"/>
  <c r="O39" i="15"/>
  <c r="Q39" i="15"/>
  <c r="V39" i="15"/>
  <c r="G40" i="15"/>
  <c r="M40" i="15" s="1"/>
  <c r="I40" i="15"/>
  <c r="K40" i="15"/>
  <c r="O40" i="15"/>
  <c r="Q40" i="15"/>
  <c r="V40" i="15"/>
  <c r="G41" i="15"/>
  <c r="M41" i="15" s="1"/>
  <c r="I41" i="15"/>
  <c r="K41" i="15"/>
  <c r="O41" i="15"/>
  <c r="Q41" i="15"/>
  <c r="V41" i="15"/>
  <c r="G42" i="15"/>
  <c r="I42" i="15"/>
  <c r="K42" i="15"/>
  <c r="M42" i="15"/>
  <c r="O42" i="15"/>
  <c r="Q42" i="15"/>
  <c r="V42" i="15"/>
  <c r="G43" i="15"/>
  <c r="I43" i="15"/>
  <c r="K43" i="15"/>
  <c r="M43" i="15"/>
  <c r="O43" i="15"/>
  <c r="Q43" i="15"/>
  <c r="V43" i="15"/>
  <c r="G44" i="15"/>
  <c r="M44" i="15" s="1"/>
  <c r="I44" i="15"/>
  <c r="K44" i="15"/>
  <c r="O44" i="15"/>
  <c r="Q44" i="15"/>
  <c r="V44" i="15"/>
  <c r="G45" i="15"/>
  <c r="I45" i="15"/>
  <c r="K45" i="15"/>
  <c r="M45" i="15"/>
  <c r="O45" i="15"/>
  <c r="Q45" i="15"/>
  <c r="V45" i="15"/>
  <c r="G46" i="15"/>
  <c r="I46" i="15"/>
  <c r="K46" i="15"/>
  <c r="M46" i="15"/>
  <c r="O46" i="15"/>
  <c r="Q46" i="15"/>
  <c r="V46" i="15"/>
  <c r="G47" i="15"/>
  <c r="I47" i="15"/>
  <c r="K47" i="15"/>
  <c r="M47" i="15"/>
  <c r="O47" i="15"/>
  <c r="Q47" i="15"/>
  <c r="V47" i="15"/>
  <c r="G48" i="15"/>
  <c r="M48" i="15" s="1"/>
  <c r="I48" i="15"/>
  <c r="K48" i="15"/>
  <c r="O48" i="15"/>
  <c r="Q48" i="15"/>
  <c r="V48" i="15"/>
  <c r="G49" i="15"/>
  <c r="I49" i="15"/>
  <c r="K49" i="15"/>
  <c r="M49" i="15"/>
  <c r="O49" i="15"/>
  <c r="Q49" i="15"/>
  <c r="V49" i="15"/>
  <c r="G50" i="15"/>
  <c r="I50" i="15"/>
  <c r="K50" i="15"/>
  <c r="M50" i="15"/>
  <c r="O50" i="15"/>
  <c r="Q50" i="15"/>
  <c r="V50" i="15"/>
  <c r="G51" i="15"/>
  <c r="I51" i="15"/>
  <c r="K51" i="15"/>
  <c r="M51" i="15"/>
  <c r="O51" i="15"/>
  <c r="Q51" i="15"/>
  <c r="V51" i="15"/>
  <c r="G53" i="15"/>
  <c r="O53" i="15"/>
  <c r="G54" i="15"/>
  <c r="M54" i="15" s="1"/>
  <c r="M53" i="15" s="1"/>
  <c r="I54" i="15"/>
  <c r="I53" i="15" s="1"/>
  <c r="K54" i="15"/>
  <c r="K53" i="15" s="1"/>
  <c r="O54" i="15"/>
  <c r="Q54" i="15"/>
  <c r="Q53" i="15" s="1"/>
  <c r="V54" i="15"/>
  <c r="V53" i="15" s="1"/>
  <c r="G55" i="15"/>
  <c r="I55" i="15"/>
  <c r="K55" i="15"/>
  <c r="M55" i="15"/>
  <c r="O55" i="15"/>
  <c r="Q55" i="15"/>
  <c r="V55" i="15"/>
  <c r="G56" i="15"/>
  <c r="I56" i="15"/>
  <c r="K56" i="15"/>
  <c r="M56" i="15"/>
  <c r="O56" i="15"/>
  <c r="Q56" i="15"/>
  <c r="V56" i="15"/>
  <c r="G59" i="15"/>
  <c r="M59" i="15" s="1"/>
  <c r="I59" i="15"/>
  <c r="I58" i="15" s="1"/>
  <c r="K59" i="15"/>
  <c r="K58" i="15" s="1"/>
  <c r="O59" i="15"/>
  <c r="Q59" i="15"/>
  <c r="Q58" i="15" s="1"/>
  <c r="V59" i="15"/>
  <c r="V58" i="15" s="1"/>
  <c r="G61" i="15"/>
  <c r="I61" i="15"/>
  <c r="K61" i="15"/>
  <c r="M61" i="15"/>
  <c r="O61" i="15"/>
  <c r="Q61" i="15"/>
  <c r="V61" i="15"/>
  <c r="G64" i="15"/>
  <c r="I64" i="15"/>
  <c r="K64" i="15"/>
  <c r="M64" i="15"/>
  <c r="O64" i="15"/>
  <c r="Q64" i="15"/>
  <c r="V64" i="15"/>
  <c r="G66" i="15"/>
  <c r="M66" i="15" s="1"/>
  <c r="I66" i="15"/>
  <c r="K66" i="15"/>
  <c r="O66" i="15"/>
  <c r="O58" i="15" s="1"/>
  <c r="Q66" i="15"/>
  <c r="V66" i="15"/>
  <c r="G68" i="15"/>
  <c r="M68" i="15" s="1"/>
  <c r="I68" i="15"/>
  <c r="K68" i="15"/>
  <c r="O68" i="15"/>
  <c r="Q68" i="15"/>
  <c r="V68" i="15"/>
  <c r="G69" i="15"/>
  <c r="I69" i="15"/>
  <c r="K69" i="15"/>
  <c r="M69" i="15"/>
  <c r="O69" i="15"/>
  <c r="Q69" i="15"/>
  <c r="V69" i="15"/>
  <c r="G70" i="15"/>
  <c r="I70" i="15"/>
  <c r="K70" i="15"/>
  <c r="M70" i="15"/>
  <c r="O70" i="15"/>
  <c r="Q70" i="15"/>
  <c r="V70" i="15"/>
  <c r="G74" i="15"/>
  <c r="M74" i="15" s="1"/>
  <c r="I74" i="15"/>
  <c r="K74" i="15"/>
  <c r="O74" i="15"/>
  <c r="Q74" i="15"/>
  <c r="V74" i="15"/>
  <c r="G76" i="15"/>
  <c r="M76" i="15" s="1"/>
  <c r="I76" i="15"/>
  <c r="K76" i="15"/>
  <c r="O76" i="15"/>
  <c r="Q76" i="15"/>
  <c r="V76" i="15"/>
  <c r="G79" i="15"/>
  <c r="G78" i="15" s="1"/>
  <c r="I79" i="15"/>
  <c r="I78" i="15" s="1"/>
  <c r="K79" i="15"/>
  <c r="M79" i="15"/>
  <c r="O79" i="15"/>
  <c r="O78" i="15" s="1"/>
  <c r="Q79" i="15"/>
  <c r="Q78" i="15" s="1"/>
  <c r="V79" i="15"/>
  <c r="G81" i="15"/>
  <c r="M81" i="15" s="1"/>
  <c r="I81" i="15"/>
  <c r="K81" i="15"/>
  <c r="O81" i="15"/>
  <c r="Q81" i="15"/>
  <c r="V81" i="15"/>
  <c r="G84" i="15"/>
  <c r="I84" i="15"/>
  <c r="K84" i="15"/>
  <c r="M84" i="15"/>
  <c r="O84" i="15"/>
  <c r="Q84" i="15"/>
  <c r="V84" i="15"/>
  <c r="G86" i="15"/>
  <c r="I86" i="15"/>
  <c r="K86" i="15"/>
  <c r="K78" i="15" s="1"/>
  <c r="M86" i="15"/>
  <c r="O86" i="15"/>
  <c r="Q86" i="15"/>
  <c r="V86" i="15"/>
  <c r="V78" i="15" s="1"/>
  <c r="G87" i="15"/>
  <c r="I87" i="15"/>
  <c r="K87" i="15"/>
  <c r="M87" i="15"/>
  <c r="O87" i="15"/>
  <c r="Q87" i="15"/>
  <c r="V87" i="15"/>
  <c r="G88" i="15"/>
  <c r="M88" i="15" s="1"/>
  <c r="I88" i="15"/>
  <c r="K88" i="15"/>
  <c r="O88" i="15"/>
  <c r="Q88" i="15"/>
  <c r="V88" i="15"/>
  <c r="G89" i="15"/>
  <c r="I89" i="15"/>
  <c r="K89" i="15"/>
  <c r="M89" i="15"/>
  <c r="O89" i="15"/>
  <c r="Q89" i="15"/>
  <c r="V89" i="15"/>
  <c r="G92" i="15"/>
  <c r="I92" i="15"/>
  <c r="I91" i="15" s="1"/>
  <c r="K92" i="15"/>
  <c r="M92" i="15"/>
  <c r="O92" i="15"/>
  <c r="Q92" i="15"/>
  <c r="Q91" i="15" s="1"/>
  <c r="V92" i="15"/>
  <c r="G93" i="15"/>
  <c r="G91" i="15" s="1"/>
  <c r="I93" i="15"/>
  <c r="K93" i="15"/>
  <c r="O93" i="15"/>
  <c r="O91" i="15" s="1"/>
  <c r="Q93" i="15"/>
  <c r="V93" i="15"/>
  <c r="G94" i="15"/>
  <c r="I94" i="15"/>
  <c r="K94" i="15"/>
  <c r="M94" i="15"/>
  <c r="O94" i="15"/>
  <c r="Q94" i="15"/>
  <c r="V94" i="15"/>
  <c r="G95" i="15"/>
  <c r="M95" i="15" s="1"/>
  <c r="I95" i="15"/>
  <c r="K95" i="15"/>
  <c r="K91" i="15" s="1"/>
  <c r="O95" i="15"/>
  <c r="Q95" i="15"/>
  <c r="V95" i="15"/>
  <c r="V91" i="15" s="1"/>
  <c r="G96" i="15"/>
  <c r="I96" i="15"/>
  <c r="K96" i="15"/>
  <c r="M96" i="15"/>
  <c r="O96" i="15"/>
  <c r="Q96" i="15"/>
  <c r="V96" i="15"/>
  <c r="G97" i="15"/>
  <c r="M97" i="15" s="1"/>
  <c r="I97" i="15"/>
  <c r="K97" i="15"/>
  <c r="O97" i="15"/>
  <c r="Q97" i="15"/>
  <c r="V97" i="15"/>
  <c r="G100" i="15"/>
  <c r="M100" i="15" s="1"/>
  <c r="I100" i="15"/>
  <c r="K100" i="15"/>
  <c r="K99" i="15" s="1"/>
  <c r="O100" i="15"/>
  <c r="O99" i="15" s="1"/>
  <c r="Q100" i="15"/>
  <c r="V100" i="15"/>
  <c r="V99" i="15" s="1"/>
  <c r="G101" i="15"/>
  <c r="I101" i="15"/>
  <c r="K101" i="15"/>
  <c r="M101" i="15"/>
  <c r="O101" i="15"/>
  <c r="Q101" i="15"/>
  <c r="V101" i="15"/>
  <c r="G102" i="15"/>
  <c r="M102" i="15" s="1"/>
  <c r="I102" i="15"/>
  <c r="K102" i="15"/>
  <c r="O102" i="15"/>
  <c r="Q102" i="15"/>
  <c r="V102" i="15"/>
  <c r="G103" i="15"/>
  <c r="I103" i="15"/>
  <c r="I99" i="15" s="1"/>
  <c r="K103" i="15"/>
  <c r="M103" i="15"/>
  <c r="O103" i="15"/>
  <c r="Q103" i="15"/>
  <c r="Q99" i="15" s="1"/>
  <c r="V103" i="15"/>
  <c r="G104" i="15"/>
  <c r="M104" i="15" s="1"/>
  <c r="I104" i="15"/>
  <c r="K104" i="15"/>
  <c r="O104" i="15"/>
  <c r="Q104" i="15"/>
  <c r="V104" i="15"/>
  <c r="G105" i="15"/>
  <c r="I105" i="15"/>
  <c r="K105" i="15"/>
  <c r="M105" i="15"/>
  <c r="O105" i="15"/>
  <c r="Q105" i="15"/>
  <c r="V105" i="15"/>
  <c r="G106" i="15"/>
  <c r="M106" i="15" s="1"/>
  <c r="I106" i="15"/>
  <c r="K106" i="15"/>
  <c r="O106" i="15"/>
  <c r="Q106" i="15"/>
  <c r="V106" i="15"/>
  <c r="G107" i="15"/>
  <c r="I107" i="15"/>
  <c r="K107" i="15"/>
  <c r="M107" i="15"/>
  <c r="O107" i="15"/>
  <c r="Q107" i="15"/>
  <c r="V107" i="15"/>
  <c r="G108" i="15"/>
  <c r="M108" i="15" s="1"/>
  <c r="I108" i="15"/>
  <c r="K108" i="15"/>
  <c r="O108" i="15"/>
  <c r="Q108" i="15"/>
  <c r="V108" i="15"/>
  <c r="G109" i="15"/>
  <c r="I109" i="15"/>
  <c r="K109" i="15"/>
  <c r="M109" i="15"/>
  <c r="O109" i="15"/>
  <c r="Q109" i="15"/>
  <c r="V109" i="15"/>
  <c r="G110" i="15"/>
  <c r="M110" i="15" s="1"/>
  <c r="I110" i="15"/>
  <c r="K110" i="15"/>
  <c r="O110" i="15"/>
  <c r="Q110" i="15"/>
  <c r="V110" i="15"/>
  <c r="G111" i="15"/>
  <c r="I111" i="15"/>
  <c r="K111" i="15"/>
  <c r="M111" i="15"/>
  <c r="O111" i="15"/>
  <c r="Q111" i="15"/>
  <c r="V111" i="15"/>
  <c r="G112" i="15"/>
  <c r="M112" i="15" s="1"/>
  <c r="I112" i="15"/>
  <c r="K112" i="15"/>
  <c r="O112" i="15"/>
  <c r="Q112" i="15"/>
  <c r="V112" i="15"/>
  <c r="G114" i="15"/>
  <c r="I114" i="15"/>
  <c r="K114" i="15"/>
  <c r="M114" i="15"/>
  <c r="O114" i="15"/>
  <c r="Q114" i="15"/>
  <c r="V114" i="15"/>
  <c r="G116" i="15"/>
  <c r="I116" i="15"/>
  <c r="I115" i="15" s="1"/>
  <c r="K116" i="15"/>
  <c r="M116" i="15"/>
  <c r="O116" i="15"/>
  <c r="Q116" i="15"/>
  <c r="Q115" i="15" s="1"/>
  <c r="V116" i="15"/>
  <c r="G117" i="15"/>
  <c r="M117" i="15" s="1"/>
  <c r="I117" i="15"/>
  <c r="K117" i="15"/>
  <c r="K115" i="15" s="1"/>
  <c r="O117" i="15"/>
  <c r="Q117" i="15"/>
  <c r="V117" i="15"/>
  <c r="V115" i="15" s="1"/>
  <c r="G118" i="15"/>
  <c r="I118" i="15"/>
  <c r="K118" i="15"/>
  <c r="M118" i="15"/>
  <c r="O118" i="15"/>
  <c r="Q118" i="15"/>
  <c r="V118" i="15"/>
  <c r="G119" i="15"/>
  <c r="M119" i="15" s="1"/>
  <c r="I119" i="15"/>
  <c r="K119" i="15"/>
  <c r="O119" i="15"/>
  <c r="O115" i="15" s="1"/>
  <c r="Q119" i="15"/>
  <c r="V119" i="15"/>
  <c r="G122" i="15"/>
  <c r="M122" i="15" s="1"/>
  <c r="I122" i="15"/>
  <c r="K122" i="15"/>
  <c r="K121" i="15" s="1"/>
  <c r="O122" i="15"/>
  <c r="Q122" i="15"/>
  <c r="V122" i="15"/>
  <c r="V121" i="15" s="1"/>
  <c r="G123" i="15"/>
  <c r="I123" i="15"/>
  <c r="K123" i="15"/>
  <c r="M123" i="15"/>
  <c r="O123" i="15"/>
  <c r="Q123" i="15"/>
  <c r="V123" i="15"/>
  <c r="G124" i="15"/>
  <c r="G121" i="15" s="1"/>
  <c r="I124" i="15"/>
  <c r="K124" i="15"/>
  <c r="O124" i="15"/>
  <c r="O121" i="15" s="1"/>
  <c r="Q124" i="15"/>
  <c r="V124" i="15"/>
  <c r="G125" i="15"/>
  <c r="M125" i="15" s="1"/>
  <c r="I125" i="15"/>
  <c r="I121" i="15" s="1"/>
  <c r="K125" i="15"/>
  <c r="O125" i="15"/>
  <c r="Q125" i="15"/>
  <c r="Q121" i="15" s="1"/>
  <c r="V125" i="15"/>
  <c r="G126" i="15"/>
  <c r="M126" i="15" s="1"/>
  <c r="I126" i="15"/>
  <c r="K126" i="15"/>
  <c r="O126" i="15"/>
  <c r="Q126" i="15"/>
  <c r="V126" i="15"/>
  <c r="G127" i="15"/>
  <c r="I127" i="15"/>
  <c r="K127" i="15"/>
  <c r="M127" i="15"/>
  <c r="O127" i="15"/>
  <c r="Q127" i="15"/>
  <c r="V127" i="15"/>
  <c r="G128" i="15"/>
  <c r="M128" i="15" s="1"/>
  <c r="I128" i="15"/>
  <c r="K128" i="15"/>
  <c r="O128" i="15"/>
  <c r="Q128" i="15"/>
  <c r="V128" i="15"/>
  <c r="G129" i="15"/>
  <c r="M129" i="15" s="1"/>
  <c r="I129" i="15"/>
  <c r="K129" i="15"/>
  <c r="O129" i="15"/>
  <c r="Q129" i="15"/>
  <c r="V129" i="15"/>
  <c r="G130" i="15"/>
  <c r="M130" i="15" s="1"/>
  <c r="I130" i="15"/>
  <c r="K130" i="15"/>
  <c r="O130" i="15"/>
  <c r="Q130" i="15"/>
  <c r="V130" i="15"/>
  <c r="G131" i="15"/>
  <c r="I131" i="15"/>
  <c r="K131" i="15"/>
  <c r="M131" i="15"/>
  <c r="O131" i="15"/>
  <c r="Q131" i="15"/>
  <c r="V131" i="15"/>
  <c r="G132" i="15"/>
  <c r="M132" i="15" s="1"/>
  <c r="I132" i="15"/>
  <c r="K132" i="15"/>
  <c r="O132" i="15"/>
  <c r="Q132" i="15"/>
  <c r="V132" i="15"/>
  <c r="G133" i="15"/>
  <c r="M133" i="15" s="1"/>
  <c r="I133" i="15"/>
  <c r="K133" i="15"/>
  <c r="O133" i="15"/>
  <c r="Q133" i="15"/>
  <c r="V133" i="15"/>
  <c r="G134" i="15"/>
  <c r="M134" i="15" s="1"/>
  <c r="I134" i="15"/>
  <c r="K134" i="15"/>
  <c r="O134" i="15"/>
  <c r="Q134" i="15"/>
  <c r="V134" i="15"/>
  <c r="G135" i="15"/>
  <c r="I135" i="15"/>
  <c r="K135" i="15"/>
  <c r="M135" i="15"/>
  <c r="O135" i="15"/>
  <c r="Q135" i="15"/>
  <c r="V135" i="15"/>
  <c r="G136" i="15"/>
  <c r="M136" i="15" s="1"/>
  <c r="I136" i="15"/>
  <c r="K136" i="15"/>
  <c r="O136" i="15"/>
  <c r="Q136" i="15"/>
  <c r="V136" i="15"/>
  <c r="G137" i="15"/>
  <c r="M137" i="15" s="1"/>
  <c r="I137" i="15"/>
  <c r="K137" i="15"/>
  <c r="O137" i="15"/>
  <c r="Q137" i="15"/>
  <c r="V137" i="15"/>
  <c r="G138" i="15"/>
  <c r="M138" i="15" s="1"/>
  <c r="I138" i="15"/>
  <c r="K138" i="15"/>
  <c r="O138" i="15"/>
  <c r="Q138" i="15"/>
  <c r="V138" i="15"/>
  <c r="G139" i="15"/>
  <c r="I139" i="15"/>
  <c r="K139" i="15"/>
  <c r="M139" i="15"/>
  <c r="O139" i="15"/>
  <c r="Q139" i="15"/>
  <c r="V139" i="15"/>
  <c r="G140" i="15"/>
  <c r="M140" i="15" s="1"/>
  <c r="I140" i="15"/>
  <c r="K140" i="15"/>
  <c r="O140" i="15"/>
  <c r="Q140" i="15"/>
  <c r="V140" i="15"/>
  <c r="G141" i="15"/>
  <c r="M141" i="15" s="1"/>
  <c r="I141" i="15"/>
  <c r="K141" i="15"/>
  <c r="O141" i="15"/>
  <c r="Q141" i="15"/>
  <c r="V141" i="15"/>
  <c r="G142" i="15"/>
  <c r="M142" i="15" s="1"/>
  <c r="I142" i="15"/>
  <c r="K142" i="15"/>
  <c r="O142" i="15"/>
  <c r="Q142" i="15"/>
  <c r="V142" i="15"/>
  <c r="G143" i="15"/>
  <c r="I143" i="15"/>
  <c r="K143" i="15"/>
  <c r="M143" i="15"/>
  <c r="O143" i="15"/>
  <c r="Q143" i="15"/>
  <c r="V143" i="15"/>
  <c r="G144" i="15"/>
  <c r="M144" i="15" s="1"/>
  <c r="I144" i="15"/>
  <c r="K144" i="15"/>
  <c r="O144" i="15"/>
  <c r="Q144" i="15"/>
  <c r="V144" i="15"/>
  <c r="G146" i="15"/>
  <c r="M146" i="15" s="1"/>
  <c r="I146" i="15"/>
  <c r="K146" i="15"/>
  <c r="O146" i="15"/>
  <c r="Q146" i="15"/>
  <c r="V146" i="15"/>
  <c r="G147" i="15"/>
  <c r="M147" i="15" s="1"/>
  <c r="I147" i="15"/>
  <c r="K147" i="15"/>
  <c r="O147" i="15"/>
  <c r="Q147" i="15"/>
  <c r="V147" i="15"/>
  <c r="G148" i="15"/>
  <c r="I148" i="15"/>
  <c r="K148" i="15"/>
  <c r="M148" i="15"/>
  <c r="O148" i="15"/>
  <c r="Q148" i="15"/>
  <c r="V148" i="15"/>
  <c r="G149" i="15"/>
  <c r="M149" i="15" s="1"/>
  <c r="I149" i="15"/>
  <c r="K149" i="15"/>
  <c r="O149" i="15"/>
  <c r="Q149" i="15"/>
  <c r="V149" i="15"/>
  <c r="G151" i="15"/>
  <c r="M151" i="15" s="1"/>
  <c r="I151" i="15"/>
  <c r="K151" i="15"/>
  <c r="K150" i="15" s="1"/>
  <c r="O151" i="15"/>
  <c r="Q151" i="15"/>
  <c r="V151" i="15"/>
  <c r="V150" i="15" s="1"/>
  <c r="G153" i="15"/>
  <c r="I153" i="15"/>
  <c r="K153" i="15"/>
  <c r="M153" i="15"/>
  <c r="O153" i="15"/>
  <c r="Q153" i="15"/>
  <c r="V153" i="15"/>
  <c r="G155" i="15"/>
  <c r="G150" i="15" s="1"/>
  <c r="I155" i="15"/>
  <c r="K155" i="15"/>
  <c r="O155" i="15"/>
  <c r="O150" i="15" s="1"/>
  <c r="Q155" i="15"/>
  <c r="V155" i="15"/>
  <c r="G157" i="15"/>
  <c r="M157" i="15" s="1"/>
  <c r="I157" i="15"/>
  <c r="I150" i="15" s="1"/>
  <c r="K157" i="15"/>
  <c r="O157" i="15"/>
  <c r="Q157" i="15"/>
  <c r="Q150" i="15" s="1"/>
  <c r="V157" i="15"/>
  <c r="G159" i="15"/>
  <c r="M159" i="15" s="1"/>
  <c r="I159" i="15"/>
  <c r="K159" i="15"/>
  <c r="O159" i="15"/>
  <c r="Q159" i="15"/>
  <c r="V159" i="15"/>
  <c r="G161" i="15"/>
  <c r="I161" i="15"/>
  <c r="K161" i="15"/>
  <c r="M161" i="15"/>
  <c r="O161" i="15"/>
  <c r="Q161" i="15"/>
  <c r="V161" i="15"/>
  <c r="G163" i="15"/>
  <c r="M163" i="15" s="1"/>
  <c r="I163" i="15"/>
  <c r="K163" i="15"/>
  <c r="O163" i="15"/>
  <c r="Q163" i="15"/>
  <c r="V163" i="15"/>
  <c r="G164" i="15"/>
  <c r="M164" i="15" s="1"/>
  <c r="I164" i="15"/>
  <c r="K164" i="15"/>
  <c r="O164" i="15"/>
  <c r="Q164" i="15"/>
  <c r="V164" i="15"/>
  <c r="G165" i="15"/>
  <c r="I165" i="15"/>
  <c r="K165" i="15"/>
  <c r="M165" i="15"/>
  <c r="O165" i="15"/>
  <c r="Q165" i="15"/>
  <c r="V165" i="15"/>
  <c r="G166" i="15"/>
  <c r="I166" i="15"/>
  <c r="K166" i="15"/>
  <c r="M166" i="15"/>
  <c r="O166" i="15"/>
  <c r="Q166" i="15"/>
  <c r="V166" i="15"/>
  <c r="G167" i="15"/>
  <c r="M167" i="15" s="1"/>
  <c r="I167" i="15"/>
  <c r="K167" i="15"/>
  <c r="O167" i="15"/>
  <c r="Q167" i="15"/>
  <c r="V167" i="15"/>
  <c r="G168" i="15"/>
  <c r="M168" i="15" s="1"/>
  <c r="I168" i="15"/>
  <c r="K168" i="15"/>
  <c r="O168" i="15"/>
  <c r="Q168" i="15"/>
  <c r="V168" i="15"/>
  <c r="G170" i="15"/>
  <c r="I170" i="15"/>
  <c r="K170" i="15"/>
  <c r="M170" i="15"/>
  <c r="O170" i="15"/>
  <c r="Q170" i="15"/>
  <c r="V170" i="15"/>
  <c r="G172" i="15"/>
  <c r="I172" i="15"/>
  <c r="K172" i="15"/>
  <c r="M172" i="15"/>
  <c r="O172" i="15"/>
  <c r="Q172" i="15"/>
  <c r="V172" i="15"/>
  <c r="G174" i="15"/>
  <c r="M174" i="15" s="1"/>
  <c r="I174" i="15"/>
  <c r="K174" i="15"/>
  <c r="O174" i="15"/>
  <c r="Q174" i="15"/>
  <c r="V174" i="15"/>
  <c r="G176" i="15"/>
  <c r="M176" i="15" s="1"/>
  <c r="I176" i="15"/>
  <c r="K176" i="15"/>
  <c r="O176" i="15"/>
  <c r="Q176" i="15"/>
  <c r="V176" i="15"/>
  <c r="G178" i="15"/>
  <c r="I178" i="15"/>
  <c r="K178" i="15"/>
  <c r="M178" i="15"/>
  <c r="O178" i="15"/>
  <c r="Q178" i="15"/>
  <c r="V178" i="15"/>
  <c r="G179" i="15"/>
  <c r="I179" i="15"/>
  <c r="K179" i="15"/>
  <c r="M179" i="15"/>
  <c r="O179" i="15"/>
  <c r="Q179" i="15"/>
  <c r="V179" i="15"/>
  <c r="G180" i="15"/>
  <c r="M180" i="15" s="1"/>
  <c r="I180" i="15"/>
  <c r="K180" i="15"/>
  <c r="O180" i="15"/>
  <c r="Q180" i="15"/>
  <c r="V180" i="15"/>
  <c r="G181" i="15"/>
  <c r="M181" i="15" s="1"/>
  <c r="I181" i="15"/>
  <c r="K181" i="15"/>
  <c r="O181" i="15"/>
  <c r="Q181" i="15"/>
  <c r="V181" i="15"/>
  <c r="G182" i="15"/>
  <c r="I182" i="15"/>
  <c r="K182" i="15"/>
  <c r="M182" i="15"/>
  <c r="O182" i="15"/>
  <c r="Q182" i="15"/>
  <c r="V182" i="15"/>
  <c r="G183" i="15"/>
  <c r="I183" i="15"/>
  <c r="K183" i="15"/>
  <c r="M183" i="15"/>
  <c r="O183" i="15"/>
  <c r="Q183" i="15"/>
  <c r="V183" i="15"/>
  <c r="G184" i="15"/>
  <c r="M184" i="15" s="1"/>
  <c r="I184" i="15"/>
  <c r="K184" i="15"/>
  <c r="O184" i="15"/>
  <c r="Q184" i="15"/>
  <c r="V184" i="15"/>
  <c r="G185" i="15"/>
  <c r="M185" i="15" s="1"/>
  <c r="I185" i="15"/>
  <c r="K185" i="15"/>
  <c r="O185" i="15"/>
  <c r="Q185" i="15"/>
  <c r="V185" i="15"/>
  <c r="G186" i="15"/>
  <c r="I186" i="15"/>
  <c r="K186" i="15"/>
  <c r="M186" i="15"/>
  <c r="O186" i="15"/>
  <c r="Q186" i="15"/>
  <c r="V186" i="15"/>
  <c r="G187" i="15"/>
  <c r="I187" i="15"/>
  <c r="K187" i="15"/>
  <c r="M187" i="15"/>
  <c r="O187" i="15"/>
  <c r="Q187" i="15"/>
  <c r="V187" i="15"/>
  <c r="G188" i="15"/>
  <c r="M188" i="15" s="1"/>
  <c r="I188" i="15"/>
  <c r="K188" i="15"/>
  <c r="O188" i="15"/>
  <c r="Q188" i="15"/>
  <c r="V188" i="15"/>
  <c r="G189" i="15"/>
  <c r="M189" i="15" s="1"/>
  <c r="I189" i="15"/>
  <c r="K189" i="15"/>
  <c r="O189" i="15"/>
  <c r="Q189" i="15"/>
  <c r="V189" i="15"/>
  <c r="G191" i="15"/>
  <c r="I191" i="15"/>
  <c r="K191" i="15"/>
  <c r="M191" i="15"/>
  <c r="O191" i="15"/>
  <c r="Q191" i="15"/>
  <c r="V191" i="15"/>
  <c r="G194" i="15"/>
  <c r="I194" i="15"/>
  <c r="K194" i="15"/>
  <c r="M194" i="15"/>
  <c r="O194" i="15"/>
  <c r="Q194" i="15"/>
  <c r="V194" i="15"/>
  <c r="G196" i="15"/>
  <c r="M196" i="15" s="1"/>
  <c r="I196" i="15"/>
  <c r="K196" i="15"/>
  <c r="O196" i="15"/>
  <c r="Q196" i="15"/>
  <c r="V196" i="15"/>
  <c r="G198" i="15"/>
  <c r="M198" i="15" s="1"/>
  <c r="I198" i="15"/>
  <c r="K198" i="15"/>
  <c r="O198" i="15"/>
  <c r="Q198" i="15"/>
  <c r="V198" i="15"/>
  <c r="G200" i="15"/>
  <c r="I200" i="15"/>
  <c r="K200" i="15"/>
  <c r="M200" i="15"/>
  <c r="O200" i="15"/>
  <c r="Q200" i="15"/>
  <c r="V200" i="15"/>
  <c r="G202" i="15"/>
  <c r="I202" i="15"/>
  <c r="K202" i="15"/>
  <c r="M202" i="15"/>
  <c r="O202" i="15"/>
  <c r="Q202" i="15"/>
  <c r="V202" i="15"/>
  <c r="G205" i="15"/>
  <c r="M205" i="15" s="1"/>
  <c r="I205" i="15"/>
  <c r="K205" i="15"/>
  <c r="O205" i="15"/>
  <c r="Q205" i="15"/>
  <c r="V205" i="15"/>
  <c r="G207" i="15"/>
  <c r="M207" i="15" s="1"/>
  <c r="I207" i="15"/>
  <c r="K207" i="15"/>
  <c r="O207" i="15"/>
  <c r="Q207" i="15"/>
  <c r="V207" i="15"/>
  <c r="G208" i="15"/>
  <c r="I208" i="15"/>
  <c r="K208" i="15"/>
  <c r="M208" i="15"/>
  <c r="O208" i="15"/>
  <c r="Q208" i="15"/>
  <c r="V208" i="15"/>
  <c r="G209" i="15"/>
  <c r="I209" i="15"/>
  <c r="K209" i="15"/>
  <c r="M209" i="15"/>
  <c r="O209" i="15"/>
  <c r="Q209" i="15"/>
  <c r="V209" i="15"/>
  <c r="G210" i="15"/>
  <c r="M210" i="15" s="1"/>
  <c r="I210" i="15"/>
  <c r="K210" i="15"/>
  <c r="O210" i="15"/>
  <c r="Q210" i="15"/>
  <c r="V210" i="15"/>
  <c r="G211" i="15"/>
  <c r="M211" i="15" s="1"/>
  <c r="I211" i="15"/>
  <c r="K211" i="15"/>
  <c r="O211" i="15"/>
  <c r="Q211" i="15"/>
  <c r="V211" i="15"/>
  <c r="G213" i="15"/>
  <c r="I213" i="15"/>
  <c r="K213" i="15"/>
  <c r="M213" i="15"/>
  <c r="O213" i="15"/>
  <c r="Q213" i="15"/>
  <c r="V213" i="15"/>
  <c r="G215" i="15"/>
  <c r="G212" i="15" s="1"/>
  <c r="I215" i="15"/>
  <c r="K215" i="15"/>
  <c r="O215" i="15"/>
  <c r="O212" i="15" s="1"/>
  <c r="Q215" i="15"/>
  <c r="V215" i="15"/>
  <c r="G217" i="15"/>
  <c r="M217" i="15" s="1"/>
  <c r="I217" i="15"/>
  <c r="I212" i="15" s="1"/>
  <c r="K217" i="15"/>
  <c r="O217" i="15"/>
  <c r="Q217" i="15"/>
  <c r="Q212" i="15" s="1"/>
  <c r="V217" i="15"/>
  <c r="G218" i="15"/>
  <c r="M218" i="15" s="1"/>
  <c r="I218" i="15"/>
  <c r="K218" i="15"/>
  <c r="K212" i="15" s="1"/>
  <c r="O218" i="15"/>
  <c r="Q218" i="15"/>
  <c r="V218" i="15"/>
  <c r="V212" i="15" s="1"/>
  <c r="G219" i="15"/>
  <c r="I219" i="15"/>
  <c r="K219" i="15"/>
  <c r="M219" i="15"/>
  <c r="O219" i="15"/>
  <c r="Q219" i="15"/>
  <c r="V219" i="15"/>
  <c r="G221" i="15"/>
  <c r="M221" i="15" s="1"/>
  <c r="I221" i="15"/>
  <c r="K221" i="15"/>
  <c r="O221" i="15"/>
  <c r="Q221" i="15"/>
  <c r="V221" i="15"/>
  <c r="G222" i="15"/>
  <c r="M222" i="15" s="1"/>
  <c r="I222" i="15"/>
  <c r="K222" i="15"/>
  <c r="O222" i="15"/>
  <c r="Q222" i="15"/>
  <c r="V222" i="15"/>
  <c r="G223" i="15"/>
  <c r="M223" i="15" s="1"/>
  <c r="I223" i="15"/>
  <c r="K223" i="15"/>
  <c r="O223" i="15"/>
  <c r="Q223" i="15"/>
  <c r="V223" i="15"/>
  <c r="G224" i="15"/>
  <c r="I224" i="15"/>
  <c r="K224" i="15"/>
  <c r="M224" i="15"/>
  <c r="O224" i="15"/>
  <c r="Q224" i="15"/>
  <c r="V224" i="15"/>
  <c r="G225" i="15"/>
  <c r="M225" i="15" s="1"/>
  <c r="I225" i="15"/>
  <c r="K225" i="15"/>
  <c r="O225" i="15"/>
  <c r="Q225" i="15"/>
  <c r="V225" i="15"/>
  <c r="G226" i="15"/>
  <c r="M226" i="15" s="1"/>
  <c r="I226" i="15"/>
  <c r="K226" i="15"/>
  <c r="O226" i="15"/>
  <c r="Q226" i="15"/>
  <c r="V226" i="15"/>
  <c r="G227" i="15"/>
  <c r="M227" i="15" s="1"/>
  <c r="I227" i="15"/>
  <c r="K227" i="15"/>
  <c r="O227" i="15"/>
  <c r="Q227" i="15"/>
  <c r="V227" i="15"/>
  <c r="G228" i="15"/>
  <c r="I228" i="15"/>
  <c r="K228" i="15"/>
  <c r="M228" i="15"/>
  <c r="O228" i="15"/>
  <c r="Q228" i="15"/>
  <c r="V228" i="15"/>
  <c r="G229" i="15"/>
  <c r="M229" i="15" s="1"/>
  <c r="I229" i="15"/>
  <c r="K229" i="15"/>
  <c r="O229" i="15"/>
  <c r="Q229" i="15"/>
  <c r="V229" i="15"/>
  <c r="G230" i="15"/>
  <c r="M230" i="15" s="1"/>
  <c r="I230" i="15"/>
  <c r="K230" i="15"/>
  <c r="O230" i="15"/>
  <c r="Q230" i="15"/>
  <c r="V230" i="15"/>
  <c r="G231" i="15"/>
  <c r="M231" i="15" s="1"/>
  <c r="I231" i="15"/>
  <c r="K231" i="15"/>
  <c r="O231" i="15"/>
  <c r="Q231" i="15"/>
  <c r="V231" i="15"/>
  <c r="G232" i="15"/>
  <c r="I232" i="15"/>
  <c r="K232" i="15"/>
  <c r="M232" i="15"/>
  <c r="O232" i="15"/>
  <c r="Q232" i="15"/>
  <c r="V232" i="15"/>
  <c r="G233" i="15"/>
  <c r="M233" i="15" s="1"/>
  <c r="I233" i="15"/>
  <c r="K233" i="15"/>
  <c r="O233" i="15"/>
  <c r="Q233" i="15"/>
  <c r="V233" i="15"/>
  <c r="G234" i="15"/>
  <c r="M234" i="15" s="1"/>
  <c r="I234" i="15"/>
  <c r="K234" i="15"/>
  <c r="O234" i="15"/>
  <c r="Q234" i="15"/>
  <c r="V234" i="15"/>
  <c r="G235" i="15"/>
  <c r="M235" i="15" s="1"/>
  <c r="I235" i="15"/>
  <c r="K235" i="15"/>
  <c r="O235" i="15"/>
  <c r="Q235" i="15"/>
  <c r="V235" i="15"/>
  <c r="G236" i="15"/>
  <c r="I236" i="15"/>
  <c r="K236" i="15"/>
  <c r="M236" i="15"/>
  <c r="O236" i="15"/>
  <c r="Q236" i="15"/>
  <c r="V236" i="15"/>
  <c r="G237" i="15"/>
  <c r="M237" i="15" s="1"/>
  <c r="I237" i="15"/>
  <c r="K237" i="15"/>
  <c r="O237" i="15"/>
  <c r="Q237" i="15"/>
  <c r="V237" i="15"/>
  <c r="G238" i="15"/>
  <c r="M238" i="15" s="1"/>
  <c r="I238" i="15"/>
  <c r="K238" i="15"/>
  <c r="O238" i="15"/>
  <c r="Q238" i="15"/>
  <c r="V238" i="15"/>
  <c r="G240" i="15"/>
  <c r="M240" i="15" s="1"/>
  <c r="I240" i="15"/>
  <c r="K240" i="15"/>
  <c r="O240" i="15"/>
  <c r="Q240" i="15"/>
  <c r="V240" i="15"/>
  <c r="G242" i="15"/>
  <c r="I242" i="15"/>
  <c r="K242" i="15"/>
  <c r="M242" i="15"/>
  <c r="O242" i="15"/>
  <c r="Q242" i="15"/>
  <c r="V242" i="15"/>
  <c r="G243" i="15"/>
  <c r="M243" i="15" s="1"/>
  <c r="I243" i="15"/>
  <c r="K243" i="15"/>
  <c r="O243" i="15"/>
  <c r="Q243" i="15"/>
  <c r="V243" i="15"/>
  <c r="G244" i="15"/>
  <c r="M244" i="15" s="1"/>
  <c r="I244" i="15"/>
  <c r="K244" i="15"/>
  <c r="O244" i="15"/>
  <c r="Q244" i="15"/>
  <c r="V244" i="15"/>
  <c r="G245" i="15"/>
  <c r="M245" i="15" s="1"/>
  <c r="I245" i="15"/>
  <c r="K245" i="15"/>
  <c r="O245" i="15"/>
  <c r="Q245" i="15"/>
  <c r="V245" i="15"/>
  <c r="G246" i="15"/>
  <c r="I246" i="15"/>
  <c r="K246" i="15"/>
  <c r="M246" i="15"/>
  <c r="O246" i="15"/>
  <c r="Q246" i="15"/>
  <c r="V246" i="15"/>
  <c r="G247" i="15"/>
  <c r="M247" i="15" s="1"/>
  <c r="I247" i="15"/>
  <c r="K247" i="15"/>
  <c r="O247" i="15"/>
  <c r="Q247" i="15"/>
  <c r="V247" i="15"/>
  <c r="G248" i="15"/>
  <c r="M248" i="15" s="1"/>
  <c r="I248" i="15"/>
  <c r="K248" i="15"/>
  <c r="O248" i="15"/>
  <c r="Q248" i="15"/>
  <c r="V248" i="15"/>
  <c r="G249" i="15"/>
  <c r="M249" i="15" s="1"/>
  <c r="I249" i="15"/>
  <c r="K249" i="15"/>
  <c r="O249" i="15"/>
  <c r="Q249" i="15"/>
  <c r="V249" i="15"/>
  <c r="G250" i="15"/>
  <c r="I250" i="15"/>
  <c r="K250" i="15"/>
  <c r="M250" i="15"/>
  <c r="O250" i="15"/>
  <c r="Q250" i="15"/>
  <c r="V250" i="15"/>
  <c r="G251" i="15"/>
  <c r="M251" i="15" s="1"/>
  <c r="I251" i="15"/>
  <c r="K251" i="15"/>
  <c r="O251" i="15"/>
  <c r="Q251" i="15"/>
  <c r="V251" i="15"/>
  <c r="G252" i="15"/>
  <c r="M252" i="15" s="1"/>
  <c r="I252" i="15"/>
  <c r="K252" i="15"/>
  <c r="O252" i="15"/>
  <c r="Q252" i="15"/>
  <c r="V252" i="15"/>
  <c r="G253" i="15"/>
  <c r="M253" i="15" s="1"/>
  <c r="I253" i="15"/>
  <c r="K253" i="15"/>
  <c r="O253" i="15"/>
  <c r="Q253" i="15"/>
  <c r="V253" i="15"/>
  <c r="G254" i="15"/>
  <c r="I254" i="15"/>
  <c r="K254" i="15"/>
  <c r="M254" i="15"/>
  <c r="O254" i="15"/>
  <c r="Q254" i="15"/>
  <c r="V254" i="15"/>
  <c r="G255" i="15"/>
  <c r="M255" i="15" s="1"/>
  <c r="I255" i="15"/>
  <c r="K255" i="15"/>
  <c r="O255" i="15"/>
  <c r="Q255" i="15"/>
  <c r="V255" i="15"/>
  <c r="G256" i="15"/>
  <c r="M256" i="15" s="1"/>
  <c r="I256" i="15"/>
  <c r="K256" i="15"/>
  <c r="O256" i="15"/>
  <c r="Q256" i="15"/>
  <c r="V256" i="15"/>
  <c r="G257" i="15"/>
  <c r="M257" i="15" s="1"/>
  <c r="I257" i="15"/>
  <c r="K257" i="15"/>
  <c r="O257" i="15"/>
  <c r="Q257" i="15"/>
  <c r="V257" i="15"/>
  <c r="G258" i="15"/>
  <c r="I258" i="15"/>
  <c r="K258" i="15"/>
  <c r="M258" i="15"/>
  <c r="O258" i="15"/>
  <c r="Q258" i="15"/>
  <c r="V258" i="15"/>
  <c r="G259" i="15"/>
  <c r="M259" i="15" s="1"/>
  <c r="I259" i="15"/>
  <c r="K259" i="15"/>
  <c r="O259" i="15"/>
  <c r="Q259" i="15"/>
  <c r="V259" i="15"/>
  <c r="G260" i="15"/>
  <c r="M260" i="15" s="1"/>
  <c r="I260" i="15"/>
  <c r="K260" i="15"/>
  <c r="O260" i="15"/>
  <c r="Q260" i="15"/>
  <c r="V260" i="15"/>
  <c r="G261" i="15"/>
  <c r="M261" i="15" s="1"/>
  <c r="I261" i="15"/>
  <c r="K261" i="15"/>
  <c r="O261" i="15"/>
  <c r="Q261" i="15"/>
  <c r="V261" i="15"/>
  <c r="G262" i="15"/>
  <c r="I262" i="15"/>
  <c r="K262" i="15"/>
  <c r="M262" i="15"/>
  <c r="O262" i="15"/>
  <c r="Q262" i="15"/>
  <c r="V262" i="15"/>
  <c r="G263" i="15"/>
  <c r="M263" i="15" s="1"/>
  <c r="I263" i="15"/>
  <c r="K263" i="15"/>
  <c r="O263" i="15"/>
  <c r="Q263" i="15"/>
  <c r="V263" i="15"/>
  <c r="G264" i="15"/>
  <c r="M264" i="15" s="1"/>
  <c r="I264" i="15"/>
  <c r="K264" i="15"/>
  <c r="O264" i="15"/>
  <c r="Q264" i="15"/>
  <c r="V264" i="15"/>
  <c r="G265" i="15"/>
  <c r="M265" i="15" s="1"/>
  <c r="I265" i="15"/>
  <c r="K265" i="15"/>
  <c r="O265" i="15"/>
  <c r="Q265" i="15"/>
  <c r="V265" i="15"/>
  <c r="G266" i="15"/>
  <c r="I266" i="15"/>
  <c r="K266" i="15"/>
  <c r="M266" i="15"/>
  <c r="O266" i="15"/>
  <c r="Q266" i="15"/>
  <c r="V266" i="15"/>
  <c r="G267" i="15"/>
  <c r="M267" i="15" s="1"/>
  <c r="I267" i="15"/>
  <c r="K267" i="15"/>
  <c r="O267" i="15"/>
  <c r="Q267" i="15"/>
  <c r="V267" i="15"/>
  <c r="G268" i="15"/>
  <c r="M268" i="15" s="1"/>
  <c r="I268" i="15"/>
  <c r="K268" i="15"/>
  <c r="O268" i="15"/>
  <c r="Q268" i="15"/>
  <c r="V268" i="15"/>
  <c r="G269" i="15"/>
  <c r="M269" i="15" s="1"/>
  <c r="I269" i="15"/>
  <c r="K269" i="15"/>
  <c r="O269" i="15"/>
  <c r="Q269" i="15"/>
  <c r="V269" i="15"/>
  <c r="G270" i="15"/>
  <c r="I270" i="15"/>
  <c r="K270" i="15"/>
  <c r="M270" i="15"/>
  <c r="O270" i="15"/>
  <c r="Q270" i="15"/>
  <c r="V270" i="15"/>
  <c r="G272" i="15"/>
  <c r="M272" i="15" s="1"/>
  <c r="I272" i="15"/>
  <c r="I271" i="15" s="1"/>
  <c r="K272" i="15"/>
  <c r="K271" i="15" s="1"/>
  <c r="O272" i="15"/>
  <c r="Q272" i="15"/>
  <c r="Q271" i="15" s="1"/>
  <c r="V272" i="15"/>
  <c r="V271" i="15" s="1"/>
  <c r="G273" i="15"/>
  <c r="M273" i="15" s="1"/>
  <c r="I273" i="15"/>
  <c r="K273" i="15"/>
  <c r="O273" i="15"/>
  <c r="Q273" i="15"/>
  <c r="V273" i="15"/>
  <c r="G274" i="15"/>
  <c r="I274" i="15"/>
  <c r="K274" i="15"/>
  <c r="M274" i="15"/>
  <c r="O274" i="15"/>
  <c r="Q274" i="15"/>
  <c r="V274" i="15"/>
  <c r="G276" i="15"/>
  <c r="M276" i="15" s="1"/>
  <c r="I276" i="15"/>
  <c r="K276" i="15"/>
  <c r="O276" i="15"/>
  <c r="O271" i="15" s="1"/>
  <c r="Q276" i="15"/>
  <c r="V276" i="15"/>
  <c r="G278" i="15"/>
  <c r="M278" i="15" s="1"/>
  <c r="I278" i="15"/>
  <c r="K278" i="15"/>
  <c r="O278" i="15"/>
  <c r="Q278" i="15"/>
  <c r="V278" i="15"/>
  <c r="G281" i="15"/>
  <c r="I281" i="15"/>
  <c r="K281" i="15"/>
  <c r="M281" i="15"/>
  <c r="O281" i="15"/>
  <c r="Q281" i="15"/>
  <c r="V281" i="15"/>
  <c r="G284" i="15"/>
  <c r="G280" i="15" s="1"/>
  <c r="I284" i="15"/>
  <c r="K284" i="15"/>
  <c r="O284" i="15"/>
  <c r="O280" i="15" s="1"/>
  <c r="Q284" i="15"/>
  <c r="V284" i="15"/>
  <c r="G287" i="15"/>
  <c r="M287" i="15" s="1"/>
  <c r="I287" i="15"/>
  <c r="I280" i="15" s="1"/>
  <c r="K287" i="15"/>
  <c r="O287" i="15"/>
  <c r="Q287" i="15"/>
  <c r="Q280" i="15" s="1"/>
  <c r="V287" i="15"/>
  <c r="G290" i="15"/>
  <c r="M290" i="15" s="1"/>
  <c r="I290" i="15"/>
  <c r="K290" i="15"/>
  <c r="K280" i="15" s="1"/>
  <c r="O290" i="15"/>
  <c r="Q290" i="15"/>
  <c r="V290" i="15"/>
  <c r="V280" i="15" s="1"/>
  <c r="G292" i="15"/>
  <c r="G291" i="15" s="1"/>
  <c r="I292" i="15"/>
  <c r="K292" i="15"/>
  <c r="O292" i="15"/>
  <c r="O291" i="15" s="1"/>
  <c r="Q292" i="15"/>
  <c r="V292" i="15"/>
  <c r="G293" i="15"/>
  <c r="M293" i="15" s="1"/>
  <c r="I293" i="15"/>
  <c r="I291" i="15" s="1"/>
  <c r="K293" i="15"/>
  <c r="O293" i="15"/>
  <c r="Q293" i="15"/>
  <c r="Q291" i="15" s="1"/>
  <c r="V293" i="15"/>
  <c r="G294" i="15"/>
  <c r="M294" i="15" s="1"/>
  <c r="I294" i="15"/>
  <c r="K294" i="15"/>
  <c r="K291" i="15" s="1"/>
  <c r="O294" i="15"/>
  <c r="Q294" i="15"/>
  <c r="V294" i="15"/>
  <c r="V291" i="15" s="1"/>
  <c r="G295" i="15"/>
  <c r="I295" i="15"/>
  <c r="K295" i="15"/>
  <c r="M295" i="15"/>
  <c r="O295" i="15"/>
  <c r="Q295" i="15"/>
  <c r="V295" i="15"/>
  <c r="AE297" i="15"/>
  <c r="AF297" i="15"/>
  <c r="G101" i="14"/>
  <c r="BA99" i="14"/>
  <c r="BA38" i="14"/>
  <c r="G9" i="14"/>
  <c r="M9" i="14" s="1"/>
  <c r="I9" i="14"/>
  <c r="I8" i="14" s="1"/>
  <c r="K9" i="14"/>
  <c r="K8" i="14" s="1"/>
  <c r="O9" i="14"/>
  <c r="Q9" i="14"/>
  <c r="Q8" i="14" s="1"/>
  <c r="V9" i="14"/>
  <c r="V8" i="14" s="1"/>
  <c r="G13" i="14"/>
  <c r="I13" i="14"/>
  <c r="K13" i="14"/>
  <c r="M13" i="14"/>
  <c r="O13" i="14"/>
  <c r="Q13" i="14"/>
  <c r="V13" i="14"/>
  <c r="G17" i="14"/>
  <c r="I17" i="14"/>
  <c r="K17" i="14"/>
  <c r="M17" i="14"/>
  <c r="O17" i="14"/>
  <c r="Q17" i="14"/>
  <c r="V17" i="14"/>
  <c r="G20" i="14"/>
  <c r="M20" i="14" s="1"/>
  <c r="I20" i="14"/>
  <c r="K20" i="14"/>
  <c r="O20" i="14"/>
  <c r="O8" i="14" s="1"/>
  <c r="Q20" i="14"/>
  <c r="V20" i="14"/>
  <c r="G23" i="14"/>
  <c r="M23" i="14" s="1"/>
  <c r="I23" i="14"/>
  <c r="K23" i="14"/>
  <c r="O23" i="14"/>
  <c r="Q23" i="14"/>
  <c r="V23" i="14"/>
  <c r="G26" i="14"/>
  <c r="I26" i="14"/>
  <c r="K26" i="14"/>
  <c r="M26" i="14"/>
  <c r="O26" i="14"/>
  <c r="Q26" i="14"/>
  <c r="V26" i="14"/>
  <c r="G29" i="14"/>
  <c r="I29" i="14"/>
  <c r="K29" i="14"/>
  <c r="M29" i="14"/>
  <c r="O29" i="14"/>
  <c r="Q29" i="14"/>
  <c r="V29" i="14"/>
  <c r="G30" i="14"/>
  <c r="M30" i="14" s="1"/>
  <c r="I30" i="14"/>
  <c r="K30" i="14"/>
  <c r="O30" i="14"/>
  <c r="Q30" i="14"/>
  <c r="V30" i="14"/>
  <c r="G31" i="14"/>
  <c r="M31" i="14" s="1"/>
  <c r="I31" i="14"/>
  <c r="K31" i="14"/>
  <c r="O31" i="14"/>
  <c r="Q31" i="14"/>
  <c r="V31" i="14"/>
  <c r="G32" i="14"/>
  <c r="I32" i="14"/>
  <c r="K32" i="14"/>
  <c r="M32" i="14"/>
  <c r="O32" i="14"/>
  <c r="Q32" i="14"/>
  <c r="V32" i="14"/>
  <c r="G33" i="14"/>
  <c r="I33" i="14"/>
  <c r="K33" i="14"/>
  <c r="M33" i="14"/>
  <c r="O33" i="14"/>
  <c r="Q33" i="14"/>
  <c r="V33" i="14"/>
  <c r="G34" i="14"/>
  <c r="M34" i="14" s="1"/>
  <c r="I34" i="14"/>
  <c r="K34" i="14"/>
  <c r="O34" i="14"/>
  <c r="Q34" i="14"/>
  <c r="V34" i="14"/>
  <c r="G35" i="14"/>
  <c r="M35" i="14" s="1"/>
  <c r="I35" i="14"/>
  <c r="K35" i="14"/>
  <c r="O35" i="14"/>
  <c r="Q35" i="14"/>
  <c r="V35" i="14"/>
  <c r="G36" i="14"/>
  <c r="I36" i="14"/>
  <c r="K36" i="14"/>
  <c r="M36" i="14"/>
  <c r="O36" i="14"/>
  <c r="Q36" i="14"/>
  <c r="V36" i="14"/>
  <c r="G37" i="14"/>
  <c r="I37" i="14"/>
  <c r="K37" i="14"/>
  <c r="M37" i="14"/>
  <c r="O37" i="14"/>
  <c r="Q37" i="14"/>
  <c r="V37" i="14"/>
  <c r="G41" i="14"/>
  <c r="G8" i="14" s="1"/>
  <c r="I41" i="14"/>
  <c r="K41" i="14"/>
  <c r="O41" i="14"/>
  <c r="Q41" i="14"/>
  <c r="V41" i="14"/>
  <c r="G45" i="14"/>
  <c r="M45" i="14" s="1"/>
  <c r="I45" i="14"/>
  <c r="K45" i="14"/>
  <c r="O45" i="14"/>
  <c r="Q45" i="14"/>
  <c r="V45" i="14"/>
  <c r="G46" i="14"/>
  <c r="I46" i="14"/>
  <c r="K46" i="14"/>
  <c r="M46" i="14"/>
  <c r="O46" i="14"/>
  <c r="Q46" i="14"/>
  <c r="V46" i="14"/>
  <c r="G47" i="14"/>
  <c r="I47" i="14"/>
  <c r="K47" i="14"/>
  <c r="M47" i="14"/>
  <c r="O47" i="14"/>
  <c r="Q47" i="14"/>
  <c r="V47" i="14"/>
  <c r="G48" i="14"/>
  <c r="M48" i="14" s="1"/>
  <c r="I48" i="14"/>
  <c r="K48" i="14"/>
  <c r="O48" i="14"/>
  <c r="Q48" i="14"/>
  <c r="V48" i="14"/>
  <c r="G49" i="14"/>
  <c r="M49" i="14" s="1"/>
  <c r="I49" i="14"/>
  <c r="K49" i="14"/>
  <c r="O49" i="14"/>
  <c r="Q49" i="14"/>
  <c r="V49" i="14"/>
  <c r="G50" i="14"/>
  <c r="I50" i="14"/>
  <c r="K50" i="14"/>
  <c r="M50" i="14"/>
  <c r="O50" i="14"/>
  <c r="Q50" i="14"/>
  <c r="V50" i="14"/>
  <c r="G51" i="14"/>
  <c r="I51" i="14"/>
  <c r="K51" i="14"/>
  <c r="M51" i="14"/>
  <c r="O51" i="14"/>
  <c r="Q51" i="14"/>
  <c r="V51" i="14"/>
  <c r="G52" i="14"/>
  <c r="M52" i="14" s="1"/>
  <c r="I52" i="14"/>
  <c r="K52" i="14"/>
  <c r="O52" i="14"/>
  <c r="Q52" i="14"/>
  <c r="V52" i="14"/>
  <c r="G53" i="14"/>
  <c r="M53" i="14" s="1"/>
  <c r="I53" i="14"/>
  <c r="K53" i="14"/>
  <c r="O53" i="14"/>
  <c r="Q53" i="14"/>
  <c r="V53" i="14"/>
  <c r="G54" i="14"/>
  <c r="I54" i="14"/>
  <c r="K54" i="14"/>
  <c r="M54" i="14"/>
  <c r="O54" i="14"/>
  <c r="Q54" i="14"/>
  <c r="V54" i="14"/>
  <c r="G55" i="14"/>
  <c r="I55" i="14"/>
  <c r="K55" i="14"/>
  <c r="M55" i="14"/>
  <c r="O55" i="14"/>
  <c r="Q55" i="14"/>
  <c r="V55" i="14"/>
  <c r="G56" i="14"/>
  <c r="M56" i="14" s="1"/>
  <c r="I56" i="14"/>
  <c r="K56" i="14"/>
  <c r="O56" i="14"/>
  <c r="Q56" i="14"/>
  <c r="V56" i="14"/>
  <c r="G57" i="14"/>
  <c r="M57" i="14" s="1"/>
  <c r="I57" i="14"/>
  <c r="K57" i="14"/>
  <c r="O57" i="14"/>
  <c r="Q57" i="14"/>
  <c r="V57" i="14"/>
  <c r="G58" i="14"/>
  <c r="I58" i="14"/>
  <c r="K58" i="14"/>
  <c r="M58" i="14"/>
  <c r="O58" i="14"/>
  <c r="Q58" i="14"/>
  <c r="V58" i="14"/>
  <c r="G59" i="14"/>
  <c r="I59" i="14"/>
  <c r="K59" i="14"/>
  <c r="M59" i="14"/>
  <c r="O59" i="14"/>
  <c r="Q59" i="14"/>
  <c r="V59" i="14"/>
  <c r="G60" i="14"/>
  <c r="M60" i="14" s="1"/>
  <c r="I60" i="14"/>
  <c r="K60" i="14"/>
  <c r="O60" i="14"/>
  <c r="Q60" i="14"/>
  <c r="V60" i="14"/>
  <c r="G61" i="14"/>
  <c r="M61" i="14" s="1"/>
  <c r="I61" i="14"/>
  <c r="K61" i="14"/>
  <c r="O61" i="14"/>
  <c r="Q61" i="14"/>
  <c r="V61" i="14"/>
  <c r="G62" i="14"/>
  <c r="I62" i="14"/>
  <c r="K62" i="14"/>
  <c r="M62" i="14"/>
  <c r="O62" i="14"/>
  <c r="Q62" i="14"/>
  <c r="V62" i="14"/>
  <c r="G63" i="14"/>
  <c r="I63" i="14"/>
  <c r="K63" i="14"/>
  <c r="M63" i="14"/>
  <c r="O63" i="14"/>
  <c r="Q63" i="14"/>
  <c r="V63" i="14"/>
  <c r="G64" i="14"/>
  <c r="M64" i="14" s="1"/>
  <c r="I64" i="14"/>
  <c r="K64" i="14"/>
  <c r="O64" i="14"/>
  <c r="Q64" i="14"/>
  <c r="V64" i="14"/>
  <c r="G65" i="14"/>
  <c r="M65" i="14" s="1"/>
  <c r="I65" i="14"/>
  <c r="K65" i="14"/>
  <c r="O65" i="14"/>
  <c r="Q65" i="14"/>
  <c r="V65" i="14"/>
  <c r="G66" i="14"/>
  <c r="I66" i="14"/>
  <c r="K66" i="14"/>
  <c r="M66" i="14"/>
  <c r="O66" i="14"/>
  <c r="Q66" i="14"/>
  <c r="V66" i="14"/>
  <c r="G67" i="14"/>
  <c r="I67" i="14"/>
  <c r="K67" i="14"/>
  <c r="M67" i="14"/>
  <c r="O67" i="14"/>
  <c r="Q67" i="14"/>
  <c r="V67" i="14"/>
  <c r="G68" i="14"/>
  <c r="M68" i="14" s="1"/>
  <c r="I68" i="14"/>
  <c r="K68" i="14"/>
  <c r="O68" i="14"/>
  <c r="Q68" i="14"/>
  <c r="V68" i="14"/>
  <c r="G69" i="14"/>
  <c r="M69" i="14" s="1"/>
  <c r="I69" i="14"/>
  <c r="K69" i="14"/>
  <c r="O69" i="14"/>
  <c r="Q69" i="14"/>
  <c r="V69" i="14"/>
  <c r="G70" i="14"/>
  <c r="I70" i="14"/>
  <c r="K70" i="14"/>
  <c r="M70" i="14"/>
  <c r="O70" i="14"/>
  <c r="Q70" i="14"/>
  <c r="V70" i="14"/>
  <c r="G71" i="14"/>
  <c r="I71" i="14"/>
  <c r="K71" i="14"/>
  <c r="M71" i="14"/>
  <c r="O71" i="14"/>
  <c r="Q71" i="14"/>
  <c r="V71" i="14"/>
  <c r="G72" i="14"/>
  <c r="M72" i="14" s="1"/>
  <c r="I72" i="14"/>
  <c r="K72" i="14"/>
  <c r="O72" i="14"/>
  <c r="Q72" i="14"/>
  <c r="V72" i="14"/>
  <c r="G73" i="14"/>
  <c r="M73" i="14" s="1"/>
  <c r="I73" i="14"/>
  <c r="K73" i="14"/>
  <c r="O73" i="14"/>
  <c r="Q73" i="14"/>
  <c r="V73" i="14"/>
  <c r="G74" i="14"/>
  <c r="I74" i="14"/>
  <c r="K74" i="14"/>
  <c r="M74" i="14"/>
  <c r="O74" i="14"/>
  <c r="Q74" i="14"/>
  <c r="V74" i="14"/>
  <c r="G77" i="14"/>
  <c r="M77" i="14" s="1"/>
  <c r="I77" i="14"/>
  <c r="I76" i="14" s="1"/>
  <c r="K77" i="14"/>
  <c r="O77" i="14"/>
  <c r="O76" i="14" s="1"/>
  <c r="Q77" i="14"/>
  <c r="Q76" i="14" s="1"/>
  <c r="V77" i="14"/>
  <c r="G78" i="14"/>
  <c r="M78" i="14" s="1"/>
  <c r="I78" i="14"/>
  <c r="K78" i="14"/>
  <c r="K76" i="14" s="1"/>
  <c r="O78" i="14"/>
  <c r="Q78" i="14"/>
  <c r="V78" i="14"/>
  <c r="V76" i="14" s="1"/>
  <c r="G79" i="14"/>
  <c r="I79" i="14"/>
  <c r="K79" i="14"/>
  <c r="M79" i="14"/>
  <c r="O79" i="14"/>
  <c r="Q79" i="14"/>
  <c r="V79" i="14"/>
  <c r="G81" i="14"/>
  <c r="I81" i="14"/>
  <c r="K81" i="14"/>
  <c r="M81" i="14"/>
  <c r="O81" i="14"/>
  <c r="Q81" i="14"/>
  <c r="V81" i="14"/>
  <c r="G83" i="14"/>
  <c r="G84" i="14"/>
  <c r="M84" i="14" s="1"/>
  <c r="I84" i="14"/>
  <c r="I83" i="14" s="1"/>
  <c r="K84" i="14"/>
  <c r="K83" i="14" s="1"/>
  <c r="O84" i="14"/>
  <c r="Q84" i="14"/>
  <c r="Q83" i="14" s="1"/>
  <c r="V84" i="14"/>
  <c r="V83" i="14" s="1"/>
  <c r="G87" i="14"/>
  <c r="I87" i="14"/>
  <c r="K87" i="14"/>
  <c r="M87" i="14"/>
  <c r="O87" i="14"/>
  <c r="Q87" i="14"/>
  <c r="V87" i="14"/>
  <c r="G90" i="14"/>
  <c r="I90" i="14"/>
  <c r="K90" i="14"/>
  <c r="M90" i="14"/>
  <c r="O90" i="14"/>
  <c r="Q90" i="14"/>
  <c r="V90" i="14"/>
  <c r="G93" i="14"/>
  <c r="M93" i="14" s="1"/>
  <c r="I93" i="14"/>
  <c r="K93" i="14"/>
  <c r="O93" i="14"/>
  <c r="O83" i="14" s="1"/>
  <c r="Q93" i="14"/>
  <c r="V93" i="14"/>
  <c r="G95" i="14"/>
  <c r="I95" i="14"/>
  <c r="O95" i="14"/>
  <c r="Q95" i="14"/>
  <c r="G96" i="14"/>
  <c r="I96" i="14"/>
  <c r="K96" i="14"/>
  <c r="K95" i="14" s="1"/>
  <c r="M96" i="14"/>
  <c r="M95" i="14" s="1"/>
  <c r="O96" i="14"/>
  <c r="Q96" i="14"/>
  <c r="V96" i="14"/>
  <c r="V95" i="14" s="1"/>
  <c r="K97" i="14"/>
  <c r="V97" i="14"/>
  <c r="G98" i="14"/>
  <c r="M98" i="14" s="1"/>
  <c r="M97" i="14" s="1"/>
  <c r="I98" i="14"/>
  <c r="I97" i="14" s="1"/>
  <c r="K98" i="14"/>
  <c r="O98" i="14"/>
  <c r="O97" i="14" s="1"/>
  <c r="Q98" i="14"/>
  <c r="Q97" i="14" s="1"/>
  <c r="V98" i="14"/>
  <c r="AE101" i="14"/>
  <c r="AF101" i="14"/>
  <c r="G371" i="13"/>
  <c r="BA300" i="13"/>
  <c r="BA299" i="13"/>
  <c r="BA245" i="13"/>
  <c r="BA238" i="13"/>
  <c r="BA215" i="13"/>
  <c r="BA178" i="13"/>
  <c r="BA146" i="13"/>
  <c r="BA128" i="13"/>
  <c r="BA123" i="13"/>
  <c r="BA120" i="13"/>
  <c r="BA114" i="13"/>
  <c r="BA111" i="13"/>
  <c r="BA108" i="13"/>
  <c r="BA105" i="13"/>
  <c r="BA64" i="13"/>
  <c r="BA61" i="13"/>
  <c r="BA29" i="13"/>
  <c r="BA26" i="13"/>
  <c r="BA23" i="13"/>
  <c r="BA20" i="13"/>
  <c r="G9" i="13"/>
  <c r="M9" i="13" s="1"/>
  <c r="I9" i="13"/>
  <c r="I8" i="13" s="1"/>
  <c r="K9" i="13"/>
  <c r="K8" i="13" s="1"/>
  <c r="O9" i="13"/>
  <c r="Q9" i="13"/>
  <c r="Q8" i="13" s="1"/>
  <c r="V9" i="13"/>
  <c r="V8" i="13" s="1"/>
  <c r="G12" i="13"/>
  <c r="I12" i="13"/>
  <c r="K12" i="13"/>
  <c r="M12" i="13"/>
  <c r="O12" i="13"/>
  <c r="Q12" i="13"/>
  <c r="V12" i="13"/>
  <c r="G13" i="13"/>
  <c r="I13" i="13"/>
  <c r="K13" i="13"/>
  <c r="M13" i="13"/>
  <c r="O13" i="13"/>
  <c r="Q13" i="13"/>
  <c r="V13" i="13"/>
  <c r="G16" i="13"/>
  <c r="G8" i="13" s="1"/>
  <c r="I16" i="13"/>
  <c r="K16" i="13"/>
  <c r="O16" i="13"/>
  <c r="O8" i="13" s="1"/>
  <c r="Q16" i="13"/>
  <c r="V16" i="13"/>
  <c r="G19" i="13"/>
  <c r="M19" i="13" s="1"/>
  <c r="I19" i="13"/>
  <c r="K19" i="13"/>
  <c r="O19" i="13"/>
  <c r="Q19" i="13"/>
  <c r="V19" i="13"/>
  <c r="G22" i="13"/>
  <c r="I22" i="13"/>
  <c r="K22" i="13"/>
  <c r="M22" i="13"/>
  <c r="O22" i="13"/>
  <c r="Q22" i="13"/>
  <c r="V22" i="13"/>
  <c r="G25" i="13"/>
  <c r="I25" i="13"/>
  <c r="K25" i="13"/>
  <c r="M25" i="13"/>
  <c r="O25" i="13"/>
  <c r="Q25" i="13"/>
  <c r="V25" i="13"/>
  <c r="G28" i="13"/>
  <c r="M28" i="13" s="1"/>
  <c r="I28" i="13"/>
  <c r="K28" i="13"/>
  <c r="O28" i="13"/>
  <c r="Q28" i="13"/>
  <c r="V28" i="13"/>
  <c r="G31" i="13"/>
  <c r="M31" i="13" s="1"/>
  <c r="I31" i="13"/>
  <c r="K31" i="13"/>
  <c r="O31" i="13"/>
  <c r="Q31" i="13"/>
  <c r="V31" i="13"/>
  <c r="G34" i="13"/>
  <c r="I34" i="13"/>
  <c r="K34" i="13"/>
  <c r="M34" i="13"/>
  <c r="O34" i="13"/>
  <c r="Q34" i="13"/>
  <c r="V34" i="13"/>
  <c r="G37" i="13"/>
  <c r="I37" i="13"/>
  <c r="K37" i="13"/>
  <c r="M37" i="13"/>
  <c r="O37" i="13"/>
  <c r="Q37" i="13"/>
  <c r="V37" i="13"/>
  <c r="G40" i="13"/>
  <c r="M40" i="13" s="1"/>
  <c r="I40" i="13"/>
  <c r="K40" i="13"/>
  <c r="O40" i="13"/>
  <c r="Q40" i="13"/>
  <c r="V40" i="13"/>
  <c r="G42" i="13"/>
  <c r="I42" i="13"/>
  <c r="K42" i="13"/>
  <c r="K41" i="13" s="1"/>
  <c r="M42" i="13"/>
  <c r="O42" i="13"/>
  <c r="Q42" i="13"/>
  <c r="V42" i="13"/>
  <c r="V41" i="13" s="1"/>
  <c r="G45" i="13"/>
  <c r="I45" i="13"/>
  <c r="K45" i="13"/>
  <c r="M45" i="13"/>
  <c r="O45" i="13"/>
  <c r="Q45" i="13"/>
  <c r="V45" i="13"/>
  <c r="G49" i="13"/>
  <c r="G41" i="13" s="1"/>
  <c r="I49" i="13"/>
  <c r="K49" i="13"/>
  <c r="O49" i="13"/>
  <c r="O41" i="13" s="1"/>
  <c r="Q49" i="13"/>
  <c r="V49" i="13"/>
  <c r="G51" i="13"/>
  <c r="M51" i="13" s="1"/>
  <c r="I51" i="13"/>
  <c r="I41" i="13" s="1"/>
  <c r="K51" i="13"/>
  <c r="O51" i="13"/>
  <c r="Q51" i="13"/>
  <c r="Q41" i="13" s="1"/>
  <c r="V51" i="13"/>
  <c r="G55" i="13"/>
  <c r="I55" i="13"/>
  <c r="K55" i="13"/>
  <c r="M55" i="13"/>
  <c r="O55" i="13"/>
  <c r="Q55" i="13"/>
  <c r="V55" i="13"/>
  <c r="G57" i="13"/>
  <c r="I57" i="13"/>
  <c r="K57" i="13"/>
  <c r="M57" i="13"/>
  <c r="O57" i="13"/>
  <c r="Q57" i="13"/>
  <c r="V57" i="13"/>
  <c r="G60" i="13"/>
  <c r="M60" i="13" s="1"/>
  <c r="I60" i="13"/>
  <c r="K60" i="13"/>
  <c r="O60" i="13"/>
  <c r="Q60" i="13"/>
  <c r="V60" i="13"/>
  <c r="G63" i="13"/>
  <c r="M63" i="13" s="1"/>
  <c r="I63" i="13"/>
  <c r="K63" i="13"/>
  <c r="O63" i="13"/>
  <c r="Q63" i="13"/>
  <c r="V63" i="13"/>
  <c r="G66" i="13"/>
  <c r="I66" i="13"/>
  <c r="K66" i="13"/>
  <c r="M66" i="13"/>
  <c r="O66" i="13"/>
  <c r="Q66" i="13"/>
  <c r="V66" i="13"/>
  <c r="G68" i="13"/>
  <c r="I68" i="13"/>
  <c r="K68" i="13"/>
  <c r="M68" i="13"/>
  <c r="O68" i="13"/>
  <c r="Q68" i="13"/>
  <c r="V68" i="13"/>
  <c r="G72" i="13"/>
  <c r="M72" i="13" s="1"/>
  <c r="I72" i="13"/>
  <c r="I71" i="13" s="1"/>
  <c r="K72" i="13"/>
  <c r="K71" i="13" s="1"/>
  <c r="O72" i="13"/>
  <c r="Q72" i="13"/>
  <c r="Q71" i="13" s="1"/>
  <c r="V72" i="13"/>
  <c r="V71" i="13" s="1"/>
  <c r="G74" i="13"/>
  <c r="I74" i="13"/>
  <c r="K74" i="13"/>
  <c r="M74" i="13"/>
  <c r="O74" i="13"/>
  <c r="Q74" i="13"/>
  <c r="V74" i="13"/>
  <c r="G77" i="13"/>
  <c r="I77" i="13"/>
  <c r="K77" i="13"/>
  <c r="M77" i="13"/>
  <c r="O77" i="13"/>
  <c r="Q77" i="13"/>
  <c r="V77" i="13"/>
  <c r="G79" i="13"/>
  <c r="G71" i="13" s="1"/>
  <c r="I79" i="13"/>
  <c r="K79" i="13"/>
  <c r="O79" i="13"/>
  <c r="O71" i="13" s="1"/>
  <c r="Q79" i="13"/>
  <c r="V79" i="13"/>
  <c r="G80" i="13"/>
  <c r="M80" i="13" s="1"/>
  <c r="I80" i="13"/>
  <c r="K80" i="13"/>
  <c r="O80" i="13"/>
  <c r="Q80" i="13"/>
  <c r="V80" i="13"/>
  <c r="G81" i="13"/>
  <c r="I81" i="13"/>
  <c r="K81" i="13"/>
  <c r="M81" i="13"/>
  <c r="O81" i="13"/>
  <c r="Q81" i="13"/>
  <c r="V81" i="13"/>
  <c r="G83" i="13"/>
  <c r="I83" i="13"/>
  <c r="K83" i="13"/>
  <c r="M83" i="13"/>
  <c r="O83" i="13"/>
  <c r="Q83" i="13"/>
  <c r="V83" i="13"/>
  <c r="G84" i="13"/>
  <c r="M84" i="13" s="1"/>
  <c r="I84" i="13"/>
  <c r="K84" i="13"/>
  <c r="O84" i="13"/>
  <c r="Q84" i="13"/>
  <c r="V84" i="13"/>
  <c r="G88" i="13"/>
  <c r="M88" i="13" s="1"/>
  <c r="I88" i="13"/>
  <c r="K88" i="13"/>
  <c r="O88" i="13"/>
  <c r="Q88" i="13"/>
  <c r="V88" i="13"/>
  <c r="G91" i="13"/>
  <c r="I91" i="13"/>
  <c r="K91" i="13"/>
  <c r="M91" i="13"/>
  <c r="O91" i="13"/>
  <c r="Q91" i="13"/>
  <c r="V91" i="13"/>
  <c r="G92" i="13"/>
  <c r="I92" i="13"/>
  <c r="K92" i="13"/>
  <c r="M92" i="13"/>
  <c r="O92" i="13"/>
  <c r="Q92" i="13"/>
  <c r="V92" i="13"/>
  <c r="G95" i="13"/>
  <c r="M95" i="13" s="1"/>
  <c r="I95" i="13"/>
  <c r="K95" i="13"/>
  <c r="O95" i="13"/>
  <c r="Q95" i="13"/>
  <c r="V95" i="13"/>
  <c r="G96" i="13"/>
  <c r="I96" i="13"/>
  <c r="O96" i="13"/>
  <c r="Q96" i="13"/>
  <c r="G97" i="13"/>
  <c r="M97" i="13" s="1"/>
  <c r="M96" i="13" s="1"/>
  <c r="I97" i="13"/>
  <c r="K97" i="13"/>
  <c r="K96" i="13" s="1"/>
  <c r="O97" i="13"/>
  <c r="Q97" i="13"/>
  <c r="V97" i="13"/>
  <c r="V96" i="13" s="1"/>
  <c r="G100" i="13"/>
  <c r="I100" i="13"/>
  <c r="K100" i="13"/>
  <c r="M100" i="13"/>
  <c r="O100" i="13"/>
  <c r="Q100" i="13"/>
  <c r="V100" i="13"/>
  <c r="G103" i="13"/>
  <c r="O103" i="13"/>
  <c r="G104" i="13"/>
  <c r="M104" i="13" s="1"/>
  <c r="M103" i="13" s="1"/>
  <c r="I104" i="13"/>
  <c r="I103" i="13" s="1"/>
  <c r="K104" i="13"/>
  <c r="K103" i="13" s="1"/>
  <c r="O104" i="13"/>
  <c r="Q104" i="13"/>
  <c r="Q103" i="13" s="1"/>
  <c r="V104" i="13"/>
  <c r="V103" i="13" s="1"/>
  <c r="G107" i="13"/>
  <c r="I107" i="13"/>
  <c r="K107" i="13"/>
  <c r="M107" i="13"/>
  <c r="O107" i="13"/>
  <c r="Q107" i="13"/>
  <c r="V107" i="13"/>
  <c r="G110" i="13"/>
  <c r="I110" i="13"/>
  <c r="K110" i="13"/>
  <c r="M110" i="13"/>
  <c r="O110" i="13"/>
  <c r="Q110" i="13"/>
  <c r="V110" i="13"/>
  <c r="G113" i="13"/>
  <c r="M113" i="13" s="1"/>
  <c r="I113" i="13"/>
  <c r="I112" i="13" s="1"/>
  <c r="K113" i="13"/>
  <c r="K112" i="13" s="1"/>
  <c r="O113" i="13"/>
  <c r="Q113" i="13"/>
  <c r="Q112" i="13" s="1"/>
  <c r="V113" i="13"/>
  <c r="V112" i="13" s="1"/>
  <c r="G116" i="13"/>
  <c r="I116" i="13"/>
  <c r="K116" i="13"/>
  <c r="M116" i="13"/>
  <c r="O116" i="13"/>
  <c r="Q116" i="13"/>
  <c r="V116" i="13"/>
  <c r="G119" i="13"/>
  <c r="I119" i="13"/>
  <c r="K119" i="13"/>
  <c r="M119" i="13"/>
  <c r="O119" i="13"/>
  <c r="Q119" i="13"/>
  <c r="V119" i="13"/>
  <c r="G122" i="13"/>
  <c r="G112" i="13" s="1"/>
  <c r="I122" i="13"/>
  <c r="K122" i="13"/>
  <c r="O122" i="13"/>
  <c r="O112" i="13" s="1"/>
  <c r="Q122" i="13"/>
  <c r="V122" i="13"/>
  <c r="G127" i="13"/>
  <c r="M127" i="13" s="1"/>
  <c r="I127" i="13"/>
  <c r="K127" i="13"/>
  <c r="O127" i="13"/>
  <c r="Q127" i="13"/>
  <c r="V127" i="13"/>
  <c r="G130" i="13"/>
  <c r="I130" i="13"/>
  <c r="K130" i="13"/>
  <c r="M130" i="13"/>
  <c r="O130" i="13"/>
  <c r="Q130" i="13"/>
  <c r="V130" i="13"/>
  <c r="G133" i="13"/>
  <c r="G132" i="13" s="1"/>
  <c r="I133" i="13"/>
  <c r="I132" i="13" s="1"/>
  <c r="K133" i="13"/>
  <c r="O133" i="13"/>
  <c r="O132" i="13" s="1"/>
  <c r="Q133" i="13"/>
  <c r="Q132" i="13" s="1"/>
  <c r="V133" i="13"/>
  <c r="G136" i="13"/>
  <c r="M136" i="13" s="1"/>
  <c r="I136" i="13"/>
  <c r="K136" i="13"/>
  <c r="O136" i="13"/>
  <c r="Q136" i="13"/>
  <c r="V136" i="13"/>
  <c r="G139" i="13"/>
  <c r="I139" i="13"/>
  <c r="K139" i="13"/>
  <c r="K132" i="13" s="1"/>
  <c r="M139" i="13"/>
  <c r="O139" i="13"/>
  <c r="Q139" i="13"/>
  <c r="V139" i="13"/>
  <c r="V132" i="13" s="1"/>
  <c r="G141" i="13"/>
  <c r="I141" i="13"/>
  <c r="K141" i="13"/>
  <c r="M141" i="13"/>
  <c r="O141" i="13"/>
  <c r="Q141" i="13"/>
  <c r="V141" i="13"/>
  <c r="G143" i="13"/>
  <c r="M143" i="13" s="1"/>
  <c r="I143" i="13"/>
  <c r="K143" i="13"/>
  <c r="O143" i="13"/>
  <c r="Q143" i="13"/>
  <c r="V143" i="13"/>
  <c r="G145" i="13"/>
  <c r="M145" i="13" s="1"/>
  <c r="I145" i="13"/>
  <c r="K145" i="13"/>
  <c r="O145" i="13"/>
  <c r="Q145" i="13"/>
  <c r="V145" i="13"/>
  <c r="G148" i="13"/>
  <c r="I148" i="13"/>
  <c r="K148" i="13"/>
  <c r="M148" i="13"/>
  <c r="O148" i="13"/>
  <c r="Q148" i="13"/>
  <c r="V148" i="13"/>
  <c r="G150" i="13"/>
  <c r="I150" i="13"/>
  <c r="K150" i="13"/>
  <c r="M150" i="13"/>
  <c r="O150" i="13"/>
  <c r="Q150" i="13"/>
  <c r="V150" i="13"/>
  <c r="G151" i="13"/>
  <c r="M151" i="13" s="1"/>
  <c r="I151" i="13"/>
  <c r="K151" i="13"/>
  <c r="O151" i="13"/>
  <c r="Q151" i="13"/>
  <c r="V151" i="13"/>
  <c r="G153" i="13"/>
  <c r="M153" i="13" s="1"/>
  <c r="I153" i="13"/>
  <c r="K153" i="13"/>
  <c r="O153" i="13"/>
  <c r="Q153" i="13"/>
  <c r="V153" i="13"/>
  <c r="G156" i="13"/>
  <c r="I156" i="13"/>
  <c r="K156" i="13"/>
  <c r="M156" i="13"/>
  <c r="O156" i="13"/>
  <c r="Q156" i="13"/>
  <c r="V156" i="13"/>
  <c r="G158" i="13"/>
  <c r="G157" i="13" s="1"/>
  <c r="I158" i="13"/>
  <c r="I157" i="13" s="1"/>
  <c r="K158" i="13"/>
  <c r="O158" i="13"/>
  <c r="O157" i="13" s="1"/>
  <c r="Q158" i="13"/>
  <c r="Q157" i="13" s="1"/>
  <c r="V158" i="13"/>
  <c r="G164" i="13"/>
  <c r="M164" i="13" s="1"/>
  <c r="I164" i="13"/>
  <c r="K164" i="13"/>
  <c r="K157" i="13" s="1"/>
  <c r="O164" i="13"/>
  <c r="Q164" i="13"/>
  <c r="V164" i="13"/>
  <c r="V157" i="13" s="1"/>
  <c r="G166" i="13"/>
  <c r="I166" i="13"/>
  <c r="K166" i="13"/>
  <c r="M166" i="13"/>
  <c r="O166" i="13"/>
  <c r="Q166" i="13"/>
  <c r="V166" i="13"/>
  <c r="G168" i="13"/>
  <c r="I168" i="13"/>
  <c r="K168" i="13"/>
  <c r="M168" i="13"/>
  <c r="O168" i="13"/>
  <c r="Q168" i="13"/>
  <c r="V168" i="13"/>
  <c r="G170" i="13"/>
  <c r="M170" i="13" s="1"/>
  <c r="I170" i="13"/>
  <c r="K170" i="13"/>
  <c r="O170" i="13"/>
  <c r="Q170" i="13"/>
  <c r="V170" i="13"/>
  <c r="G171" i="13"/>
  <c r="M171" i="13" s="1"/>
  <c r="I171" i="13"/>
  <c r="K171" i="13"/>
  <c r="O171" i="13"/>
  <c r="Q171" i="13"/>
  <c r="V171" i="13"/>
  <c r="G177" i="13"/>
  <c r="I177" i="13"/>
  <c r="K177" i="13"/>
  <c r="M177" i="13"/>
  <c r="O177" i="13"/>
  <c r="Q177" i="13"/>
  <c r="V177" i="13"/>
  <c r="G180" i="13"/>
  <c r="I180" i="13"/>
  <c r="K180" i="13"/>
  <c r="M180" i="13"/>
  <c r="O180" i="13"/>
  <c r="Q180" i="13"/>
  <c r="V180" i="13"/>
  <c r="G184" i="13"/>
  <c r="M184" i="13" s="1"/>
  <c r="I184" i="13"/>
  <c r="K184" i="13"/>
  <c r="O184" i="13"/>
  <c r="Q184" i="13"/>
  <c r="V184" i="13"/>
  <c r="G187" i="13"/>
  <c r="I187" i="13"/>
  <c r="O187" i="13"/>
  <c r="Q187" i="13"/>
  <c r="G188" i="13"/>
  <c r="I188" i="13"/>
  <c r="K188" i="13"/>
  <c r="K187" i="13" s="1"/>
  <c r="M188" i="13"/>
  <c r="M187" i="13" s="1"/>
  <c r="O188" i="13"/>
  <c r="Q188" i="13"/>
  <c r="V188" i="13"/>
  <c r="V187" i="13" s="1"/>
  <c r="G191" i="13"/>
  <c r="I191" i="13"/>
  <c r="K191" i="13"/>
  <c r="M191" i="13"/>
  <c r="O191" i="13"/>
  <c r="Q191" i="13"/>
  <c r="V191" i="13"/>
  <c r="G195" i="13"/>
  <c r="M195" i="13" s="1"/>
  <c r="I195" i="13"/>
  <c r="I194" i="13" s="1"/>
  <c r="K195" i="13"/>
  <c r="K194" i="13" s="1"/>
  <c r="O195" i="13"/>
  <c r="Q195" i="13"/>
  <c r="Q194" i="13" s="1"/>
  <c r="V195" i="13"/>
  <c r="V194" i="13" s="1"/>
  <c r="G199" i="13"/>
  <c r="I199" i="13"/>
  <c r="K199" i="13"/>
  <c r="M199" i="13"/>
  <c r="O199" i="13"/>
  <c r="Q199" i="13"/>
  <c r="V199" i="13"/>
  <c r="G201" i="13"/>
  <c r="I201" i="13"/>
  <c r="K201" i="13"/>
  <c r="M201" i="13"/>
  <c r="O201" i="13"/>
  <c r="Q201" i="13"/>
  <c r="V201" i="13"/>
  <c r="G202" i="13"/>
  <c r="G194" i="13" s="1"/>
  <c r="I202" i="13"/>
  <c r="K202" i="13"/>
  <c r="O202" i="13"/>
  <c r="O194" i="13" s="1"/>
  <c r="Q202" i="13"/>
  <c r="V202" i="13"/>
  <c r="G204" i="13"/>
  <c r="I204" i="13"/>
  <c r="K204" i="13"/>
  <c r="K203" i="13" s="1"/>
  <c r="M204" i="13"/>
  <c r="O204" i="13"/>
  <c r="Q204" i="13"/>
  <c r="V204" i="13"/>
  <c r="V203" i="13" s="1"/>
  <c r="G206" i="13"/>
  <c r="I206" i="13"/>
  <c r="K206" i="13"/>
  <c r="M206" i="13"/>
  <c r="O206" i="13"/>
  <c r="Q206" i="13"/>
  <c r="V206" i="13"/>
  <c r="G209" i="13"/>
  <c r="G203" i="13" s="1"/>
  <c r="I209" i="13"/>
  <c r="K209" i="13"/>
  <c r="O209" i="13"/>
  <c r="O203" i="13" s="1"/>
  <c r="Q209" i="13"/>
  <c r="V209" i="13"/>
  <c r="G211" i="13"/>
  <c r="M211" i="13" s="1"/>
  <c r="I211" i="13"/>
  <c r="I203" i="13" s="1"/>
  <c r="K211" i="13"/>
  <c r="O211" i="13"/>
  <c r="Q211" i="13"/>
  <c r="Q203" i="13" s="1"/>
  <c r="V211" i="13"/>
  <c r="G214" i="13"/>
  <c r="G213" i="13" s="1"/>
  <c r="I214" i="13"/>
  <c r="K214" i="13"/>
  <c r="M214" i="13"/>
  <c r="O214" i="13"/>
  <c r="O213" i="13" s="1"/>
  <c r="Q214" i="13"/>
  <c r="V214" i="13"/>
  <c r="G217" i="13"/>
  <c r="M217" i="13" s="1"/>
  <c r="I217" i="13"/>
  <c r="K217" i="13"/>
  <c r="O217" i="13"/>
  <c r="Q217" i="13"/>
  <c r="V217" i="13"/>
  <c r="G219" i="13"/>
  <c r="M219" i="13" s="1"/>
  <c r="I219" i="13"/>
  <c r="I213" i="13" s="1"/>
  <c r="K219" i="13"/>
  <c r="O219" i="13"/>
  <c r="Q219" i="13"/>
  <c r="Q213" i="13" s="1"/>
  <c r="V219" i="13"/>
  <c r="G221" i="13"/>
  <c r="I221" i="13"/>
  <c r="K221" i="13"/>
  <c r="K213" i="13" s="1"/>
  <c r="M221" i="13"/>
  <c r="O221" i="13"/>
  <c r="Q221" i="13"/>
  <c r="V221" i="13"/>
  <c r="V213" i="13" s="1"/>
  <c r="G225" i="13"/>
  <c r="I225" i="13"/>
  <c r="K225" i="13"/>
  <c r="M225" i="13"/>
  <c r="O225" i="13"/>
  <c r="Q225" i="13"/>
  <c r="V225" i="13"/>
  <c r="G229" i="13"/>
  <c r="M229" i="13" s="1"/>
  <c r="I229" i="13"/>
  <c r="K229" i="13"/>
  <c r="O229" i="13"/>
  <c r="Q229" i="13"/>
  <c r="V229" i="13"/>
  <c r="G233" i="13"/>
  <c r="M233" i="13" s="1"/>
  <c r="I233" i="13"/>
  <c r="K233" i="13"/>
  <c r="O233" i="13"/>
  <c r="Q233" i="13"/>
  <c r="V233" i="13"/>
  <c r="G234" i="13"/>
  <c r="I234" i="13"/>
  <c r="K234" i="13"/>
  <c r="M234" i="13"/>
  <c r="O234" i="13"/>
  <c r="Q234" i="13"/>
  <c r="V234" i="13"/>
  <c r="K236" i="13"/>
  <c r="V236" i="13"/>
  <c r="G237" i="13"/>
  <c r="G236" i="13" s="1"/>
  <c r="I237" i="13"/>
  <c r="I236" i="13" s="1"/>
  <c r="K237" i="13"/>
  <c r="O237" i="13"/>
  <c r="O236" i="13" s="1"/>
  <c r="Q237" i="13"/>
  <c r="Q236" i="13" s="1"/>
  <c r="V237" i="13"/>
  <c r="G240" i="13"/>
  <c r="I240" i="13"/>
  <c r="K240" i="13"/>
  <c r="K239" i="13" s="1"/>
  <c r="M240" i="13"/>
  <c r="O240" i="13"/>
  <c r="Q240" i="13"/>
  <c r="V240" i="13"/>
  <c r="V239" i="13" s="1"/>
  <c r="G242" i="13"/>
  <c r="I242" i="13"/>
  <c r="K242" i="13"/>
  <c r="M242" i="13"/>
  <c r="O242" i="13"/>
  <c r="Q242" i="13"/>
  <c r="V242" i="13"/>
  <c r="G244" i="13"/>
  <c r="G239" i="13" s="1"/>
  <c r="I244" i="13"/>
  <c r="K244" i="13"/>
  <c r="O244" i="13"/>
  <c r="O239" i="13" s="1"/>
  <c r="Q244" i="13"/>
  <c r="V244" i="13"/>
  <c r="G246" i="13"/>
  <c r="M246" i="13" s="1"/>
  <c r="I246" i="13"/>
  <c r="I239" i="13" s="1"/>
  <c r="K246" i="13"/>
  <c r="O246" i="13"/>
  <c r="Q246" i="13"/>
  <c r="Q239" i="13" s="1"/>
  <c r="V246" i="13"/>
  <c r="G247" i="13"/>
  <c r="I247" i="13"/>
  <c r="K247" i="13"/>
  <c r="M247" i="13"/>
  <c r="O247" i="13"/>
  <c r="Q247" i="13"/>
  <c r="V247" i="13"/>
  <c r="G250" i="13"/>
  <c r="G249" i="13" s="1"/>
  <c r="I250" i="13"/>
  <c r="I249" i="13" s="1"/>
  <c r="K250" i="13"/>
  <c r="O250" i="13"/>
  <c r="O249" i="13" s="1"/>
  <c r="Q250" i="13"/>
  <c r="Q249" i="13" s="1"/>
  <c r="V250" i="13"/>
  <c r="G253" i="13"/>
  <c r="M253" i="13" s="1"/>
  <c r="I253" i="13"/>
  <c r="K253" i="13"/>
  <c r="O253" i="13"/>
  <c r="Q253" i="13"/>
  <c r="V253" i="13"/>
  <c r="G255" i="13"/>
  <c r="I255" i="13"/>
  <c r="K255" i="13"/>
  <c r="K249" i="13" s="1"/>
  <c r="M255" i="13"/>
  <c r="O255" i="13"/>
  <c r="Q255" i="13"/>
  <c r="V255" i="13"/>
  <c r="V249" i="13" s="1"/>
  <c r="G257" i="13"/>
  <c r="I257" i="13"/>
  <c r="K257" i="13"/>
  <c r="M257" i="13"/>
  <c r="O257" i="13"/>
  <c r="Q257" i="13"/>
  <c r="V257" i="13"/>
  <c r="G260" i="13"/>
  <c r="M260" i="13" s="1"/>
  <c r="I260" i="13"/>
  <c r="I259" i="13" s="1"/>
  <c r="K260" i="13"/>
  <c r="K259" i="13" s="1"/>
  <c r="O260" i="13"/>
  <c r="Q260" i="13"/>
  <c r="Q259" i="13" s="1"/>
  <c r="V260" i="13"/>
  <c r="V259" i="13" s="1"/>
  <c r="G262" i="13"/>
  <c r="I262" i="13"/>
  <c r="K262" i="13"/>
  <c r="M262" i="13"/>
  <c r="O262" i="13"/>
  <c r="Q262" i="13"/>
  <c r="V262" i="13"/>
  <c r="G265" i="13"/>
  <c r="I265" i="13"/>
  <c r="K265" i="13"/>
  <c r="M265" i="13"/>
  <c r="O265" i="13"/>
  <c r="Q265" i="13"/>
  <c r="V265" i="13"/>
  <c r="G268" i="13"/>
  <c r="G259" i="13" s="1"/>
  <c r="I268" i="13"/>
  <c r="K268" i="13"/>
  <c r="O268" i="13"/>
  <c r="O259" i="13" s="1"/>
  <c r="Q268" i="13"/>
  <c r="V268" i="13"/>
  <c r="G270" i="13"/>
  <c r="M270" i="13" s="1"/>
  <c r="I270" i="13"/>
  <c r="K270" i="13"/>
  <c r="O270" i="13"/>
  <c r="Q270" i="13"/>
  <c r="V270" i="13"/>
  <c r="G272" i="13"/>
  <c r="I272" i="13"/>
  <c r="K272" i="13"/>
  <c r="M272" i="13"/>
  <c r="O272" i="13"/>
  <c r="Q272" i="13"/>
  <c r="V272" i="13"/>
  <c r="G275" i="13"/>
  <c r="G274" i="13" s="1"/>
  <c r="I275" i="13"/>
  <c r="I274" i="13" s="1"/>
  <c r="K275" i="13"/>
  <c r="O275" i="13"/>
  <c r="O274" i="13" s="1"/>
  <c r="Q275" i="13"/>
  <c r="Q274" i="13" s="1"/>
  <c r="V275" i="13"/>
  <c r="G276" i="13"/>
  <c r="M276" i="13" s="1"/>
  <c r="I276" i="13"/>
  <c r="K276" i="13"/>
  <c r="O276" i="13"/>
  <c r="Q276" i="13"/>
  <c r="V276" i="13"/>
  <c r="V274" i="13" s="1"/>
  <c r="G278" i="13"/>
  <c r="I278" i="13"/>
  <c r="K278" i="13"/>
  <c r="K274" i="13" s="1"/>
  <c r="M278" i="13"/>
  <c r="O278" i="13"/>
  <c r="Q278" i="13"/>
  <c r="V278" i="13"/>
  <c r="G281" i="13"/>
  <c r="G280" i="13" s="1"/>
  <c r="I281" i="13"/>
  <c r="I280" i="13" s="1"/>
  <c r="K281" i="13"/>
  <c r="O281" i="13"/>
  <c r="O280" i="13" s="1"/>
  <c r="Q281" i="13"/>
  <c r="Q280" i="13" s="1"/>
  <c r="V281" i="13"/>
  <c r="G284" i="13"/>
  <c r="M284" i="13" s="1"/>
  <c r="I284" i="13"/>
  <c r="K284" i="13"/>
  <c r="K280" i="13" s="1"/>
  <c r="O284" i="13"/>
  <c r="Q284" i="13"/>
  <c r="V284" i="13"/>
  <c r="V280" i="13" s="1"/>
  <c r="G286" i="13"/>
  <c r="I286" i="13"/>
  <c r="K286" i="13"/>
  <c r="M286" i="13"/>
  <c r="O286" i="13"/>
  <c r="Q286" i="13"/>
  <c r="V286" i="13"/>
  <c r="G288" i="13"/>
  <c r="I288" i="13"/>
  <c r="K288" i="13"/>
  <c r="M288" i="13"/>
  <c r="O288" i="13"/>
  <c r="Q288" i="13"/>
  <c r="V288" i="13"/>
  <c r="G290" i="13"/>
  <c r="M290" i="13" s="1"/>
  <c r="I290" i="13"/>
  <c r="K290" i="13"/>
  <c r="O290" i="13"/>
  <c r="Q290" i="13"/>
  <c r="V290" i="13"/>
  <c r="G292" i="13"/>
  <c r="M292" i="13" s="1"/>
  <c r="I292" i="13"/>
  <c r="K292" i="13"/>
  <c r="O292" i="13"/>
  <c r="Q292" i="13"/>
  <c r="V292" i="13"/>
  <c r="G294" i="13"/>
  <c r="I294" i="13"/>
  <c r="K294" i="13"/>
  <c r="M294" i="13"/>
  <c r="O294" i="13"/>
  <c r="Q294" i="13"/>
  <c r="V294" i="13"/>
  <c r="G295" i="13"/>
  <c r="I295" i="13"/>
  <c r="K295" i="13"/>
  <c r="M295" i="13"/>
  <c r="O295" i="13"/>
  <c r="Q295" i="13"/>
  <c r="V295" i="13"/>
  <c r="G298" i="13"/>
  <c r="M298" i="13" s="1"/>
  <c r="I298" i="13"/>
  <c r="K298" i="13"/>
  <c r="O298" i="13"/>
  <c r="Q298" i="13"/>
  <c r="V298" i="13"/>
  <c r="G302" i="13"/>
  <c r="M302" i="13" s="1"/>
  <c r="I302" i="13"/>
  <c r="K302" i="13"/>
  <c r="O302" i="13"/>
  <c r="Q302" i="13"/>
  <c r="V302" i="13"/>
  <c r="G303" i="13"/>
  <c r="I303" i="13"/>
  <c r="K303" i="13"/>
  <c r="M303" i="13"/>
  <c r="O303" i="13"/>
  <c r="Q303" i="13"/>
  <c r="V303" i="13"/>
  <c r="G304" i="13"/>
  <c r="I304" i="13"/>
  <c r="K304" i="13"/>
  <c r="M304" i="13"/>
  <c r="O304" i="13"/>
  <c r="Q304" i="13"/>
  <c r="V304" i="13"/>
  <c r="G305" i="13"/>
  <c r="M305" i="13" s="1"/>
  <c r="I305" i="13"/>
  <c r="K305" i="13"/>
  <c r="O305" i="13"/>
  <c r="Q305" i="13"/>
  <c r="V305" i="13"/>
  <c r="G307" i="13"/>
  <c r="M307" i="13" s="1"/>
  <c r="I307" i="13"/>
  <c r="K307" i="13"/>
  <c r="O307" i="13"/>
  <c r="Q307" i="13"/>
  <c r="V307" i="13"/>
  <c r="G309" i="13"/>
  <c r="I309" i="13"/>
  <c r="K309" i="13"/>
  <c r="M309" i="13"/>
  <c r="O309" i="13"/>
  <c r="Q309" i="13"/>
  <c r="V309" i="13"/>
  <c r="G312" i="13"/>
  <c r="G311" i="13" s="1"/>
  <c r="I312" i="13"/>
  <c r="I311" i="13" s="1"/>
  <c r="K312" i="13"/>
  <c r="O312" i="13"/>
  <c r="O311" i="13" s="1"/>
  <c r="Q312" i="13"/>
  <c r="Q311" i="13" s="1"/>
  <c r="V312" i="13"/>
  <c r="G316" i="13"/>
  <c r="M316" i="13" s="1"/>
  <c r="I316" i="13"/>
  <c r="K316" i="13"/>
  <c r="K311" i="13" s="1"/>
  <c r="O316" i="13"/>
  <c r="Q316" i="13"/>
  <c r="V316" i="13"/>
  <c r="V311" i="13" s="1"/>
  <c r="G318" i="13"/>
  <c r="I318" i="13"/>
  <c r="K318" i="13"/>
  <c r="M318" i="13"/>
  <c r="O318" i="13"/>
  <c r="Q318" i="13"/>
  <c r="V318" i="13"/>
  <c r="G319" i="13"/>
  <c r="I319" i="13"/>
  <c r="K319" i="13"/>
  <c r="M319" i="13"/>
  <c r="O319" i="13"/>
  <c r="Q319" i="13"/>
  <c r="V319" i="13"/>
  <c r="G322" i="13"/>
  <c r="M322" i="13" s="1"/>
  <c r="I322" i="13"/>
  <c r="I321" i="13" s="1"/>
  <c r="K322" i="13"/>
  <c r="K321" i="13" s="1"/>
  <c r="O322" i="13"/>
  <c r="Q322" i="13"/>
  <c r="Q321" i="13" s="1"/>
  <c r="V322" i="13"/>
  <c r="V321" i="13" s="1"/>
  <c r="G324" i="13"/>
  <c r="I324" i="13"/>
  <c r="K324" i="13"/>
  <c r="M324" i="13"/>
  <c r="O324" i="13"/>
  <c r="Q324" i="13"/>
  <c r="V324" i="13"/>
  <c r="G325" i="13"/>
  <c r="I325" i="13"/>
  <c r="K325" i="13"/>
  <c r="M325" i="13"/>
  <c r="O325" i="13"/>
  <c r="Q325" i="13"/>
  <c r="V325" i="13"/>
  <c r="G327" i="13"/>
  <c r="G321" i="13" s="1"/>
  <c r="I327" i="13"/>
  <c r="K327" i="13"/>
  <c r="O327" i="13"/>
  <c r="O321" i="13" s="1"/>
  <c r="Q327" i="13"/>
  <c r="V327" i="13"/>
  <c r="G328" i="13"/>
  <c r="M328" i="13" s="1"/>
  <c r="I328" i="13"/>
  <c r="K328" i="13"/>
  <c r="O328" i="13"/>
  <c r="Q328" i="13"/>
  <c r="V328" i="13"/>
  <c r="G329" i="13"/>
  <c r="I329" i="13"/>
  <c r="K329" i="13"/>
  <c r="M329" i="13"/>
  <c r="O329" i="13"/>
  <c r="Q329" i="13"/>
  <c r="V329" i="13"/>
  <c r="G330" i="13"/>
  <c r="I330" i="13"/>
  <c r="K330" i="13"/>
  <c r="M330" i="13"/>
  <c r="O330" i="13"/>
  <c r="Q330" i="13"/>
  <c r="V330" i="13"/>
  <c r="G331" i="13"/>
  <c r="M331" i="13" s="1"/>
  <c r="I331" i="13"/>
  <c r="K331" i="13"/>
  <c r="O331" i="13"/>
  <c r="Q331" i="13"/>
  <c r="V331" i="13"/>
  <c r="G334" i="13"/>
  <c r="I334" i="13"/>
  <c r="K334" i="13"/>
  <c r="K333" i="13" s="1"/>
  <c r="M334" i="13"/>
  <c r="O334" i="13"/>
  <c r="Q334" i="13"/>
  <c r="V334" i="13"/>
  <c r="V333" i="13" s="1"/>
  <c r="G337" i="13"/>
  <c r="G333" i="13" s="1"/>
  <c r="I337" i="13"/>
  <c r="K337" i="13"/>
  <c r="M337" i="13"/>
  <c r="O337" i="13"/>
  <c r="O333" i="13" s="1"/>
  <c r="Q337" i="13"/>
  <c r="V337" i="13"/>
  <c r="G338" i="13"/>
  <c r="M338" i="13" s="1"/>
  <c r="I338" i="13"/>
  <c r="K338" i="13"/>
  <c r="O338" i="13"/>
  <c r="Q338" i="13"/>
  <c r="V338" i="13"/>
  <c r="G341" i="13"/>
  <c r="M341" i="13" s="1"/>
  <c r="I341" i="13"/>
  <c r="I333" i="13" s="1"/>
  <c r="K341" i="13"/>
  <c r="O341" i="13"/>
  <c r="Q341" i="13"/>
  <c r="Q333" i="13" s="1"/>
  <c r="V341" i="13"/>
  <c r="G344" i="13"/>
  <c r="I344" i="13"/>
  <c r="K344" i="13"/>
  <c r="M344" i="13"/>
  <c r="O344" i="13"/>
  <c r="Q344" i="13"/>
  <c r="V344" i="13"/>
  <c r="G346" i="13"/>
  <c r="I346" i="13"/>
  <c r="K346" i="13"/>
  <c r="M346" i="13"/>
  <c r="O346" i="13"/>
  <c r="Q346" i="13"/>
  <c r="V346" i="13"/>
  <c r="G347" i="13"/>
  <c r="M347" i="13" s="1"/>
  <c r="I347" i="13"/>
  <c r="K347" i="13"/>
  <c r="O347" i="13"/>
  <c r="Q347" i="13"/>
  <c r="V347" i="13"/>
  <c r="I349" i="13"/>
  <c r="Q349" i="13"/>
  <c r="G350" i="13"/>
  <c r="I350" i="13"/>
  <c r="K350" i="13"/>
  <c r="K349" i="13" s="1"/>
  <c r="M350" i="13"/>
  <c r="O350" i="13"/>
  <c r="Q350" i="13"/>
  <c r="V350" i="13"/>
  <c r="V349" i="13" s="1"/>
  <c r="G352" i="13"/>
  <c r="I352" i="13"/>
  <c r="K352" i="13"/>
  <c r="M352" i="13"/>
  <c r="O352" i="13"/>
  <c r="Q352" i="13"/>
  <c r="V352" i="13"/>
  <c r="G356" i="13"/>
  <c r="G349" i="13" s="1"/>
  <c r="I356" i="13"/>
  <c r="K356" i="13"/>
  <c r="O356" i="13"/>
  <c r="O349" i="13" s="1"/>
  <c r="Q356" i="13"/>
  <c r="V356" i="13"/>
  <c r="I358" i="13"/>
  <c r="Q358" i="13"/>
  <c r="G359" i="13"/>
  <c r="I359" i="13"/>
  <c r="K359" i="13"/>
  <c r="K358" i="13" s="1"/>
  <c r="M359" i="13"/>
  <c r="O359" i="13"/>
  <c r="Q359" i="13"/>
  <c r="V359" i="13"/>
  <c r="V358" i="13" s="1"/>
  <c r="G361" i="13"/>
  <c r="I361" i="13"/>
  <c r="K361" i="13"/>
  <c r="M361" i="13"/>
  <c r="O361" i="13"/>
  <c r="Q361" i="13"/>
  <c r="V361" i="13"/>
  <c r="G362" i="13"/>
  <c r="G358" i="13" s="1"/>
  <c r="I362" i="13"/>
  <c r="K362" i="13"/>
  <c r="O362" i="13"/>
  <c r="O358" i="13" s="1"/>
  <c r="Q362" i="13"/>
  <c r="V362" i="13"/>
  <c r="G365" i="13"/>
  <c r="I365" i="13"/>
  <c r="K365" i="13"/>
  <c r="K364" i="13" s="1"/>
  <c r="M365" i="13"/>
  <c r="O365" i="13"/>
  <c r="Q365" i="13"/>
  <c r="V365" i="13"/>
  <c r="V364" i="13" s="1"/>
  <c r="G367" i="13"/>
  <c r="I367" i="13"/>
  <c r="K367" i="13"/>
  <c r="M367" i="13"/>
  <c r="O367" i="13"/>
  <c r="Q367" i="13"/>
  <c r="V367" i="13"/>
  <c r="G368" i="13"/>
  <c r="G364" i="13" s="1"/>
  <c r="I368" i="13"/>
  <c r="K368" i="13"/>
  <c r="O368" i="13"/>
  <c r="O364" i="13" s="1"/>
  <c r="Q368" i="13"/>
  <c r="V368" i="13"/>
  <c r="G369" i="13"/>
  <c r="M369" i="13" s="1"/>
  <c r="I369" i="13"/>
  <c r="I364" i="13" s="1"/>
  <c r="K369" i="13"/>
  <c r="O369" i="13"/>
  <c r="Q369" i="13"/>
  <c r="Q364" i="13" s="1"/>
  <c r="V369" i="13"/>
  <c r="AE371" i="13"/>
  <c r="AF371" i="13"/>
  <c r="G41" i="12"/>
  <c r="BA37" i="12"/>
  <c r="BA35" i="12"/>
  <c r="BA33" i="12"/>
  <c r="BA30" i="12"/>
  <c r="BA27" i="12"/>
  <c r="BA25" i="12"/>
  <c r="BA23" i="12"/>
  <c r="BA20" i="12"/>
  <c r="BA13" i="12"/>
  <c r="BA11" i="12"/>
  <c r="G9" i="12"/>
  <c r="M9" i="12" s="1"/>
  <c r="I9" i="12"/>
  <c r="K9" i="12"/>
  <c r="K8" i="12" s="1"/>
  <c r="O9" i="12"/>
  <c r="Q9" i="12"/>
  <c r="V9" i="12"/>
  <c r="V8" i="12" s="1"/>
  <c r="G12" i="12"/>
  <c r="I12" i="12"/>
  <c r="K12" i="12"/>
  <c r="M12" i="12"/>
  <c r="O12" i="12"/>
  <c r="Q12" i="12"/>
  <c r="V12" i="12"/>
  <c r="G14" i="12"/>
  <c r="AF41" i="12" s="1"/>
  <c r="I14" i="12"/>
  <c r="K14" i="12"/>
  <c r="O14" i="12"/>
  <c r="O8" i="12" s="1"/>
  <c r="Q14" i="12"/>
  <c r="V14" i="12"/>
  <c r="G16" i="12"/>
  <c r="M16" i="12" s="1"/>
  <c r="I16" i="12"/>
  <c r="I8" i="12" s="1"/>
  <c r="K16" i="12"/>
  <c r="O16" i="12"/>
  <c r="Q16" i="12"/>
  <c r="Q8" i="12" s="1"/>
  <c r="V16" i="12"/>
  <c r="G19" i="12"/>
  <c r="I19" i="12"/>
  <c r="K19" i="12"/>
  <c r="M19" i="12"/>
  <c r="O19" i="12"/>
  <c r="Q19" i="12"/>
  <c r="V19" i="12"/>
  <c r="G22" i="12"/>
  <c r="G18" i="12" s="1"/>
  <c r="I22" i="12"/>
  <c r="K22" i="12"/>
  <c r="O22" i="12"/>
  <c r="O18" i="12" s="1"/>
  <c r="Q22" i="12"/>
  <c r="V22" i="12"/>
  <c r="G24" i="12"/>
  <c r="M24" i="12" s="1"/>
  <c r="I24" i="12"/>
  <c r="I18" i="12" s="1"/>
  <c r="K24" i="12"/>
  <c r="O24" i="12"/>
  <c r="Q24" i="12"/>
  <c r="Q18" i="12" s="1"/>
  <c r="V24" i="12"/>
  <c r="G26" i="12"/>
  <c r="M26" i="12" s="1"/>
  <c r="I26" i="12"/>
  <c r="K26" i="12"/>
  <c r="K18" i="12" s="1"/>
  <c r="O26" i="12"/>
  <c r="Q26" i="12"/>
  <c r="V26" i="12"/>
  <c r="V18" i="12" s="1"/>
  <c r="G29" i="12"/>
  <c r="I29" i="12"/>
  <c r="K29" i="12"/>
  <c r="M29" i="12"/>
  <c r="O29" i="12"/>
  <c r="Q29" i="12"/>
  <c r="V29" i="12"/>
  <c r="G32" i="12"/>
  <c r="M32" i="12" s="1"/>
  <c r="I32" i="12"/>
  <c r="K32" i="12"/>
  <c r="O32" i="12"/>
  <c r="Q32" i="12"/>
  <c r="V32" i="12"/>
  <c r="G34" i="12"/>
  <c r="M34" i="12" s="1"/>
  <c r="I34" i="12"/>
  <c r="K34" i="12"/>
  <c r="O34" i="12"/>
  <c r="Q34" i="12"/>
  <c r="V34" i="12"/>
  <c r="G36" i="12"/>
  <c r="M36" i="12" s="1"/>
  <c r="I36" i="12"/>
  <c r="K36" i="12"/>
  <c r="O36" i="12"/>
  <c r="Q36" i="12"/>
  <c r="V36" i="12"/>
  <c r="G39" i="12"/>
  <c r="I39" i="12"/>
  <c r="K39" i="12"/>
  <c r="M39" i="12"/>
  <c r="O39" i="12"/>
  <c r="Q39" i="12"/>
  <c r="V39" i="12"/>
  <c r="AE41" i="12"/>
  <c r="I20" i="1"/>
  <c r="I19" i="1"/>
  <c r="I17" i="1"/>
  <c r="H59" i="1"/>
  <c r="I59" i="1" s="1"/>
  <c r="H58" i="1"/>
  <c r="I58" i="1" s="1"/>
  <c r="H57" i="1"/>
  <c r="I57" i="1" s="1"/>
  <c r="H56" i="1"/>
  <c r="I56" i="1" s="1"/>
  <c r="H55" i="1"/>
  <c r="I55" i="1" s="1"/>
  <c r="H53" i="1"/>
  <c r="I53" i="1" s="1"/>
  <c r="H50" i="1"/>
  <c r="I50" i="1" s="1"/>
  <c r="H49" i="1"/>
  <c r="I49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I42" i="1" s="1"/>
  <c r="H41" i="1"/>
  <c r="I41" i="1" s="1"/>
  <c r="H40" i="1"/>
  <c r="I40" i="1" s="1"/>
  <c r="Q105" i="22" l="1"/>
  <c r="Q81" i="22"/>
  <c r="O50" i="22"/>
  <c r="I32" i="22"/>
  <c r="O184" i="22"/>
  <c r="G42" i="22"/>
  <c r="I114" i="1" s="1"/>
  <c r="M43" i="22"/>
  <c r="Q32" i="22"/>
  <c r="I110" i="1"/>
  <c r="I211" i="22"/>
  <c r="O211" i="22"/>
  <c r="Q211" i="22"/>
  <c r="I129" i="22"/>
  <c r="M81" i="22"/>
  <c r="I57" i="22"/>
  <c r="O46" i="22"/>
  <c r="I42" i="22"/>
  <c r="O42" i="22"/>
  <c r="F54" i="1"/>
  <c r="K73" i="22"/>
  <c r="I50" i="22"/>
  <c r="V32" i="22"/>
  <c r="V15" i="22"/>
  <c r="F60" i="1"/>
  <c r="G23" i="1" s="1"/>
  <c r="O105" i="22"/>
  <c r="G32" i="22"/>
  <c r="I113" i="1" s="1"/>
  <c r="O8" i="22"/>
  <c r="K129" i="22"/>
  <c r="Q129" i="22"/>
  <c r="G129" i="22"/>
  <c r="I123" i="1" s="1"/>
  <c r="V105" i="22"/>
  <c r="I105" i="22"/>
  <c r="I81" i="22"/>
  <c r="O73" i="22"/>
  <c r="G73" i="22"/>
  <c r="I120" i="1" s="1"/>
  <c r="V67" i="22"/>
  <c r="O67" i="22"/>
  <c r="K50" i="22"/>
  <c r="G50" i="22"/>
  <c r="I116" i="1" s="1"/>
  <c r="M51" i="22"/>
  <c r="M47" i="22"/>
  <c r="K42" i="22"/>
  <c r="V8" i="22"/>
  <c r="I8" i="22"/>
  <c r="O81" i="22"/>
  <c r="G81" i="22"/>
  <c r="I121" i="1" s="1"/>
  <c r="I73" i="22"/>
  <c r="I67" i="22"/>
  <c r="Q57" i="22"/>
  <c r="Q50" i="22"/>
  <c r="Q42" i="22"/>
  <c r="O32" i="22"/>
  <c r="O25" i="22"/>
  <c r="G25" i="22"/>
  <c r="I112" i="1" s="1"/>
  <c r="I15" i="22"/>
  <c r="AF221" i="22"/>
  <c r="Q8" i="22"/>
  <c r="V129" i="22"/>
  <c r="O129" i="22"/>
  <c r="G105" i="22"/>
  <c r="I122" i="1" s="1"/>
  <c r="K105" i="22"/>
  <c r="M83" i="22"/>
  <c r="V81" i="22"/>
  <c r="K81" i="22"/>
  <c r="Q73" i="22"/>
  <c r="K67" i="22"/>
  <c r="Q67" i="22"/>
  <c r="G67" i="22"/>
  <c r="I118" i="1" s="1"/>
  <c r="O57" i="22"/>
  <c r="G57" i="22"/>
  <c r="I117" i="1" s="1"/>
  <c r="K32" i="22"/>
  <c r="M27" i="22"/>
  <c r="M25" i="22" s="1"/>
  <c r="V25" i="22"/>
  <c r="K25" i="22"/>
  <c r="K15" i="22"/>
  <c r="Q15" i="22"/>
  <c r="G15" i="22"/>
  <c r="I111" i="1" s="1"/>
  <c r="I148" i="1" s="1"/>
  <c r="A23" i="1"/>
  <c r="M23" i="26"/>
  <c r="M17" i="26"/>
  <c r="M12" i="26"/>
  <c r="G12" i="26"/>
  <c r="G17" i="26"/>
  <c r="AF45" i="26"/>
  <c r="M9" i="25"/>
  <c r="M8" i="25" s="1"/>
  <c r="AF18" i="25"/>
  <c r="M56" i="24"/>
  <c r="M75" i="24"/>
  <c r="M63" i="24"/>
  <c r="M46" i="24"/>
  <c r="M45" i="24" s="1"/>
  <c r="M41" i="24"/>
  <c r="M40" i="24" s="1"/>
  <c r="M27" i="24"/>
  <c r="M21" i="24" s="1"/>
  <c r="M19" i="24"/>
  <c r="M18" i="24" s="1"/>
  <c r="M13" i="24"/>
  <c r="M8" i="24" s="1"/>
  <c r="G8" i="24"/>
  <c r="AF185" i="23"/>
  <c r="M177" i="23"/>
  <c r="M176" i="23" s="1"/>
  <c r="M122" i="23"/>
  <c r="M121" i="23" s="1"/>
  <c r="M84" i="23"/>
  <c r="M83" i="23" s="1"/>
  <c r="M60" i="23"/>
  <c r="M59" i="23" s="1"/>
  <c r="M41" i="23"/>
  <c r="M40" i="23" s="1"/>
  <c r="M9" i="23"/>
  <c r="M8" i="23" s="1"/>
  <c r="G211" i="22"/>
  <c r="I144" i="1" s="1"/>
  <c r="M211" i="22"/>
  <c r="V184" i="22"/>
  <c r="I184" i="22"/>
  <c r="I153" i="22"/>
  <c r="O153" i="22"/>
  <c r="G153" i="22"/>
  <c r="I124" i="1" s="1"/>
  <c r="M73" i="22"/>
  <c r="Q184" i="22"/>
  <c r="M184" i="22"/>
  <c r="Q153" i="22"/>
  <c r="M153" i="22"/>
  <c r="M46" i="22"/>
  <c r="M50" i="22"/>
  <c r="M42" i="22"/>
  <c r="M8" i="22"/>
  <c r="K184" i="22"/>
  <c r="G184" i="22"/>
  <c r="I125" i="1" s="1"/>
  <c r="V153" i="22"/>
  <c r="K153" i="22"/>
  <c r="M57" i="22"/>
  <c r="M130" i="22"/>
  <c r="M129" i="22" s="1"/>
  <c r="M113" i="22"/>
  <c r="M105" i="22" s="1"/>
  <c r="M68" i="22"/>
  <c r="M67" i="22" s="1"/>
  <c r="M36" i="22"/>
  <c r="M32" i="22" s="1"/>
  <c r="M16" i="22"/>
  <c r="M15" i="22" s="1"/>
  <c r="M12" i="22"/>
  <c r="G29" i="21"/>
  <c r="M28" i="21"/>
  <c r="M27" i="21" s="1"/>
  <c r="M24" i="21"/>
  <c r="M22" i="21" s="1"/>
  <c r="M12" i="21"/>
  <c r="M8" i="21" s="1"/>
  <c r="M85" i="20"/>
  <c r="M69" i="20"/>
  <c r="M47" i="20"/>
  <c r="M116" i="20"/>
  <c r="G116" i="20"/>
  <c r="G110" i="20"/>
  <c r="G82" i="20"/>
  <c r="G78" i="20"/>
  <c r="G69" i="20"/>
  <c r="G61" i="20"/>
  <c r="AF122" i="20"/>
  <c r="M57" i="20"/>
  <c r="M46" i="20"/>
  <c r="M43" i="20" s="1"/>
  <c r="M16" i="20"/>
  <c r="M8" i="20" s="1"/>
  <c r="M36" i="19"/>
  <c r="M34" i="19" s="1"/>
  <c r="M24" i="19"/>
  <c r="M23" i="19" s="1"/>
  <c r="M12" i="19"/>
  <c r="M8" i="19" s="1"/>
  <c r="M27" i="18"/>
  <c r="AF94" i="18"/>
  <c r="M71" i="18"/>
  <c r="M69" i="18" s="1"/>
  <c r="M51" i="18"/>
  <c r="M50" i="18" s="1"/>
  <c r="M46" i="18"/>
  <c r="M42" i="18" s="1"/>
  <c r="G27" i="18"/>
  <c r="M26" i="18"/>
  <c r="M24" i="18" s="1"/>
  <c r="M22" i="18"/>
  <c r="M20" i="18" s="1"/>
  <c r="M18" i="18"/>
  <c r="M14" i="18" s="1"/>
  <c r="M54" i="17"/>
  <c r="M53" i="17" s="1"/>
  <c r="M9" i="17"/>
  <c r="M8" i="17" s="1"/>
  <c r="AF108" i="16"/>
  <c r="M63" i="16"/>
  <c r="M62" i="16" s="1"/>
  <c r="M9" i="16"/>
  <c r="M8" i="16" s="1"/>
  <c r="M271" i="15"/>
  <c r="M99" i="15"/>
  <c r="M58" i="15"/>
  <c r="M23" i="15"/>
  <c r="M115" i="15"/>
  <c r="M78" i="15"/>
  <c r="G271" i="15"/>
  <c r="G115" i="15"/>
  <c r="G58" i="15"/>
  <c r="M12" i="15"/>
  <c r="M8" i="15" s="1"/>
  <c r="M292" i="15"/>
  <c r="M291" i="15" s="1"/>
  <c r="M284" i="15"/>
  <c r="M280" i="15" s="1"/>
  <c r="M215" i="15"/>
  <c r="M212" i="15" s="1"/>
  <c r="M155" i="15"/>
  <c r="M150" i="15" s="1"/>
  <c r="M124" i="15"/>
  <c r="M121" i="15" s="1"/>
  <c r="G99" i="15"/>
  <c r="M93" i="15"/>
  <c r="M91" i="15" s="1"/>
  <c r="M83" i="14"/>
  <c r="M76" i="14"/>
  <c r="G97" i="14"/>
  <c r="G76" i="14"/>
  <c r="M41" i="14"/>
  <c r="M8" i="14" s="1"/>
  <c r="M333" i="13"/>
  <c r="M213" i="13"/>
  <c r="M368" i="13"/>
  <c r="M364" i="13" s="1"/>
  <c r="M362" i="13"/>
  <c r="M358" i="13" s="1"/>
  <c r="M356" i="13"/>
  <c r="M349" i="13" s="1"/>
  <c r="M327" i="13"/>
  <c r="M321" i="13" s="1"/>
  <c r="M312" i="13"/>
  <c r="M311" i="13" s="1"/>
  <c r="M281" i="13"/>
  <c r="M280" i="13" s="1"/>
  <c r="M275" i="13"/>
  <c r="M274" i="13" s="1"/>
  <c r="M268" i="13"/>
  <c r="M259" i="13" s="1"/>
  <c r="M250" i="13"/>
  <c r="M249" i="13" s="1"/>
  <c r="M244" i="13"/>
  <c r="M239" i="13" s="1"/>
  <c r="M237" i="13"/>
  <c r="M236" i="13" s="1"/>
  <c r="M209" i="13"/>
  <c r="M203" i="13" s="1"/>
  <c r="M202" i="13"/>
  <c r="M194" i="13" s="1"/>
  <c r="M158" i="13"/>
  <c r="M157" i="13" s="1"/>
  <c r="M133" i="13"/>
  <c r="M132" i="13" s="1"/>
  <c r="M122" i="13"/>
  <c r="M112" i="13" s="1"/>
  <c r="M79" i="13"/>
  <c r="M71" i="13" s="1"/>
  <c r="M49" i="13"/>
  <c r="M41" i="13" s="1"/>
  <c r="M16" i="13"/>
  <c r="M8" i="13" s="1"/>
  <c r="M22" i="12"/>
  <c r="M18" i="12" s="1"/>
  <c r="M14" i="12"/>
  <c r="M8" i="12" s="1"/>
  <c r="G8" i="12"/>
  <c r="J28" i="1"/>
  <c r="J26" i="1"/>
  <c r="G38" i="1"/>
  <c r="F38" i="1"/>
  <c r="J23" i="1"/>
  <c r="J24" i="1"/>
  <c r="J25" i="1"/>
  <c r="J27" i="1"/>
  <c r="E24" i="1"/>
  <c r="E26" i="1"/>
  <c r="G51" i="1" l="1"/>
  <c r="H51" i="1" s="1"/>
  <c r="I51" i="1" s="1"/>
  <c r="G54" i="1"/>
  <c r="H54" i="1" s="1"/>
  <c r="I54" i="1" s="1"/>
  <c r="G39" i="1"/>
  <c r="G221" i="22"/>
  <c r="I18" i="1"/>
  <c r="I21" i="1" s="1"/>
  <c r="J146" i="1"/>
  <c r="J144" i="1"/>
  <c r="J142" i="1"/>
  <c r="J140" i="1"/>
  <c r="J138" i="1"/>
  <c r="J136" i="1"/>
  <c r="J134" i="1"/>
  <c r="J132" i="1"/>
  <c r="J130" i="1"/>
  <c r="J128" i="1"/>
  <c r="J126" i="1"/>
  <c r="J124" i="1"/>
  <c r="J122" i="1"/>
  <c r="J120" i="1"/>
  <c r="J118" i="1"/>
  <c r="J116" i="1"/>
  <c r="J114" i="1"/>
  <c r="J112" i="1"/>
  <c r="J110" i="1"/>
  <c r="J108" i="1"/>
  <c r="J106" i="1"/>
  <c r="J104" i="1"/>
  <c r="J102" i="1"/>
  <c r="J100" i="1"/>
  <c r="J98" i="1"/>
  <c r="J96" i="1"/>
  <c r="J94" i="1"/>
  <c r="J92" i="1"/>
  <c r="J90" i="1"/>
  <c r="J88" i="1"/>
  <c r="J86" i="1"/>
  <c r="J84" i="1"/>
  <c r="J82" i="1"/>
  <c r="J80" i="1"/>
  <c r="J78" i="1"/>
  <c r="J76" i="1"/>
  <c r="J74" i="1"/>
  <c r="J72" i="1"/>
  <c r="J69" i="1"/>
  <c r="J68" i="1"/>
  <c r="J70" i="1"/>
  <c r="J147" i="1"/>
  <c r="J145" i="1"/>
  <c r="J143" i="1"/>
  <c r="J141" i="1"/>
  <c r="J139" i="1"/>
  <c r="J137" i="1"/>
  <c r="J135" i="1"/>
  <c r="J133" i="1"/>
  <c r="J131" i="1"/>
  <c r="J129" i="1"/>
  <c r="J127" i="1"/>
  <c r="J125" i="1"/>
  <c r="J123" i="1"/>
  <c r="J121" i="1"/>
  <c r="J119" i="1"/>
  <c r="J117" i="1"/>
  <c r="J115" i="1"/>
  <c r="J113" i="1"/>
  <c r="J111" i="1"/>
  <c r="J109" i="1"/>
  <c r="J107" i="1"/>
  <c r="J105" i="1"/>
  <c r="J103" i="1"/>
  <c r="J101" i="1"/>
  <c r="J99" i="1"/>
  <c r="J97" i="1"/>
  <c r="J95" i="1"/>
  <c r="J93" i="1"/>
  <c r="J91" i="1"/>
  <c r="J89" i="1"/>
  <c r="J87" i="1"/>
  <c r="J85" i="1"/>
  <c r="J83" i="1"/>
  <c r="J81" i="1"/>
  <c r="J79" i="1"/>
  <c r="J77" i="1"/>
  <c r="J75" i="1"/>
  <c r="J73" i="1"/>
  <c r="J71" i="1"/>
  <c r="J67" i="1"/>
  <c r="G24" i="1"/>
  <c r="A24" i="1"/>
  <c r="G60" i="1" l="1"/>
  <c r="H39" i="1"/>
  <c r="J148" i="1"/>
  <c r="I39" i="1" l="1"/>
  <c r="I60" i="1" s="1"/>
  <c r="H60" i="1"/>
  <c r="G25" i="1"/>
  <c r="G28" i="1"/>
  <c r="A25" i="1" l="1"/>
  <c r="J59" i="1"/>
  <c r="J56" i="1"/>
  <c r="J40" i="1"/>
  <c r="J45" i="1"/>
  <c r="J50" i="1"/>
  <c r="J43" i="1"/>
  <c r="J44" i="1"/>
  <c r="J55" i="1"/>
  <c r="J52" i="1"/>
  <c r="J57" i="1"/>
  <c r="J41" i="1"/>
  <c r="J46" i="1"/>
  <c r="J47" i="1"/>
  <c r="J48" i="1"/>
  <c r="J53" i="1"/>
  <c r="J58" i="1"/>
  <c r="J42" i="1"/>
  <c r="J39" i="1"/>
  <c r="J60" i="1" s="1"/>
  <c r="J49" i="1"/>
  <c r="J54" i="1"/>
  <c r="J51" i="1"/>
  <c r="G26" i="1" l="1"/>
  <c r="A27" i="1" s="1"/>
  <c r="A26" i="1"/>
  <c r="G29" i="1" l="1"/>
  <c r="G27" i="1" s="1"/>
  <c r="A29" i="1"/>
</calcChain>
</file>

<file path=xl/comments1.xml><?xml version="1.0" encoding="utf-8"?>
<comments xmlns="http://schemas.openxmlformats.org/spreadsheetml/2006/main">
  <authors>
    <author>Radim Štěpánek</author>
    <author>Pavel Veternik</author>
  </authors>
  <commentList>
    <comment ref="D11" author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Precision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Precision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Precision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Precision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>
  <authors>
    <author>Precision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>
  <authors>
    <author>Precision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>
  <authors>
    <author>Precision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>
  <authors>
    <author>Precision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>
  <authors>
    <author>Precision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>
  <authors>
    <author>Precision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>
  <authors>
    <author>Precision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>
  <authors>
    <author>Precision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>
  <authors>
    <author>Precision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>
  <authors>
    <author>Precision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>
  <authors>
    <author>Precision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<sst xmlns="http://schemas.openxmlformats.org/spreadsheetml/2006/main" count="10488" uniqueCount="2503">
  <si>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</si>
  <si>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</si>
  <si>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</si>
  <si>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</si>
  <si>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</si>
  <si>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</si>
  <si>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</si>
  <si>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</si>
  <si>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</si>
  <si>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</si>
  <si>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</si>
  <si>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</si>
  <si>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</si>
  <si>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</si>
  <si>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</si>
  <si>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</si>
  <si>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</si>
  <si>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</si>
  <si>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</si>
  <si>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</si>
  <si>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</si>
  <si>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</si>
  <si>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</si>
  <si>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</si>
  <si>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</si>
  <si>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</si>
  <si>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</si>
  <si>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</si>
  <si>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</si>
  <si>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</si>
  <si>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</si>
  <si>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</si>
  <si>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</si>
  <si>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</si>
  <si>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</si>
  <si>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</si>
  <si>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</si>
  <si>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</si>
  <si>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</si>
  <si>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</si>
  <si>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</si>
  <si>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</si>
  <si>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</si>
  <si>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MX20/05</t>
  </si>
  <si>
    <t>CPA DELFÍN, energetické centrum s KGJ</t>
  </si>
  <si>
    <t>Město Uherský Brod</t>
  </si>
  <si>
    <t>Masarykovo nám. 100</t>
  </si>
  <si>
    <t>Uherský Brod</t>
  </si>
  <si>
    <t>68801</t>
  </si>
  <si>
    <t>00291463</t>
  </si>
  <si>
    <t>CZ00291463</t>
  </si>
  <si>
    <t>Stavba</t>
  </si>
  <si>
    <t>Ostatní a vedlejší náklady</t>
  </si>
  <si>
    <t>D 2</t>
  </si>
  <si>
    <t>Ostatní a vedlejší rozpočtové náklady</t>
  </si>
  <si>
    <t>Stavební objekt</t>
  </si>
  <si>
    <t>D 1.1</t>
  </si>
  <si>
    <t>ZDROJ TEPLA</t>
  </si>
  <si>
    <t>D 1.1.1</t>
  </si>
  <si>
    <t>Stavební část</t>
  </si>
  <si>
    <t>D 1.1.2</t>
  </si>
  <si>
    <t>Rozvod plynu</t>
  </si>
  <si>
    <t>D 1.1.3</t>
  </si>
  <si>
    <t>Strojní část, kouřovody</t>
  </si>
  <si>
    <t>D 1.1.5.1</t>
  </si>
  <si>
    <t>Elektroinstalace - silnoproud</t>
  </si>
  <si>
    <t>D 1.1.5.2</t>
  </si>
  <si>
    <t>Elektroinstalace - hromosvod</t>
  </si>
  <si>
    <t>D 1.1.6</t>
  </si>
  <si>
    <t>MaR zdroje a soustavy CZT</t>
  </si>
  <si>
    <t>D 1.1.7</t>
  </si>
  <si>
    <t>Vzduchotechnika</t>
  </si>
  <si>
    <t>D 1.2</t>
  </si>
  <si>
    <t>VENKOVNÍ ROZVODY</t>
  </si>
  <si>
    <t>D 1.2.1.1</t>
  </si>
  <si>
    <t>Rozvody CZT - 1.etapa</t>
  </si>
  <si>
    <t>D 1.2.2</t>
  </si>
  <si>
    <t>Rozvod NN</t>
  </si>
  <si>
    <t>D 1.2.3.1</t>
  </si>
  <si>
    <t>Optické rozvody - 1. etapa</t>
  </si>
  <si>
    <t>D 1.3</t>
  </si>
  <si>
    <t>OBJEKTOVÉ PŘEDÁVACÍ STANICE</t>
  </si>
  <si>
    <t>D 1.3.1.1</t>
  </si>
  <si>
    <t>OPS1-zimní stadion - strojní část</t>
  </si>
  <si>
    <t>D 1.3.1.4</t>
  </si>
  <si>
    <t>OPS1 - zimní stadion - stavební úpravy</t>
  </si>
  <si>
    <t>D 1.3.2</t>
  </si>
  <si>
    <t>Elektroinstalace OPS</t>
  </si>
  <si>
    <t>D 1.3.3.1</t>
  </si>
  <si>
    <t>MaR - OPS1 - zimní stadion</t>
  </si>
  <si>
    <t>Celkem za stavbu</t>
  </si>
  <si>
    <t>CZK</t>
  </si>
  <si>
    <t>Rekapitulace dílů</t>
  </si>
  <si>
    <t>Typ dílu</t>
  </si>
  <si>
    <t>1</t>
  </si>
  <si>
    <t>Zemní práce</t>
  </si>
  <si>
    <t>11</t>
  </si>
  <si>
    <t>Přípravné a přidružené práce</t>
  </si>
  <si>
    <t>2</t>
  </si>
  <si>
    <t>Základy a zvláštní zakládání</t>
  </si>
  <si>
    <t>3</t>
  </si>
  <si>
    <t>Svislé a kompletní konstrukce</t>
  </si>
  <si>
    <t>4</t>
  </si>
  <si>
    <t>Vodorovné konstrukce</t>
  </si>
  <si>
    <t>45</t>
  </si>
  <si>
    <t>Podkladní a vedlejší konstrukce</t>
  </si>
  <si>
    <t>5</t>
  </si>
  <si>
    <t>Komunikace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</si>
  <si>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</si>
  <si>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</si>
  <si>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</si>
  <si>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</si>
  <si>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</si>
  <si>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</si>
  <si>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</si>
  <si>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</si>
  <si>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9</t>
  </si>
  <si>
    <t>Ostatní konstrukce, bourání</t>
  </si>
  <si>
    <t>91</t>
  </si>
  <si>
    <t>Doplňující práce na komunikaci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</si>
  <si>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</si>
  <si>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</si>
  <si>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</si>
  <si>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</si>
  <si>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</si>
  <si>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</si>
  <si>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97</t>
  </si>
  <si>
    <t>Prorážení otvorů</t>
  </si>
  <si>
    <t>99</t>
  </si>
  <si>
    <t>Staveništní přesun hmot</t>
  </si>
  <si>
    <t>700</t>
  </si>
  <si>
    <t>HZS - hodinové zúčtovací sazby, zkoušky, revize</t>
  </si>
  <si>
    <t>711</t>
  </si>
  <si>
    <t>Izolace proti vodě</t>
  </si>
  <si>
    <t>712</t>
  </si>
  <si>
    <t>Povlakové krytiny</t>
  </si>
  <si>
    <t>713</t>
  </si>
  <si>
    <t>Izolace tepelné</t>
  </si>
  <si>
    <t>714</t>
  </si>
  <si>
    <t>Izolace akustické a protiotřesové</t>
  </si>
  <si>
    <t>721</t>
  </si>
  <si>
    <t>Vnitřní kanalizace</t>
  </si>
  <si>
    <t>722</t>
  </si>
  <si>
    <t>Vnitřní vodovod</t>
  </si>
  <si>
    <t>723</t>
  </si>
  <si>
    <t>Vnitřní plynovod</t>
  </si>
  <si>
    <t>724</t>
  </si>
  <si>
    <t>Strojní vybavení</t>
  </si>
  <si>
    <t>728</t>
  </si>
  <si>
    <t>731</t>
  </si>
  <si>
    <t>Kotelny</t>
  </si>
  <si>
    <t>731-1</t>
  </si>
  <si>
    <t>Odkouření</t>
  </si>
  <si>
    <t>732</t>
  </si>
  <si>
    <t>Strojovny</t>
  </si>
  <si>
    <t>733</t>
  </si>
  <si>
    <t>Rozvod potrubí</t>
  </si>
  <si>
    <t>734</t>
  </si>
  <si>
    <t>Armatury</t>
  </si>
  <si>
    <t>762</t>
  </si>
  <si>
    <t>Konstrukce tesařské</t>
  </si>
  <si>
    <t>764</t>
  </si>
  <si>
    <t>Konstrukce klempířské</t>
  </si>
  <si>
    <t>766</t>
  </si>
  <si>
    <t>Konstrukce truhlářské</t>
  </si>
  <si>
    <t>767</t>
  </si>
  <si>
    <t>Konstrukce zámečnické</t>
  </si>
  <si>
    <t>771</t>
  </si>
  <si>
    <t>Podlahy z dlaždic a obklady</t>
  </si>
  <si>
    <t>777</t>
  </si>
  <si>
    <t>Podlahy ze syntetických hmot</t>
  </si>
  <si>
    <t>783</t>
  </si>
  <si>
    <t>Nátěry</t>
  </si>
  <si>
    <t>784</t>
  </si>
  <si>
    <t>Malby</t>
  </si>
  <si>
    <t>799</t>
  </si>
  <si>
    <t>Ostatní</t>
  </si>
  <si>
    <t>HZS</t>
  </si>
  <si>
    <t>Hodinové zúčtovací sazby</t>
  </si>
  <si>
    <t>_01</t>
  </si>
  <si>
    <t>Optická trasa zimní stadion - kotelna 176 m</t>
  </si>
  <si>
    <t>_02</t>
  </si>
  <si>
    <t>Rozvody v budovách - Optická trasa zimní stadion</t>
  </si>
  <si>
    <t>_03</t>
  </si>
  <si>
    <t>Optická trasa trafostanice - kotelna 95 m</t>
  </si>
  <si>
    <t>_04</t>
  </si>
  <si>
    <t>Rozvody v budovách - Optická trasa kotelna</t>
  </si>
  <si>
    <t>_05</t>
  </si>
  <si>
    <t>Optická trasa OPS2 - kotelna 45 m</t>
  </si>
  <si>
    <t>_06</t>
  </si>
  <si>
    <t>Rozvody v budovách - OPS 2</t>
  </si>
  <si>
    <t>_07</t>
  </si>
  <si>
    <t>Aku. nádrž - kotelna 70m</t>
  </si>
  <si>
    <t>_08</t>
  </si>
  <si>
    <t>Rozvody v budovách - Aku. nádrž - kotelna</t>
  </si>
  <si>
    <t>_09</t>
  </si>
  <si>
    <t>Optická trasa rozvodna slaboproud 116 - kotelna 90m</t>
  </si>
  <si>
    <t>_1</t>
  </si>
  <si>
    <t>Zař. č. 1 - odvod tepla a přívod spalovacího vzduchu do strojovny KGJ</t>
  </si>
  <si>
    <t>_10</t>
  </si>
  <si>
    <t>Rozvody v budovách - Optická trasa rozvodna slaboproud 116</t>
  </si>
  <si>
    <t>_11</t>
  </si>
  <si>
    <t>Zimní stadion OPS1</t>
  </si>
  <si>
    <t>_12</t>
  </si>
  <si>
    <t>Trafostanice</t>
  </si>
  <si>
    <t>_13</t>
  </si>
  <si>
    <t>Akumulační nádrž</t>
  </si>
  <si>
    <t>_14</t>
  </si>
  <si>
    <t>Rozvodna - slaboproud AQUACENTRUM, místnost 116</t>
  </si>
  <si>
    <t>_15</t>
  </si>
  <si>
    <t>Uzel optické sítě - Kotelna</t>
  </si>
  <si>
    <t>_2</t>
  </si>
  <si>
    <t>Řídící systém</t>
  </si>
  <si>
    <t>Řídící systém DT1</t>
  </si>
  <si>
    <t>Zař. č. 2 - Přívod chladícího vzduchu a přirozené větrání</t>
  </si>
  <si>
    <t>_3</t>
  </si>
  <si>
    <t>Periferie</t>
  </si>
  <si>
    <t>Řídící systém DT1.1</t>
  </si>
  <si>
    <t>Zař. č. O - Ostatní</t>
  </si>
  <si>
    <t>_4</t>
  </si>
  <si>
    <t>Dispečink</t>
  </si>
  <si>
    <t>Montážní materiál</t>
  </si>
  <si>
    <t>_5</t>
  </si>
  <si>
    <t>Periferie DT1</t>
  </si>
  <si>
    <t>_6</t>
  </si>
  <si>
    <t>Periferie DT1.1</t>
  </si>
  <si>
    <t>_7</t>
  </si>
  <si>
    <t>_8</t>
  </si>
  <si>
    <t>Montážní materiál DT1.1</t>
  </si>
  <si>
    <t>M21</t>
  </si>
  <si>
    <t>Elektromontáže</t>
  </si>
  <si>
    <t>M21a</t>
  </si>
  <si>
    <t>Elektroměrové rozvaděče, vybavení</t>
  </si>
  <si>
    <t>M21r</t>
  </si>
  <si>
    <t>Rozvaděče</t>
  </si>
  <si>
    <t>M21z</t>
  </si>
  <si>
    <t>Elektromontáže - žlaby</t>
  </si>
  <si>
    <t>M23</t>
  </si>
  <si>
    <t>Montáže potrubí</t>
  </si>
  <si>
    <t>M46</t>
  </si>
  <si>
    <t>Zemní práce při montážích</t>
  </si>
  <si>
    <t>D96</t>
  </si>
  <si>
    <t>Přesuny suti a vybouraných hmot</t>
  </si>
  <si>
    <t>PSU</t>
  </si>
  <si>
    <t>VN</t>
  </si>
  <si>
    <t>ON</t>
  </si>
  <si>
    <t>Soupis vedlejších a ostatních nákladů</t>
  </si>
  <si>
    <t>#TypZaznamu#</t>
  </si>
  <si>
    <t>STA</t>
  </si>
  <si>
    <t>VRN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</si>
  <si>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</si>
  <si>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</si>
  <si>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</si>
  <si>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</si>
  <si>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</si>
  <si>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</si>
  <si>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</si>
  <si>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</si>
  <si>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</si>
  <si>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</si>
  <si>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</si>
  <si>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</si>
  <si>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</si>
  <si>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</si>
  <si>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</si>
  <si>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</si>
  <si>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</si>
  <si>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</si>
  <si>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</si>
  <si>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</si>
  <si>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</si>
  <si>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</si>
  <si>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</si>
  <si>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</si>
  <si>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</si>
  <si>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</si>
  <si>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005111020R</t>
  </si>
  <si>
    <t>Vytyčení stavby</t>
  </si>
  <si>
    <t>Soubor</t>
  </si>
  <si>
    <t>RTS 20/ I</t>
  </si>
  <si>
    <t>Indiv</t>
  </si>
  <si>
    <t>POL99_8</t>
  </si>
  <si>
    <t>POP</t>
  </si>
  <si>
    <t>Vyhotovení protokolu o vytyčení stavby se seznamem souřadnic vytyčených bodů a jejich polohopisnými (S-JTSK) a výškopisnými (Bpv) hodnotami.</t>
  </si>
  <si>
    <t>005111021R</t>
  </si>
  <si>
    <t>Vytyčení inženýrských sítí</t>
  </si>
  <si>
    <t>Zaměření a vytýčení stávajících inženýrských sítí v místě stavby z hlediska jejich ochrany při provádění stavby.</t>
  </si>
  <si>
    <t>005121 R</t>
  </si>
  <si>
    <t>Zařízení staveniště</t>
  </si>
  <si>
    <t>Veškeré náklady spojené s vybudováním, provozem a odstraněním zařízení staveniště.</t>
  </si>
  <si>
    <t>005124010R</t>
  </si>
  <si>
    <t>Koordinační činnost</t>
  </si>
  <si>
    <t>Koordinace stavebních a technologických dodávek stavby.</t>
  </si>
  <si>
    <t>005211030R</t>
  </si>
  <si>
    <t xml:space="preserve">Dočasná dopravní opatření </t>
  </si>
  <si>
    <t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t>
  </si>
  <si>
    <t>pro komín : 1</t>
  </si>
  <si>
    <t>VV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</si>
  <si>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</si>
  <si>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</si>
  <si>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t>
  </si>
  <si>
    <t>005231030H</t>
  </si>
  <si>
    <t>Zkušební provoz, po dobu 2 měsíců ( a 40h/měsíc) – na výzvu objednatele/provozovatele</t>
  </si>
  <si>
    <t>hod</t>
  </si>
  <si>
    <t>Vlastní</t>
  </si>
  <si>
    <t>Náklady zhotovitele na účast na zkušebním provozu včetně všech rizik vyplývajících z nutnosti zásahu či úprav zkoušeného zařízení.</t>
  </si>
  <si>
    <t>005231030X</t>
  </si>
  <si>
    <t>Zkušební provoz - zajištění</t>
  </si>
  <si>
    <t>zajištění zkušebního provozu na stavebním úřadě (24hod) : 1</t>
  </si>
  <si>
    <t>00524 R</t>
  </si>
  <si>
    <t>Předání a převzetí díla</t>
  </si>
  <si>
    <t>Náklady zhotovitele, které vzniknou v souvislosti s povinnostmi zhotovitele při předání a převzetí díla.</t>
  </si>
  <si>
    <t>dokladová část předávaného díla : 1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</si>
  <si>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</si>
  <si>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</si>
  <si>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</si>
  <si>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005241020R</t>
  </si>
  <si>
    <t xml:space="preserve">Geodetické zaměření skutečného provedení  </t>
  </si>
  <si>
    <t>Náklady na provedení skutečného zaměření stavby v rozsahu nezbytném pro zápis změny do katastru nemovitostí.</t>
  </si>
  <si>
    <t>005261020R</t>
  </si>
  <si>
    <t>Bankovní záruky</t>
  </si>
  <si>
    <t>Náklady zhotovitele spojené se zabezpečením a poskytnutím zajišťovacích bankovních záruk, pokud je zadavatel požaduje v obchodních podmínkách.</t>
  </si>
  <si>
    <t>- administrativní poplatky : 1</t>
  </si>
  <si>
    <t>ON4</t>
  </si>
  <si>
    <t>Inženýrská činnost, zajištění podkladů pro kolaudaci</t>
  </si>
  <si>
    <t>SUM</t>
  </si>
  <si>
    <t>Geodetické zaměření rohů stavby, stabilizace bodů a sestavení laviček.</t>
  </si>
  <si>
    <t>END</t>
  </si>
  <si>
    <t>Položkový soupis prací a dodávek</t>
  </si>
  <si>
    <t>113106121R00</t>
  </si>
  <si>
    <t>Rozebrání komunikací pro pěší s jakýmkoliv ložem a výplní spár_x000D_
 z betonových nebo kameninových dlaždic nebo tvarovek</t>
  </si>
  <si>
    <t>m2</t>
  </si>
  <si>
    <t>822-1</t>
  </si>
  <si>
    <t>Práce</t>
  </si>
  <si>
    <t>POL1_</t>
  </si>
  <si>
    <t>s přemístěním hmot na skládku na vzdálenost do 3 m nebo s naložením na dopravní prostředek</t>
  </si>
  <si>
    <t>SPI</t>
  </si>
  <si>
    <t>okapový chodník : 18,575*0,5</t>
  </si>
  <si>
    <t>113108310R00</t>
  </si>
  <si>
    <t>Odstranění podkladů nebo krytů živičných, v ploše jednotlivě do 50 m2, tloušťka vrstvy 100 mm</t>
  </si>
  <si>
    <t>122201101R00</t>
  </si>
  <si>
    <t>Odkopávky a  prokopávky nezapažené v hornině 3_x000D_
 do 100 m3</t>
  </si>
  <si>
    <t>m3</t>
  </si>
  <si>
    <t>800-1</t>
  </si>
  <si>
    <t>s přehozením výkopku na vzdálenost do 3 m nebo s naložením na dopravní prostředek,</t>
  </si>
  <si>
    <t>5,0*18,5*0,3</t>
  </si>
  <si>
    <t>122201109R00</t>
  </si>
  <si>
    <t>Odkopávky a  prokopávky nezapažené v hornině 3_x000D_
 příplatek k cenám za lepivost horniny</t>
  </si>
  <si>
    <t>27,75*0,5</t>
  </si>
  <si>
    <t>132201110R00</t>
  </si>
  <si>
    <t>Hloubení rýh šířky do 60 cm do 50 m3, v hornině 3, hloubení strojně</t>
  </si>
  <si>
    <t>zapažených i nezapažených s urovnáním dna do předepsaného profilu a spádu, s přehozením výkopku na přilehlém terénu na vzdálenost do 3 m od podélné osy rýhy nebo s naložením výkopku na dopravní prostředek.</t>
  </si>
  <si>
    <t>(16,675+4,05*2)*0,5*0,85</t>
  </si>
  <si>
    <t>132201119R00</t>
  </si>
  <si>
    <t xml:space="preserve">Hloubení rýh šířky do 60 cm příplatek za lepivost, v hornině 3,  </t>
  </si>
  <si>
    <t>10,529*0,5</t>
  </si>
  <si>
    <t>133201101R00</t>
  </si>
  <si>
    <t>Hloubení šachet v hornině 3_x000D_
 do 100 m3</t>
  </si>
  <si>
    <t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t>
  </si>
  <si>
    <t>1,75*1,75*1,35-1,75*0,4*0,85</t>
  </si>
  <si>
    <t>133201109R00</t>
  </si>
  <si>
    <t>Hloubení šachet v hornině 3_x000D_
 příplatek za lepivost horniny</t>
  </si>
  <si>
    <t>3,539*0,5</t>
  </si>
  <si>
    <t>139601102R00</t>
  </si>
  <si>
    <t>Ruční výkop jam, rýh a šachet v hornině 3</t>
  </si>
  <si>
    <t>s přehozením na vzdálenost do 5 m nebo s naložením na ruční dopravní prostředek</t>
  </si>
  <si>
    <t>patky posunuté brány : 0,3*0,3*0,8*2</t>
  </si>
  <si>
    <t>162701105R00</t>
  </si>
  <si>
    <t>Vodorovné přemístění výkopku z horniny 1 až 4, na vzdálenost přes 9 000  do 10 000 m</t>
  </si>
  <si>
    <t>po suchu, bez naložení výkopku, avšak se složením bez rozhrnutí, zpáteční cesta vozidla.</t>
  </si>
  <si>
    <t>27,75+10,529+3,539+0,144</t>
  </si>
  <si>
    <t>181101111R00</t>
  </si>
  <si>
    <t>Úprava pláně v zářezech bez rozlišení horniny, se zhutněním - ručně</t>
  </si>
  <si>
    <t>vyrovnáním výškových rozdílů, ploch vodorovných a ploch do sklonu 1 : 5.</t>
  </si>
  <si>
    <t>5,0*18,5</t>
  </si>
  <si>
    <t>199000002R00</t>
  </si>
  <si>
    <t>Poplatky za skládku horniny 1- 4, skupina 17 05 04 z Katalogu odpadů</t>
  </si>
  <si>
    <t>274272150RT2</t>
  </si>
  <si>
    <t>Zdivo základové z bednicích tvárnic tloušťky 400 mm, výplň betonem C 12/15</t>
  </si>
  <si>
    <t>801-1</t>
  </si>
  <si>
    <t>s výplní betonem, bez výztuže,</t>
  </si>
  <si>
    <t>(16,575+4,05*2)*0,5</t>
  </si>
  <si>
    <t>274313511R00</t>
  </si>
  <si>
    <t>Beton základových pasů prostý třídy C 12/15</t>
  </si>
  <si>
    <t>Včetně dodávky a uložení betonu a kamene.</t>
  </si>
  <si>
    <t>(16,675+4,05*2)*0,5*0,5</t>
  </si>
  <si>
    <t>-1,75*0,4*0,5</t>
  </si>
  <si>
    <t>274354022R00</t>
  </si>
  <si>
    <t>Bednění prostupu základy průřezu do 0,02 m2, délky prostupu do 0,5 m</t>
  </si>
  <si>
    <t>kus</t>
  </si>
  <si>
    <t>úprava trouby na potřebný rozměr, uložení a  ukotvení trouby v bednění. Včetně dodávky trouby.</t>
  </si>
  <si>
    <t>274361821R00</t>
  </si>
  <si>
    <t>Výztuž základových pasů z betonářské oceli 10 505 (R)</t>
  </si>
  <si>
    <t>t</t>
  </si>
  <si>
    <t xml:space="preserve">R 12 : </t>
  </si>
  <si>
    <t>vodorovná : (16,575+4,05*2)*2*2*0,89*0,001*1,08</t>
  </si>
  <si>
    <t>svislá : (16,575+4,05*2)*2*1,0*0,89*0,001*1,08</t>
  </si>
  <si>
    <t>275313611R00</t>
  </si>
  <si>
    <t>Beton základových patek prostý třídy C 16/20</t>
  </si>
  <si>
    <t>275321321R00</t>
  </si>
  <si>
    <t>Beton základových patek železový třídy C 20/25</t>
  </si>
  <si>
    <t>bez dodávky a uložení výztuže</t>
  </si>
  <si>
    <t>1,75*1,75*1,5</t>
  </si>
  <si>
    <t>275351215R00</t>
  </si>
  <si>
    <t>Bednění stěn základových patek zřízení</t>
  </si>
  <si>
    <t>bednění svislé nebo šikmé (odkloněné), půdorysně přímé nebo zalomené, stěn základových patek ve volných nebo zapažených jámách, rýhách, šachtách, včetně případných vzpěr,</t>
  </si>
  <si>
    <t>1,75*4*0,35+0,3*4*0,25*2</t>
  </si>
  <si>
    <t>275351216R00</t>
  </si>
  <si>
    <t>Bednění stěn základových patek odstranění</t>
  </si>
  <si>
    <t>Včetně očištění, vytřídění a uložení bednícího materiálu.</t>
  </si>
  <si>
    <t>275353102R00</t>
  </si>
  <si>
    <t>Bednění kotevních otvorů a prostupů v základových patkách o průřezu do 0,01 m2, hloubky přes 0,25 do 0,5 m</t>
  </si>
  <si>
    <t>801-5</t>
  </si>
  <si>
    <t>včetně polohového zajištění a odbednění, popřípadě ztraceného bednění z pletiva a podobně.</t>
  </si>
  <si>
    <t>275361921RT4</t>
  </si>
  <si>
    <t>Výztuž základových patek ze svařovaných sítí průměr drátu 6 mm, velikost oka 100/100 mm</t>
  </si>
  <si>
    <t>včetně distančních prvků</t>
  </si>
  <si>
    <t>1,75*1,75*4,4*0,001*1,2*2</t>
  </si>
  <si>
    <t>311238142R00</t>
  </si>
  <si>
    <t xml:space="preserve">Zdivo nosné z cihel a tvarovek pálených tloušťky 175 mm,  , charakteristická pevnost v tlaku fk = 4,21 MPa,  ,  ,  </t>
  </si>
  <si>
    <t>4,135*4,0</t>
  </si>
  <si>
    <t>311238235R00</t>
  </si>
  <si>
    <t xml:space="preserve">Zdivo nosné z cihel a tvarovek pálených tloušťky 380 mm,  , charakteristická pevnost v tlaku fk = 3,88 MPa, součinitel prostupu tepla U = 0,28 W/m2.K , hodnota pro zdivo bez omítky při vlhkosti 1%,  </t>
  </si>
  <si>
    <t>(4,5*2+15,845)*3,5-1,65*2,15-2,7*3,0</t>
  </si>
  <si>
    <t>4,5*2*0,25</t>
  </si>
  <si>
    <t>311271175R00</t>
  </si>
  <si>
    <t>Zdivo nosné z tvárnic porobetonových hladkých tloušťky 200 mm, charakteristická pevnost v tlaku fk = 3,14 MPa, součinitel prostupu tepla U=0,654 W/m2.K</t>
  </si>
  <si>
    <t>atika : 4,5*2*0,325+16,175*0,6</t>
  </si>
  <si>
    <t>317168131R00</t>
  </si>
  <si>
    <t>Překlady keramické montáž a dodávka nosné, délky 1250 mm, šířky 70 mm, výšky 238 mm</t>
  </si>
  <si>
    <t>317168134R00</t>
  </si>
  <si>
    <t>Překlady keramické montáž a dodávka nosné, délky 2000 mm, šířky 70 mm, výšky 238 mm</t>
  </si>
  <si>
    <t>317168137R00</t>
  </si>
  <si>
    <t>Překlady keramické montáž a dodávka nosné, délky 2750 mm, šířky 70 mm, výšky 238 mm</t>
  </si>
  <si>
    <t>6+5</t>
  </si>
  <si>
    <t>317168138R00</t>
  </si>
  <si>
    <t>Překlady keramické montáž a dodávka nosné, délky 3000 mm, šířky 70 mm, výšky 238 mm</t>
  </si>
  <si>
    <t>342948111R00</t>
  </si>
  <si>
    <t>Kotvení příček ke konstrukci kotvami na hmoždinky</t>
  </si>
  <si>
    <t>m</t>
  </si>
  <si>
    <t>Včetně dodávky kotev a spojovacího materiálu.</t>
  </si>
  <si>
    <t>Včetně dodávky kotev i spojovacího materiálu.</t>
  </si>
  <si>
    <t>kotvení zdiva : 3,25*3</t>
  </si>
  <si>
    <t>342266211RT6</t>
  </si>
  <si>
    <t>Předstěny opláštěné sádrokartonovými deskami suchá omítka - předstěna lepená tloušťka desky 15 mm, protipožární</t>
  </si>
  <si>
    <t>101 : 4,135*(0,325+0,675)</t>
  </si>
  <si>
    <t>103 : 4,135*(0,325+0,675)</t>
  </si>
  <si>
    <t>342266998RT2</t>
  </si>
  <si>
    <t>Předstěny opláštěné sádrokartonovými deskami příplatky příplatek pro obklad za plochu přes 2 do 5 m2</t>
  </si>
  <si>
    <t>342264011RT2</t>
  </si>
  <si>
    <t>Podhledy na dřevěné konstrukci opláštěné deskami sádrokartonovými opláštění stropu, jednoduchá dřevěná podkonstrukce (přímo montované) 1x deska, tloušťky 12,5 mm, protipožární, bez izolace</t>
  </si>
  <si>
    <t>101 : 4,135*8,46</t>
  </si>
  <si>
    <t>103 : 4,135*7,21</t>
  </si>
  <si>
    <t>342264091R00</t>
  </si>
  <si>
    <t>Příplatky k podhledům sádrokartonovým příplatek k podhledu sádrokartonovému za tloušťku desek 15 mm</t>
  </si>
  <si>
    <t>417320035RAA</t>
  </si>
  <si>
    <t>Ztužující věnce do klasického bednění z betonu C 20/25, průřezu 300 x 200 mm, výztuž 90 kg/m3</t>
  </si>
  <si>
    <t>AP-HSV</t>
  </si>
  <si>
    <t>Agregovaná položka</t>
  </si>
  <si>
    <t>POL2_</t>
  </si>
  <si>
    <t>beton ztužujících pasů a věnců, výztuž 10 505, bednění a odbednění, bez tepelné izolace.</t>
  </si>
  <si>
    <t>4,45*2+15,845</t>
  </si>
  <si>
    <t>417320036RAA</t>
  </si>
  <si>
    <t>Ztužující věnce do klasického bednění z betonu C 20/25, průřezu 400 x 200 mm, výztuž 90 kg/m3</t>
  </si>
  <si>
    <t>pobetonování : 15,845</t>
  </si>
  <si>
    <t>596811111RT4</t>
  </si>
  <si>
    <t>Kladení dlažby z betonových nebo kameninových dlaždic včetně dodávky dlaždic_x000D_
 betonových, rozměru 50/50 mm, tloušťky 50 mm, do lože z kameniva těženého</t>
  </si>
  <si>
    <t>komunikací pro pěší do velikosti dlaždic 0,25 m2 s provedením lože do tl. 30 mm, s vyplněním spár a se smetením přebytečného materiálu na vzdálenost do 3 m</t>
  </si>
  <si>
    <t>okapový chodník : (5,0*2+16,575-1,65-2,7)*0,5</t>
  </si>
  <si>
    <t>597101030RAA</t>
  </si>
  <si>
    <t>Odvodňovací žlaby komunikací a zpevněných ploch žlab odvodnovací polymerbetonový včetně dodávky roštu a žlabu, pro zatížení C250</t>
  </si>
  <si>
    <t>montáž odvodňovacích žlabů a vpustí k odvodňovacím žlabům z polymerbetonu, včetně betonového lože popř. obetonování, s dodávkou žlabů a vpustí.</t>
  </si>
  <si>
    <t>101 : (2,0+4,7)*2</t>
  </si>
  <si>
    <t>597103015RA0</t>
  </si>
  <si>
    <t>Odvodňovací žlaby komunikací a zpevněných ploch vpusť k žlabu polymerbetonová včetně dodávky vpusti, pro zatížení C250</t>
  </si>
  <si>
    <t>610991111R00</t>
  </si>
  <si>
    <t>Zakrývání výplní vnitřních otvorů, předmětů apod. fólií Pe 0,05-0,2 mm</t>
  </si>
  <si>
    <t>které se zřizují před úpravami povrchu, a obalení osazených dveřních zárubní před znečištěním při úpravách povrchu nástřikem plastických maltovin včetně pozdějšího odkrytí,</t>
  </si>
  <si>
    <t>1,65*2,15+2,7*3,0</t>
  </si>
  <si>
    <t>610991004R00</t>
  </si>
  <si>
    <t>Začišťovací okenní lišta pro omítku tl. 15 mm</t>
  </si>
  <si>
    <t>nalepení a odříznutí po dokončení omítek</t>
  </si>
  <si>
    <t>1,65+2,15*2+2,7+3,0*2</t>
  </si>
  <si>
    <t>612425931RT2</t>
  </si>
  <si>
    <t>Omítka vápenná vnitřního ostění omítkou štukovou</t>
  </si>
  <si>
    <t>801-4</t>
  </si>
  <si>
    <t>okenního nebo dveřního, z pomocného pracovního lešení o výšce podlahy do 1900 mm a pro zatížení do 1,5 kPa,</t>
  </si>
  <si>
    <t>rozšíření stáv. otvoru : 0,45*(2,3+2,5*2)+2,75*0,45*2+2,75*0,7</t>
  </si>
  <si>
    <t>612473182R00</t>
  </si>
  <si>
    <t>Omítky vnitřní zdiva ze suchých směsí štukové, strojně</t>
  </si>
  <si>
    <t>omítka vápenocementová, strojně nebo ručně nanášená v podlaží i ve schodišti na jakýkoliv druh podkladu, kompletní souvrství</t>
  </si>
  <si>
    <t>včetně postřiku a jádrové omítky.</t>
  </si>
  <si>
    <t>101 : (4,135*2+8,46)*3,9-2,7*3,0</t>
  </si>
  <si>
    <t>103 : (4,135*2+7,21)*3,9-1,65*2,15</t>
  </si>
  <si>
    <t>612473186R00</t>
  </si>
  <si>
    <t>Omítky vnitřní zdiva ze suchých směsí příplatek za zabudované rohovníky</t>
  </si>
  <si>
    <t>(2,3+2,5*2)*2</t>
  </si>
  <si>
    <t>612481211RU1</t>
  </si>
  <si>
    <t>Vyztužení povrchu vnitřních stěn sklotextilní síťovinou s dodávkou síťoviny a stěrkového tmelu</t>
  </si>
  <si>
    <t>2,75*0,45*2+2,75*0,7</t>
  </si>
  <si>
    <t>602011189R00</t>
  </si>
  <si>
    <t xml:space="preserve">Omítka stěn z hotových směsí vrstva mozaiková, akrylátová,  , tloušťka vrstvy 2 mm,  </t>
  </si>
  <si>
    <t>po jednotlivých vrstvách</t>
  </si>
  <si>
    <t>(4,5*2+16,575)*0,3-1,65*0,3-2,7*0,3+0,3*0,3*4</t>
  </si>
  <si>
    <t>602015183RT6</t>
  </si>
  <si>
    <t xml:space="preserve">Omítka stěn z hotových směsí vrchní tenkovrstvá, silikátová, zatřená, tloušťka vrstvy 1,5 mm,  </t>
  </si>
  <si>
    <t>(4,5*2+16,575)*4,0-1,65*1,85-2,7*2,7+(1,65+1,85*2+2,7*3)*0,3</t>
  </si>
  <si>
    <t>602011195R00</t>
  </si>
  <si>
    <t>Omítka stěn z hotových směsí Doplňkové práce pro omítky stěn z hotových směsí_x000D_
 podkladní nátěr pod tenkovrstvé omítky</t>
  </si>
  <si>
    <t>602015191R00</t>
  </si>
  <si>
    <t>620991005R00</t>
  </si>
  <si>
    <t xml:space="preserve">Připojovací í lišty začišťovací okenní lišta, s tkaninou,  </t>
  </si>
  <si>
    <t>620991121R00</t>
  </si>
  <si>
    <t>Zakrývání výplní vnějších otvorů z postaveného lešení</t>
  </si>
  <si>
    <t>s rámy a zárubněmi, zábradlí, předmětů oplechování apod., které se zřizují ještě před úpravami povrchu, před jejich znečištěním při úpravách povrchu nástřikem plastických (lepivých) maltovin</t>
  </si>
  <si>
    <t>622421121RT2</t>
  </si>
  <si>
    <t xml:space="preserve">Omítky vnější stěn vápenné nebo vápenocementové hrubé zatřené, ze suché maltové směsi,  </t>
  </si>
  <si>
    <t>(4,5*2+16,575)*4,3-1,65*2,15-2,7*3,0+(1,65+2,15*2+2,7+3,0*2)*0,3</t>
  </si>
  <si>
    <t>622481211RU1</t>
  </si>
  <si>
    <t>Vyztužení povrchových úprav vnějších stěn stěrkou s výztužnou sklotextilní tkaninou, s dodávkou sítě a stěrkového tmelu</t>
  </si>
  <si>
    <t>622481291R00</t>
  </si>
  <si>
    <t>Vyztužení povrchových úprav vnějších stěn montáž výztužné lišty rohové a dilatační- bez dodávky materiálu</t>
  </si>
  <si>
    <t>4,3*2</t>
  </si>
  <si>
    <t>625990000R00</t>
  </si>
  <si>
    <t>Obklad vnějších konstrukcí polystyrenem tloušťky 50 mm</t>
  </si>
  <si>
    <t>prováděný současně s betonováním (vložený do bednění stěn nebo dna),</t>
  </si>
  <si>
    <t>(4,5*2+16,475)*0,2+15,845*0,675+16,575*0,7</t>
  </si>
  <si>
    <t>28350202R</t>
  </si>
  <si>
    <t>profil plastový stavební rohový; s tkaninou; úhelník 10x10 mm</t>
  </si>
  <si>
    <t>SPCM</t>
  </si>
  <si>
    <t>Specifikace</t>
  </si>
  <si>
    <t>POL3_</t>
  </si>
  <si>
    <t>631315621R00</t>
  </si>
  <si>
    <t xml:space="preserve">Mazanina z betonu prostého tl. přes 120 do 240 mm třídy C 20/25,  </t>
  </si>
  <si>
    <t>(z kameniva) hlazená dřevěným hladítkem</t>
  </si>
  <si>
    <t>Včetně vytvoření dilatačních spár, bez zaplnění.</t>
  </si>
  <si>
    <t>podkladní beton : 4,45*16,575*0,15</t>
  </si>
  <si>
    <t>rozšíření v místě příčky : 4,45*0,475*0,15</t>
  </si>
  <si>
    <t>nadbetonávka : 1,71*4,71*0,2</t>
  </si>
  <si>
    <t>631319155R00</t>
  </si>
  <si>
    <t>Příplatek za přehlazení povrchu tloušťka mazaniny od 120 mm do 240 mm</t>
  </si>
  <si>
    <t>betonové mazaniny min. B 10 ocelovým hladítkem</t>
  </si>
  <si>
    <t>631319175R00</t>
  </si>
  <si>
    <t>Příplatek za stržení povrchu tloušťka mazaniny od 120 mm do 240 mm</t>
  </si>
  <si>
    <t>spodní vrstvy mazaniny latí před vložením výztuže nebo pletiva pro tloušťku obou vrstev mazaniny</t>
  </si>
  <si>
    <t>631351101R00</t>
  </si>
  <si>
    <t>Bednění stěn, rýh a otvorů v podlahách zřízení</t>
  </si>
  <si>
    <t>podkladní beton : (4,45*2+16,575)*0,2+4,45*0,15*2+(1,71+4,71)*2*0,2</t>
  </si>
  <si>
    <t>631351102R00</t>
  </si>
  <si>
    <t>Bednění stěn, rýh a otvorů v podlahách odstranění</t>
  </si>
  <si>
    <t>631361921RT4</t>
  </si>
  <si>
    <t>Výztuž mazanin z betonů a z lehkých betonů ze svařovaných sítí průměr drátu 6 mm, velikost oka 100/100 mm</t>
  </si>
  <si>
    <t>podkladní beton : 4,45*16,575*4,4*0,001*1,2</t>
  </si>
  <si>
    <t>nadbetonávka : 1,71*4,71*4,4*0,001*1,2</t>
  </si>
  <si>
    <t>101 : (4,135*8,46+0,45*2,3)*4,4*0,001*1,2</t>
  </si>
  <si>
    <t>103 : 4,135*7,21*4,4*0,001*1,2</t>
  </si>
  <si>
    <t>631571001R00</t>
  </si>
  <si>
    <t>Násyp pod podlahy z kameniva z kameniva_x000D_
 z kameniva těženého 0-4 pro zpevnění podkladu</t>
  </si>
  <si>
    <t>pod mazaniny a dlažby, popř. na plochých střechách, vodorovný nebo ve spádu, s udusáním a urovnáním povrchu,</t>
  </si>
  <si>
    <t>4,05*15,775*0,15</t>
  </si>
  <si>
    <t>632443211R00</t>
  </si>
  <si>
    <t>Potěr litý cementový pevnost v tlaku 25 MPa, pokládaná plocha do 100 m2, tloušťky 50 mm</t>
  </si>
  <si>
    <t>dovoz směsi, doprava pomocí šnekového čerpadla, lití hadicí na plochu, srovnání latí do roviny</t>
  </si>
  <si>
    <t>101 : 4,135*8,46+0,45*2,3</t>
  </si>
  <si>
    <t>103 : 4,135*7,21+0,45*1,65</t>
  </si>
  <si>
    <t>632443212R00</t>
  </si>
  <si>
    <t>Potěr litý cementový pevnost v tlaku 25 MPa, pokládaná plocha do 100 m2, příplatek za každých 5 mm tloušťky</t>
  </si>
  <si>
    <t>celková tl. 80 mm : 66,573*6</t>
  </si>
  <si>
    <t>916561111RT2</t>
  </si>
  <si>
    <t>Osazení záhonového obrubníku betonového včetně dodávky obrubníků_x000D_
 rozměrů 500/50/200 mm, do lože z betonu prostého C 12/15, s boční opěrou z betonu prostého</t>
  </si>
  <si>
    <t>se zřízením lože z betonu prostého C 12/15 tl. 80-100 mm</t>
  </si>
  <si>
    <t>5,0*2+0,5*4+13,225</t>
  </si>
  <si>
    <t>919735112R00</t>
  </si>
  <si>
    <t>Řezání stávajících krytů nebo podkladů živičných, hloubky přes 50 do 100 mm</t>
  </si>
  <si>
    <t>včetně spotřeby vody</t>
  </si>
  <si>
    <t>2,5+1,0*2</t>
  </si>
  <si>
    <t>941941041R00</t>
  </si>
  <si>
    <t>Montáž lešení lehkého pracovního řadového s podlahami šířky od 1,00 do 1,20 m, výšky do 10 m</t>
  </si>
  <si>
    <t>800-3</t>
  </si>
  <si>
    <t>včetně kotvení</t>
  </si>
  <si>
    <t>Včetně kotvení lešení.</t>
  </si>
  <si>
    <t>(20,0+5,0*2)*4,0</t>
  </si>
  <si>
    <t>941941291R00</t>
  </si>
  <si>
    <t>Montáž lešení lehkého pracovního řadového s podlahami příplatek za každý další i započatý měsíc použití lešení_x000D_
 šířky od 1,00 do 1,20 m a výšky do 10 m</t>
  </si>
  <si>
    <t>941941841R00</t>
  </si>
  <si>
    <t>Demontáž lešení lehkého řadového s podlahami šířky přes 1 do 1,2 m, výšky do 10 m</t>
  </si>
  <si>
    <t>941955002R00</t>
  </si>
  <si>
    <t>Lešení lehké pracovní pomocné pomocné, o výšce lešeňové podlahy přes 1,2 do 1,9 m</t>
  </si>
  <si>
    <t>952901221R00</t>
  </si>
  <si>
    <t>Vyčištění budov a ostatních objektů průmyslových budov a objektů výrobních, skladovacích, garáží, dílen nebo hal apod. s nespalnou podlahou - zametení podlahy, umytí dlažeb nebo keramických podlah v přilehlých místnostech, chodbách a schodištích, umytí obkladů, schodů,vyčištění a umytí oken a dveří s rámy a zárubněmi, umytí a vyčištění jiných zasklených a natíraných ploch a zařizovacích předmětů před předáním do užívání jakékoliv výšky podlaží</t>
  </si>
  <si>
    <t>4,5*16,575</t>
  </si>
  <si>
    <t>953943123R00</t>
  </si>
  <si>
    <t>Osazování jiných kovových výrobků do betonu (např. kotev) se zajištěním polohy k bednění nebo k výztuži před zabetonováním_x000D_
 přes 5 kg do 15 kg/kus</t>
  </si>
  <si>
    <t>osazování výrobků ostatních jinde neuvedených, bez dodání</t>
  </si>
  <si>
    <t>80/80/6 : 17</t>
  </si>
  <si>
    <t>900100001RAAa</t>
  </si>
  <si>
    <t>Oplocení z drátěného pletiva, ocelové sloupky, výška 1,5 m</t>
  </si>
  <si>
    <t>100 m</t>
  </si>
  <si>
    <t>4,5/100</t>
  </si>
  <si>
    <t>13331780R</t>
  </si>
  <si>
    <t>tyč ocelová  L (úhelník) válcovaná za tepla S235 (11375); rovnoramenná; tl = 6,00 mm; a = 80,0 mm; b = 80,0 mm</t>
  </si>
  <si>
    <t>25,5*7,34*0,001*1,08</t>
  </si>
  <si>
    <t>967031132R00</t>
  </si>
  <si>
    <t>Přisekání rovných ostění ve zdivu cihelném na jakoukoliv maltu vápennou nebo vépenocementovou</t>
  </si>
  <si>
    <t>801-3</t>
  </si>
  <si>
    <t>bez odstupu, po hrubém vybourání otvorů v jakémkoliv zdivu cihelném, včetně pomocného lešení o výšce podlahy do 1900 mm a pro zatížení do 1,5 kPa  (150 kg/m2),</t>
  </si>
  <si>
    <t>0,45*2,5*2</t>
  </si>
  <si>
    <t>968071136R00</t>
  </si>
  <si>
    <t>Vyvěšení nebo zavěšení kovových křídel vrat, plochy do 4 m2</t>
  </si>
  <si>
    <t>s případným uložením a opětovným zavěšením po provedení stavebních změn,</t>
  </si>
  <si>
    <t>968072558R00</t>
  </si>
  <si>
    <t>Vybourání a vyjmutí kovových rámů a rolet rámů, včetně pomocného lešení o výšce podlahy do 1900 mm a pro zatížení do 1,5 kPa  (150 kg/m2) vrat, plochy do 5 m2</t>
  </si>
  <si>
    <t>1,65*2,1</t>
  </si>
  <si>
    <t>971033451R00</t>
  </si>
  <si>
    <t>Vybourání otvorů ve zdivu cihelném z jakýchkoliv cihel pálených_x000D_
 na jakoukoliv maltu vápenou nebo vápenocementovou, plochy do 0,25 m2, tloušťky do 450 mm</t>
  </si>
  <si>
    <t>základovém nebo nadzákladovém,</t>
  </si>
  <si>
    <t>Včetně pomocného lešení o výšce podlahy do 1900 mm a pro zatížení do 1,5 kPa  (150 kg/m2).</t>
  </si>
  <si>
    <t>odkouření : 1</t>
  </si>
  <si>
    <t>971033561R00</t>
  </si>
  <si>
    <t>Vybourání otvorů ve zdivu cihelném z jakýchkoliv cihel pálených_x000D_
 na jakoukoliv maltu vápenou nebo vápenocementovou, plochy do 1 m2, tloušťky do 600 mm</t>
  </si>
  <si>
    <t>VZT : (0,9*0,9+1,2*0,9)*0,38</t>
  </si>
  <si>
    <t>971033651R00</t>
  </si>
  <si>
    <t>Vybourání otvorů ve zdivu cihelném z jakýchkoliv cihel pálených_x000D_
 na jakoukoliv maltu vápenou nebo vápenocementovou, plochy do 4 m2, tloušťky do 600 mm</t>
  </si>
  <si>
    <t>zvětšení otvoru : (2,3*2,5-1,65*2,1)*0,45</t>
  </si>
  <si>
    <t>973031825R00</t>
  </si>
  <si>
    <t>Vysekání v cihelném zdivu výklenků a kapes kapes pro zavázání nových zdí_x000D_
 na jakoukoliv maltu vápennou nebo vápenocementovou, tloušťky do 450 mm</t>
  </si>
  <si>
    <t>974031666R00</t>
  </si>
  <si>
    <t>Vysekání rýh v jakémkoliv zdivu cihelném pro vtahování nosníků do zdí, před vybouráním otvorů_x000D_
 do hloubky 150 mm, při výšce nosníku do 250 mm</t>
  </si>
  <si>
    <t>2,75*3</t>
  </si>
  <si>
    <t>998011001R00</t>
  </si>
  <si>
    <t>Přesun hmot pro budovy s nosnou konstrukcí zděnou výšky do 6 m</t>
  </si>
  <si>
    <t>Přesun hmot</t>
  </si>
  <si>
    <t>POL7_</t>
  </si>
  <si>
    <t>přesun hmot pro budovy občanské výstavby (JKSO 801), budovy pro bydlení (JKSO 803) budovy pro výrobu a služby (JKSO 812) s nosnou svislou konstrukcí zděnou z cihel nebo tvárnic nebo kovovou</t>
  </si>
  <si>
    <t>711111001RZ1</t>
  </si>
  <si>
    <t>Provedení izolace proti zemní vlhkosti natěradly za studena na ploše vodorovné nátěrem penetračním, 1 x nátěr, včetně dodávky penetračního laku ALP</t>
  </si>
  <si>
    <t>800-711</t>
  </si>
  <si>
    <t>4,45*16,575</t>
  </si>
  <si>
    <t>711112001RZ1</t>
  </si>
  <si>
    <t>Provedení izolace proti zemní vlhkosti natěradly za studena na ploše svislé, včetně pomocného lešení o výšce podlahy do 1900 mm a pro zatížení do 1,5 kPa. nátěrem penetračním, 1x nátěr, včetně dodávky penetračního laku ALP</t>
  </si>
  <si>
    <t>(4,45*2+16,575+15,845)*0,3</t>
  </si>
  <si>
    <t>711141559RY2</t>
  </si>
  <si>
    <t>Provedení izolace proti zemní vlhkosti pásy přitavením vodorovná, 1 vrstva, s dodávkou izolačního pásu se skleněnou nebo polyesterovou vložkou, s minerálním posypem</t>
  </si>
  <si>
    <t>Provedení očištění povrchu a natavení jedné vrstvy modifikovaného asfaltového pásu včetně dodávky materiálů.</t>
  </si>
  <si>
    <t>711142559RY2</t>
  </si>
  <si>
    <t>Provedení izolace proti zemní vlhkosti pásy přitavením svislá, 1 vrstva, s dodávkou izolačního pásu se skleněnou nebo polyesterovou vložkou, s minerálním posypem</t>
  </si>
  <si>
    <t>998711101R00</t>
  </si>
  <si>
    <t>Přesun hmot pro izolace proti vodě svisle do 6 m</t>
  </si>
  <si>
    <t>50 m vodorovně měřeno od těžiště půdorysné plochy skládky do těžiště půdorysné plochy objektu</t>
  </si>
  <si>
    <t>712372121RS3</t>
  </si>
  <si>
    <t>Povlakové krytiny střech do 10° termoplasty kotvené do profilovaného plechu nebo do bednění, 4 kotvy/m2, pro tl. izolace do 160 mm, včetně dodávky fólie, tloušťky 1,5 mm</t>
  </si>
  <si>
    <t>včetně ukotvení k podkladu hmoždinkami, svaření všech spojů a překrytí kotev fólií.</t>
  </si>
  <si>
    <t>5,36*16,675+(5,16*2+16,275)*0,15</t>
  </si>
  <si>
    <t>712391171RT1</t>
  </si>
  <si>
    <t>Textílie na střechách do 10° podkladní, položení - bez dodávky textílie</t>
  </si>
  <si>
    <t>5,16*16,275</t>
  </si>
  <si>
    <t>69366196R</t>
  </si>
  <si>
    <t>geotextilie PP; funkce separační, ochranná, výztužná, filtrační; plošná hmotnost 150 g/m2; zpevněná oboustranně</t>
  </si>
  <si>
    <t>83,979*1,15</t>
  </si>
  <si>
    <t>998712101R00</t>
  </si>
  <si>
    <t>Přesun hmot pro povlakové krytiny v objektech výšky do 6 m</t>
  </si>
  <si>
    <t>50 m vodorovně</t>
  </si>
  <si>
    <t>713111130RT1</t>
  </si>
  <si>
    <t xml:space="preserve">Montáž tepelné izolace stropů vložené mezi krokve,  </t>
  </si>
  <si>
    <t>800-713</t>
  </si>
  <si>
    <t>mezi trámy : 4,7*15,8</t>
  </si>
  <si>
    <t>713111231RK5</t>
  </si>
  <si>
    <t>Montáž tepelné izolace stropů parotěsná zábrana stropů shora s přelepením spojů, včetně dodávky fólie</t>
  </si>
  <si>
    <t>včetně dodávky fólie a spojovacích prostředků.</t>
  </si>
  <si>
    <t>713141125R00</t>
  </si>
  <si>
    <t>Montáž tepelné izolace plochých střech desky, na lepidlo</t>
  </si>
  <si>
    <t>Včetně očištění podkladu od nesoudržných vrstev.</t>
  </si>
  <si>
    <t>28375971R</t>
  </si>
  <si>
    <t>deska spádová, klín EPS 100; pěnový polystyren; součinitel tepelné vodivosti 0,037 W/mK</t>
  </si>
  <si>
    <t>83,979*(0,03+0,12)*0,5*1,02</t>
  </si>
  <si>
    <t>63151378.AR</t>
  </si>
  <si>
    <t>deska izolační minerální vlákno; tl. 180,0 mm; součinitel tepelné vodivosti 0,038 W/mK; R = 4,700 m2K/W; obj. hmotnost 30,00 kg/m3; hydrofobizováno</t>
  </si>
  <si>
    <t>74,26*1,02</t>
  </si>
  <si>
    <t>998713101R00</t>
  </si>
  <si>
    <t>Přesun hmot pro izolace tepelné v objektech výšky do 6 m</t>
  </si>
  <si>
    <t>721231113RT4</t>
  </si>
  <si>
    <t>Střešní vtoky vtok pro střechu s povlakovou krytinou, střecha zateplená, výška izolace do 220 mm, D 75, 110, 125 mm, včetně dodávky materiálu</t>
  </si>
  <si>
    <t>800-721</t>
  </si>
  <si>
    <t>764372118R00</t>
  </si>
  <si>
    <t>Odvodnění balkonů a teras Žlab z hliníkových profilů chrlič, hliník</t>
  </si>
  <si>
    <t>800-764</t>
  </si>
  <si>
    <t>bezpečnostní přepad DN 75 se systém. napojením : 1</t>
  </si>
  <si>
    <t>998721101R00</t>
  </si>
  <si>
    <t>Přesun hmot pro vnitřní kanalizaci v objektech výšky do 6 m</t>
  </si>
  <si>
    <t>50 m vodorovně, měřeno od těžiště půdorysné plochy skládky do těžiště půdorysné plochy objektu</t>
  </si>
  <si>
    <t>762311103R00</t>
  </si>
  <si>
    <t>Montáž ocelových spojovacích prostředků kotevních želez_x000D_
 příložek, patek, táhel, s připojením k dřevěné konstrukci</t>
  </si>
  <si>
    <t>800-762</t>
  </si>
  <si>
    <t>závitové tyče : 18</t>
  </si>
  <si>
    <t>kotvení pozednic : 20</t>
  </si>
  <si>
    <t>762332120RT2</t>
  </si>
  <si>
    <t>Vázané konstrukce krovů s dodávkou řeziva_x000D_
 střech pultových, sedlových, valbových, stanových čtvercového nebo obdélníkového půdorysu z řeziva, hranoly 12/14 cm</t>
  </si>
  <si>
    <t>16,12*2</t>
  </si>
  <si>
    <t>762332120RT3</t>
  </si>
  <si>
    <t>Vázané konstrukce krovů s dodávkou řeziva_x000D_
 střech pultových, sedlových, valbových, stanových čtvercového nebo obdélníkového půdorysu z řeziva, hranoly 14/16 cm</t>
  </si>
  <si>
    <t>5,25*18</t>
  </si>
  <si>
    <t>762341220R00</t>
  </si>
  <si>
    <t xml:space="preserve">Montáž bednění z velkoplošných desek na bázi dřeva včetně vyřezání otvorů,  </t>
  </si>
  <si>
    <t>762395000R00</t>
  </si>
  <si>
    <t>Spojovací a ochranné prostředky svory, prkna, hřebíky, pásová ocel, vruty, impregnace</t>
  </si>
  <si>
    <t>32,24*0,12*0,14+94,5*0,18*0,12+83,979*0,022</t>
  </si>
  <si>
    <t>762441112RT4</t>
  </si>
  <si>
    <t>Obložení atiky s dodávkou dřevoštěpkových desek, tloušťky 22 mm, 1 vrstva, upevněním šroubováním</t>
  </si>
  <si>
    <t>(5,36*2+16,675)*0,2</t>
  </si>
  <si>
    <t>762495000R00</t>
  </si>
  <si>
    <t>Spojovací a ochranné prostředky hřebíky, vruty</t>
  </si>
  <si>
    <t>762911111R00</t>
  </si>
  <si>
    <t xml:space="preserve">Impregnace řeziva máčením, ochrana proti dřevokazným houbám, plísním a dřevokaznému hmyzu </t>
  </si>
  <si>
    <t>32,24*(0,12+0,14)*2+0,12*0,14*4</t>
  </si>
  <si>
    <t>94,5*(0,18+0,12)*2+0,18*0,12*36</t>
  </si>
  <si>
    <t>762900030RA0</t>
  </si>
  <si>
    <t>Demontáž krovů  , s laťováním</t>
  </si>
  <si>
    <t>AP-PSV</t>
  </si>
  <si>
    <t>jakýchkoliv soustav o sklonu do 60 stupňů, z hranolů, hranolků nebo fošen, demontáž laťování včetně všech nadstřešních konstrukcí z latí o průřezové ploše do 25 cm2 při osové vzdálenosti do 50 cm, demontáž bednění včetně všech nadstřešních konstrukcí z prken tloušťky do 32 mm nebo bez bednění podle popisu.</t>
  </si>
  <si>
    <t>Svislé přemístění ze 2. NP, nebo 1. PP, vodorovné vnitrostaveništní přemístění do 30 m, odvoz na skládku do 10 km. Bez poplatku za skládku.</t>
  </si>
  <si>
    <t>demontáž přesahu střechy : 1,4*16,675</t>
  </si>
  <si>
    <t>31110713R</t>
  </si>
  <si>
    <t>matice ocelová; přesná šestihranná; M10; pevnost 8.8</t>
  </si>
  <si>
    <t>311202180000R</t>
  </si>
  <si>
    <t>podložka spojovací, přesná pro šrouby se šestihr.hlavou a šestihr.mat., tvar A; ocelová; d = 21,0 mm; d díry = 10,5 mm; tl = 2,00 mm</t>
  </si>
  <si>
    <t>31175131R</t>
  </si>
  <si>
    <t>prvek spojovací úhelník kotvení do betonu P150,d14</t>
  </si>
  <si>
    <t>31179126R</t>
  </si>
  <si>
    <t>tyč závitová M10; l = 1 000 mm; mat. ocel 4,8 - DIN 975; povrch pozink</t>
  </si>
  <si>
    <t>0,3*18*1,08</t>
  </si>
  <si>
    <t>60725016R</t>
  </si>
  <si>
    <t>deska dřevoštěpková třívrstvá pro prostředí vlhké; strana nebroušená; hrana rovná; tl = 22,0 mm</t>
  </si>
  <si>
    <t>83,979*1,1</t>
  </si>
  <si>
    <t>998762102R00</t>
  </si>
  <si>
    <t>Přesun hmot pro konstrukce tesařské v objektech výšky do 12 m</t>
  </si>
  <si>
    <t>764530420R00</t>
  </si>
  <si>
    <t>Oplechování zdí a nadezdívek z titanzinkového plechu výroba a montáž včetně rohů _x000D_
 rš 330 mm</t>
  </si>
  <si>
    <t>včetně spojovacích prostředků.</t>
  </si>
  <si>
    <t>včetně zednické výpomoci.</t>
  </si>
  <si>
    <t>5,36*2+16,675</t>
  </si>
  <si>
    <t>764311822R00</t>
  </si>
  <si>
    <t xml:space="preserve">Demontáž krytiny hladké střešní z tabulí 2 x 1 m, plochy přes 25 m, sklonu do 30° </t>
  </si>
  <si>
    <t>16,7*1,8</t>
  </si>
  <si>
    <t>764352810R00</t>
  </si>
  <si>
    <t>Demontáž žlabů podokapních půlkruhových rovných, rš 330 mm, sklonu do 30°</t>
  </si>
  <si>
    <t>998764101R00</t>
  </si>
  <si>
    <t>Přesun hmot pro konstrukce klempířské v objektech výšky do 6 m</t>
  </si>
  <si>
    <t>767651220R00</t>
  </si>
  <si>
    <t>Montáž vrat otočných, osazených do ocelové zárubně z dílů, o ploše přes 6 do 9 m2</t>
  </si>
  <si>
    <t>800-767</t>
  </si>
  <si>
    <t>včetně dokončení okování dvířek průchodových,</t>
  </si>
  <si>
    <t>767920210R00</t>
  </si>
  <si>
    <t>Montáž vrat a vrátek k oplocení osazovaných na sloupky ocelové, o ploše jednotlivě do 2 m2</t>
  </si>
  <si>
    <t>767920240R00</t>
  </si>
  <si>
    <t>Montáž vrat a vrátek k oplocení osazovaných na sloupky ocelové, o ploše jednotlivě přes 6 do 8 m2</t>
  </si>
  <si>
    <t>stávající : 1</t>
  </si>
  <si>
    <t>767920840R00</t>
  </si>
  <si>
    <t>Demontáž vrat a vrátek k oplocení o ploše jednotlivě přes 6 do 10 m2</t>
  </si>
  <si>
    <t>553426029801</t>
  </si>
  <si>
    <t>Branka FAB zel.  - komaxit, 2 sloupky, h = 1500 mm, š = 700 mm</t>
  </si>
  <si>
    <t>5534464009902</t>
  </si>
  <si>
    <t>Ocelová vrata  - 1450x2150 mm, bez deklarovaného součinitele prostupu tepla</t>
  </si>
  <si>
    <t>553446403R</t>
  </si>
  <si>
    <t>vrata průmyslová ocelová; opláštění jednostranné; otočná, dvoukřídlá; š = 3 000 mm; h = 2 500,0 mm; plná; včetně zárubně úhelníkové</t>
  </si>
  <si>
    <t>998767101R00</t>
  </si>
  <si>
    <t>Přesun hmot pro kovové stavební doplňk. konstrukce v objektech výšky do 6 m</t>
  </si>
  <si>
    <t>771475014R00</t>
  </si>
  <si>
    <t>Montáž soklíků z dlaždic keramických výšky 100 mm, soklíků vodorovných, kladených do flexibilního tmele</t>
  </si>
  <si>
    <t>800-771</t>
  </si>
  <si>
    <t>101 : (4,135+8,46+0,45)*2-2,7-2,3</t>
  </si>
  <si>
    <t>103 : (4,135+7,21+0,45)*2-1,65*2</t>
  </si>
  <si>
    <t>771479001R00</t>
  </si>
  <si>
    <t>Montáž soklíků z dlaždic keramických Řezání dlaždic pro soklíky</t>
  </si>
  <si>
    <t>771575107R00</t>
  </si>
  <si>
    <t>Montáž podlah z dlaždic keramických 200 x 200 mm, režných nebo glazovaných, hladkých, kladených do flexibilního tmele</t>
  </si>
  <si>
    <t>101 : 4,135*8,46+0,45*2,3-2,0*5,0</t>
  </si>
  <si>
    <t>771577843R00</t>
  </si>
  <si>
    <t>Hrany schodů, dilatační, koutové, ukončovací a přechodové profily profily dilatační s bočními díly z tvrdého PVC, horní dilatační zóna je z měkké plastické hmoty a tvoří 10 mm širokou pohledovou plochu, výšky 10 mm</t>
  </si>
  <si>
    <t>101 : 4,135*2</t>
  </si>
  <si>
    <t>103 : 4,135</t>
  </si>
  <si>
    <t>771578011R00</t>
  </si>
  <si>
    <t>Zvláštní úpravy spár spára podlaha-stěna silikonem</t>
  </si>
  <si>
    <t>vč. dodávky a montáže silikonu.</t>
  </si>
  <si>
    <t>597642020R</t>
  </si>
  <si>
    <t>dlažba keramická š = 200 mm; l = 200 mm; h = 9,0 mm; povrch matný; pro interiér i exteriér</t>
  </si>
  <si>
    <t>998771101R00</t>
  </si>
  <si>
    <t>Přesun hmot pro podlahy z dlaždic v objektech výšky do 6 m</t>
  </si>
  <si>
    <t>783222100R00</t>
  </si>
  <si>
    <t xml:space="preserve">Nátěry kov.stavebních doplňk.konstrukcí syntetické dvojnásobné,  </t>
  </si>
  <si>
    <t>800-783</t>
  </si>
  <si>
    <t>včetně pomocného lešení.</t>
  </si>
  <si>
    <t>783225100R00</t>
  </si>
  <si>
    <t xml:space="preserve">Nátěry kov.stavebních doplňk.konstrukcí syntetické dvojnásobné + 1x email,  </t>
  </si>
  <si>
    <t>vrata : 1,45*2,1*2+2,5*2,9*2+(1,45+2,1+2,5+2,9)*2*0,1</t>
  </si>
  <si>
    <t>zárubně : (1,65+2,15*2+2,7+3,0*2)*0,2</t>
  </si>
  <si>
    <t>783226100R00</t>
  </si>
  <si>
    <t xml:space="preserve">Nátěry kov.stavebních doplňk.konstrukcí syntetické základní,  </t>
  </si>
  <si>
    <t>80/80/6 : 25,5*0,08*4</t>
  </si>
  <si>
    <t>784191101R00</t>
  </si>
  <si>
    <t>Příprava povrchu Penetrace (napouštění) podkladu disperzní, jednonásobná</t>
  </si>
  <si>
    <t>800-784</t>
  </si>
  <si>
    <t>7,685+113,972</t>
  </si>
  <si>
    <t>784195112R00</t>
  </si>
  <si>
    <t>Malby z malířských směsí hlinkových,  , bělost 77 %, dvojnásobné</t>
  </si>
  <si>
    <t>784442021RT2</t>
  </si>
  <si>
    <t>Malby z malířských směsí disperzních, v místnostech do 3,8 m, jednobarevné, jednonásobné + 1x penetrace</t>
  </si>
  <si>
    <t>64,795+8,27</t>
  </si>
  <si>
    <t>979081111R00</t>
  </si>
  <si>
    <t>Odvoz suti a vybouraných hmot na skládku do 1 km</t>
  </si>
  <si>
    <t>Přesun suti</t>
  </si>
  <si>
    <t>POL8_</t>
  </si>
  <si>
    <t>Včetně naložení na dopravní prostředek a složení na skládku, bez poplatku za skládku.</t>
  </si>
  <si>
    <t>979081121R00</t>
  </si>
  <si>
    <t>Odvoz suti a vybouraných hmot na skládku příplatek za každý další 1 km</t>
  </si>
  <si>
    <t>979082111R00</t>
  </si>
  <si>
    <t>Vnitrostaveništní doprava suti a vybouraných hmot do 10 m</t>
  </si>
  <si>
    <t>979990001R00</t>
  </si>
  <si>
    <t>Poplatek za skládku stavební suti, skupina 17 09 04 z Katalogu odpadů</t>
  </si>
  <si>
    <t>723120202R00</t>
  </si>
  <si>
    <t>Potrubí z trubek černých závitových svařovaných DN 15</t>
  </si>
  <si>
    <t>bezešvých ČSN 42 0250 a běžných ČSN 42 5710 - jakost 11353.0,</t>
  </si>
  <si>
    <t>Potrubí včetně tvarovek a zednických výpomocí.</t>
  </si>
  <si>
    <t>Včetně pomocného lešení o výšce podlahy do 1900 mm a pro zatížení do 1,5 kPa.</t>
  </si>
  <si>
    <t>723120206R00</t>
  </si>
  <si>
    <t>Potrubí z trubek černých závitových svařovaných DN 40</t>
  </si>
  <si>
    <t>723150312R00</t>
  </si>
  <si>
    <t>Potrubí ocelové hladké černé svařované D 57 mm, s 2,9 mm</t>
  </si>
  <si>
    <t>723150314R00</t>
  </si>
  <si>
    <t>Potrubí ocelové hladké černé svařované D 89 mm, s 3,6 mm</t>
  </si>
  <si>
    <t>723150315R00</t>
  </si>
  <si>
    <t>Potrubí ocelové hladké černé svařované D 108 mm, s 4,0 mm</t>
  </si>
  <si>
    <t>723150318R00</t>
  </si>
  <si>
    <t>Potrubí ocelové hladké černé svařované D 219 mm, s 6,3 mm</t>
  </si>
  <si>
    <t>723150345R00</t>
  </si>
  <si>
    <t>Zhotovení redukce kováním 1DN, DN 80/50</t>
  </si>
  <si>
    <t>723150349R00</t>
  </si>
  <si>
    <t>Zhotovení redukce kováním 1DN, DN 200/125</t>
  </si>
  <si>
    <t>723150351R00</t>
  </si>
  <si>
    <t>Zhotovení redukce kováním 2 DN, DN 40/20</t>
  </si>
  <si>
    <t>723150352R00</t>
  </si>
  <si>
    <t>Zhotovení redukce kováním 2 DN, DN 50/20</t>
  </si>
  <si>
    <t>723150355R00</t>
  </si>
  <si>
    <t>Zhotovení redukce kováním 2 DN, DN 100/50</t>
  </si>
  <si>
    <t>723150365R00</t>
  </si>
  <si>
    <t>Potrubí ocel. černé svařované - chráničky D 38 mm, s 2,6 mm</t>
  </si>
  <si>
    <t>723150372R00</t>
  </si>
  <si>
    <t>Potrubí ocel. černé svařované - chráničky D 133 mm, s 4,5 mm</t>
  </si>
  <si>
    <t>723150373R00</t>
  </si>
  <si>
    <t>Potrubí ocel. černé svařované - chráničky D 159 mm, s 4,5 mm</t>
  </si>
  <si>
    <t>723190207R00</t>
  </si>
  <si>
    <t>Přípojky ke strojům a zařízením přípojky ke strojům a zařízením_x000D_
 z trubek závitových, černých, DN 50</t>
  </si>
  <si>
    <t>soubor</t>
  </si>
  <si>
    <t>plynovodní z ocelových trubek závitových černých spojovaných na závit, bezešvých, běžných - jakost 11 353.0,</t>
  </si>
  <si>
    <t>Včetně vyvedení a upevnění výpustek.</t>
  </si>
  <si>
    <t>KGJ : 1</t>
  </si>
  <si>
    <t>723190206R00</t>
  </si>
  <si>
    <t>Přípojka plynovodu z trubek závitových, černých, DN 40</t>
  </si>
  <si>
    <t>včetně tvarovek, bez zednických výpomocí,</t>
  </si>
  <si>
    <t>kotle : 2</t>
  </si>
  <si>
    <t>723190901R00</t>
  </si>
  <si>
    <t>Opravy plynovodního potrubí doplňkové práce_x000D_
 uzavření nebo otevření plynového potrubí při opravách</t>
  </si>
  <si>
    <t>723190907R00</t>
  </si>
  <si>
    <t>Opravy plynovodního potrubí doplňkové práce_x000D_
 odvzdušnění a napuštění plynového potrubí</t>
  </si>
  <si>
    <t>723190909R00</t>
  </si>
  <si>
    <t>Opravy plynovodního potrubí doplňkové práce_x000D_
 neúřední tlaková zkouška dosavadního potrubí</t>
  </si>
  <si>
    <t>723190912R00</t>
  </si>
  <si>
    <t>Opravy plynovodního potrubí navaření odbočky na potrubí_x000D_
 DN 15</t>
  </si>
  <si>
    <t>723190917R00</t>
  </si>
  <si>
    <t>Opravy plynovodního potrubí navaření odbočky na potrubí_x000D_
 DN 50</t>
  </si>
  <si>
    <t>723190919R00</t>
  </si>
  <si>
    <t>Opravy plynovodního potrubí navaření odbočky na potrubí_x000D_
 DN 80</t>
  </si>
  <si>
    <t>723219103R00</t>
  </si>
  <si>
    <t>Montáž plynovodních přírubových armatur DN 65</t>
  </si>
  <si>
    <t>723219104R00</t>
  </si>
  <si>
    <t>Montáž plynovodních přírubových armatur DN 80</t>
  </si>
  <si>
    <t>723219105R00</t>
  </si>
  <si>
    <t>Montáž plynovodních přírubových armatur DN 100</t>
  </si>
  <si>
    <t>723229102R00</t>
  </si>
  <si>
    <t>Montáž armatur plynovodních s jedním závitem G 1/2"</t>
  </si>
  <si>
    <t>723239212R00</t>
  </si>
  <si>
    <t xml:space="preserve">Montáž regulátoru středotlakého, dvojitého, závitového,  </t>
  </si>
  <si>
    <t>RTS 19/ I</t>
  </si>
  <si>
    <t>723239101R00</t>
  </si>
  <si>
    <t>Montáž plynovodních armatur se dvěma závity  , G 1/2"</t>
  </si>
  <si>
    <t>723239106R00</t>
  </si>
  <si>
    <t>Montáž plynovodních armatur se dvěma závity  , G 2"</t>
  </si>
  <si>
    <t>734411112R00</t>
  </si>
  <si>
    <t>Teploměr s ochranným pouzdrem přímý, typ 240, včetně dodávky materiálu</t>
  </si>
  <si>
    <t>800-731</t>
  </si>
  <si>
    <t>734494121R00</t>
  </si>
  <si>
    <t>Stavoznaky, ochranné jímky, návarky návarky s metrickým závitem_x000D_
 M 20 x 1,5, délka do 220 mm, včetně dodávky materiálu</t>
  </si>
  <si>
    <t>734499212R00</t>
  </si>
  <si>
    <t>Montáž návarku M 27 x 2, bez dodávky materiálu</t>
  </si>
  <si>
    <t>900      RT4</t>
  </si>
  <si>
    <t>HZS, Práce v tarifní třídě 7 (např. tesař)</t>
  </si>
  <si>
    <t>h</t>
  </si>
  <si>
    <t>723      T00</t>
  </si>
  <si>
    <t>Hzs-nezměřitelné práce a přípomoci při montáži plynovodu</t>
  </si>
  <si>
    <t>Kalkul</t>
  </si>
  <si>
    <t>723185115R40</t>
  </si>
  <si>
    <t>Potrubí ohebné nerez. vlnovcové - DN40 (pružný spoj)</t>
  </si>
  <si>
    <t>POL1_7</t>
  </si>
  <si>
    <t>734421130RPL</t>
  </si>
  <si>
    <t>Tlakoměr deformační 0-5kPa plynový, D 160</t>
  </si>
  <si>
    <t>734421160PL2T00</t>
  </si>
  <si>
    <t>Tlakoměr plyn. 0-160 kPa , D 160</t>
  </si>
  <si>
    <t>42237023.AR</t>
  </si>
  <si>
    <t>kohout kulový F-F vnitřní-vnitřní závit; pro plyn; PN 1; 1/2 "; ovládání páčka</t>
  </si>
  <si>
    <t>42237028.AR</t>
  </si>
  <si>
    <t>kohout kulový F-F vnitřní-vnitřní závit; pro plyn; PN 1; 2 "; ovládání páčka</t>
  </si>
  <si>
    <t>42241810S</t>
  </si>
  <si>
    <t>Regulátor tlaku plynu STL/NTL 100/2,5 kPa</t>
  </si>
  <si>
    <t>42285534R</t>
  </si>
  <si>
    <t>klapka mezipřírubová uzavírací; pro plynové instalace; materiál tělesa GGG 40 litina, disk litina GGG40, vložka EPDM,O-kroužek NBR; médium plyn; DN 80; provozní tlak PN 5, příruba PN10/PN16</t>
  </si>
  <si>
    <t>4236370549206T</t>
  </si>
  <si>
    <t>Bezpečnostní membránový uzávěr plynu BAP SOLO DN100-ST-PN16</t>
  </si>
  <si>
    <t>KS</t>
  </si>
  <si>
    <t>551310172R</t>
  </si>
  <si>
    <t>kohout kulový vzorkovací; pro plyn; přímý; PN 5; 1/2 "</t>
  </si>
  <si>
    <t>870063700000020868T</t>
  </si>
  <si>
    <t>Filtr plynový pro plyn FO 50 F-Z,vložka nerez DN 50, PN6</t>
  </si>
  <si>
    <t>870063781700020041T</t>
  </si>
  <si>
    <t>Zakázka topení Návarek M27x2 ocelový 11.353, šikmý 45°, L= 50 mm THNV M27 U M1 Z 50 S ocel, (CN15NA01224)</t>
  </si>
  <si>
    <t>PT</t>
  </si>
  <si>
    <t>998723101R00</t>
  </si>
  <si>
    <t>Přesun hmot pro vnitřní plynovod v objektech výšky do 6 m</t>
  </si>
  <si>
    <t>vodorovně do 50 m</t>
  </si>
  <si>
    <t>767995101R00</t>
  </si>
  <si>
    <t>Výroba a montáž atypických kovovových doplňků staveb hmotnosti do 5 kg</t>
  </si>
  <si>
    <t>kg</t>
  </si>
  <si>
    <t>389110006767</t>
  </si>
  <si>
    <t>Skříň HUP - nová plynoměrna o rozměru 3000x2000x500 mm, (plechová skříň) na fasádě objektu</t>
  </si>
  <si>
    <t>kpl.</t>
  </si>
  <si>
    <t>55399994R</t>
  </si>
  <si>
    <t>výrobek kovový</t>
  </si>
  <si>
    <t>Ocelové výrobky - kotvy a spojky-atypické prvky : 30</t>
  </si>
  <si>
    <t>783424340R00</t>
  </si>
  <si>
    <t>Nátěry potrubí a armatur syntetické potrubí, do DN 50 mm, dvojnásobné s 1x emailováním a základním nátěrem</t>
  </si>
  <si>
    <t>na vzduchu schnoucí</t>
  </si>
  <si>
    <t>24+6+14+1</t>
  </si>
  <si>
    <t>783425350R00</t>
  </si>
  <si>
    <t>Nátěry potrubí a armatur syntetické potrubí, do DN 100 mm, dvojnásobné s 1x emailováním a základním nátěrem</t>
  </si>
  <si>
    <t>6+12</t>
  </si>
  <si>
    <t>783426360R00</t>
  </si>
  <si>
    <t>Nátěry potrubí a armatur syntetické potrubí, do DN 150 mm, dvojnásobné s 1x emailováním a základním nátěrem</t>
  </si>
  <si>
    <t>1+1</t>
  </si>
  <si>
    <t>783220010RAC</t>
  </si>
  <si>
    <t>Nátěry kovových doplňkových konstrukcí syntetické dvojnásobý krycí s emailováním</t>
  </si>
  <si>
    <t>0,219*3,14*1,0+1,5</t>
  </si>
  <si>
    <t>210R2200</t>
  </si>
  <si>
    <t>Uzemnění plynovodu, vodivé propojení, včetně dodávky svorky ST 02 na potrubí</t>
  </si>
  <si>
    <t>005231010R</t>
  </si>
  <si>
    <t>Revize</t>
  </si>
  <si>
    <t>náklady spojené s provedením všech technickými normami předepsaných zkoušek a revizí stavebních konstrukcí nebo stavebních prací.</t>
  </si>
  <si>
    <t>R01</t>
  </si>
  <si>
    <t>Servis - uvedení do provozu, zaškolení obsluhy, plyn.kotle</t>
  </si>
  <si>
    <t>R02</t>
  </si>
  <si>
    <t>Servis - uvedení do provozu, zaškolení obsluhy, úpravna vody</t>
  </si>
  <si>
    <t>R03</t>
  </si>
  <si>
    <t>Servis - uvedení do provozu, zaškolení obsluhy, exp.automat</t>
  </si>
  <si>
    <t>R04</t>
  </si>
  <si>
    <t>Uvedení do provozu KGJ, seřízení, zaškolení obsluhy</t>
  </si>
  <si>
    <t>Výchozí revize tlak.nádoby - expanzomat</t>
  </si>
  <si>
    <t>POL1_1</t>
  </si>
  <si>
    <t>R05</t>
  </si>
  <si>
    <t>Revize spalinových cest</t>
  </si>
  <si>
    <t>R06</t>
  </si>
  <si>
    <t>Topná zkouška - komplexní odzkoušení, odvzdušnění, vyregulování</t>
  </si>
  <si>
    <t>R07</t>
  </si>
  <si>
    <t>Povinná výbava kotelny (hasící přístroj 55B, svítilna, lékárnička, detektor CO ....)</t>
  </si>
  <si>
    <t>904      R00</t>
  </si>
  <si>
    <t>Hzs-zkousky v ramci montaz.praci</t>
  </si>
  <si>
    <t>Prav.M</t>
  </si>
  <si>
    <t>POL10_</t>
  </si>
  <si>
    <t>904      R01</t>
  </si>
  <si>
    <t>Hzs-zkousky v ramci montaz.praci, Komplexni vyzkouseni</t>
  </si>
  <si>
    <t>příprava na topnou zkoušku : 48,0</t>
  </si>
  <si>
    <t>905      RHZ</t>
  </si>
  <si>
    <t>Hzs-koordinace s ostatními profesemi</t>
  </si>
  <si>
    <t>909      R00</t>
  </si>
  <si>
    <t>Hzs-nezmeritelne stavebni prace</t>
  </si>
  <si>
    <t>Nejedná se o automaticky nárokovatelnou položku, při fakturaci musí být vykázáno co se dělalo</t>
  </si>
  <si>
    <t>713411132R00</t>
  </si>
  <si>
    <t>Montáž tepelné izolace potrubí a ohybů pásy nebo rohožemi pásy LSP (lamelové skružovací pásy)  připevněnými ocelovým drátem do konstrukce z ocelových pásů , dvouvrstvá</t>
  </si>
  <si>
    <t>bez povrchové úpravy</t>
  </si>
  <si>
    <t>tr. d133 : 0,133*3,14*4,0*1,2</t>
  </si>
  <si>
    <t>tr. d159 : 0,159*3,14*4,0*1,2</t>
  </si>
  <si>
    <t>RS M200 : (0,2*4*2,84+0,2*0,2*2)*1,2</t>
  </si>
  <si>
    <t>722182001RT2</t>
  </si>
  <si>
    <t>Montáž tepelné izolace potrubí samolepicí spoj a příčné stažení páskou, do DN 25</t>
  </si>
  <si>
    <t>12+6</t>
  </si>
  <si>
    <t>722182004RT2</t>
  </si>
  <si>
    <t>Montáž tepelné izolace potrubí samolepicí spoj a příčné stažení páskou, přes DN 25 do DN 40</t>
  </si>
  <si>
    <t>722182006RT2</t>
  </si>
  <si>
    <t>Montáž tepelné izolace potrubí samolepicí spoj a příčné stažení páskou, přes DN 40 do DN 80</t>
  </si>
  <si>
    <t>12+3+30+2</t>
  </si>
  <si>
    <t>722182008RT2</t>
  </si>
  <si>
    <t>Montáž tepelné izolace potrubí samolepicí spoj a příčné stažení páskou, přes DN 80 do DN 110</t>
  </si>
  <si>
    <t>50+56</t>
  </si>
  <si>
    <t>722182098KPL</t>
  </si>
  <si>
    <t>Příplatek za montáž izolačních tvarovek</t>
  </si>
  <si>
    <t>28323361R</t>
  </si>
  <si>
    <t>páska spojovací Al, PE; samolepicí; jednostranně; spoj parotěsný; š = 50,0 mm; l = 100 m</t>
  </si>
  <si>
    <t>631547113R</t>
  </si>
  <si>
    <t>pouzdro potrubní řezané; minerální vlákno; povrchová úprava Al fólie se skelnou mřížkou; vnitřní průměr 22,0 mm; tl. izolace 30,0 mm; provozní teplota  do 250 °C; tepelná vodivost (10°C) 0,0330 W/mK; tepelná vodivost (50°C) 0,037 W/mK</t>
  </si>
  <si>
    <t>631547114R</t>
  </si>
  <si>
    <t>pouzdro potrubní řezané; minerální vlákno; povrchová úprava Al fólie se skelnou mřížkou; vnitřní průměr 28,0 mm; tl. izolace 30,0 mm; provozní teplota  do 250 °C; tepelná vodivost (10°C) 0,0330 W/mK; tepelná vodivost (50°C) 0,037 W/mK</t>
  </si>
  <si>
    <t>631547115R</t>
  </si>
  <si>
    <t>pouzdro potrubní řezané; minerální vlákno; povrchová úprava Al fólie se skelnou mřížkou; vnitřní průměr 35,0 mm; tl. izolace 30,0 mm; provozní teplota  do 250 °C; tepelná vodivost (10°C) 0,0330 W/mK; tepelná vodivost (50°C) 0,037 W/mK</t>
  </si>
  <si>
    <t>631547216R</t>
  </si>
  <si>
    <t>pouzdro potrubní řezané; minerální vlákno; povrchová úprava Al fólie se skelnou mřížkou; vnitřní průměr 42,0 mm; tl. izolace 40,0 mm; provozní teplota  do 250 °C; tepelná vodivost (10°C) 0,0330 W/mK; tepelná vodivost (50°C) 0,037 W/mK</t>
  </si>
  <si>
    <t>631547317R</t>
  </si>
  <si>
    <t>pouzdro potrubní řezané; minerální vlákno; povrchová úprava Al fólie se skelnou mřížkou; vnitřní průměr 48,0 mm; tl. izolace 50,0 mm; provozní teplota  do 250 °C; tepelná vodivost (10°C) 0,0330 W/mK; tepelná vodivost (50°C) 0,037 W/mK</t>
  </si>
  <si>
    <t>631547319R</t>
  </si>
  <si>
    <t>pouzdro potrubní řezané; minerální vlákno; povrchová úprava Al fólie se skelnou mřížkou; vnitřní průměr 60,0 mm; tl. izolace 50,0 mm; provozní teplota  do 250 °C; tepelná vodivost (10°C) 0,0330 W/mK; tepelná vodivost (50°C) 0,037 W/mK</t>
  </si>
  <si>
    <t>631547522R</t>
  </si>
  <si>
    <t>pouzdro potrubní řezané; minerální vlákno; povrchová úprava Al fólie se skelnou mřížkou; vnitřní průměr 76,0 mm; tl. izolace 70,0 mm; provozní teplota  do 250 °C; tepelná vodivost (10°C) 0,0330 W/mK; tepelná vodivost (50°C) 0,037 W/mK</t>
  </si>
  <si>
    <t>631547623R</t>
  </si>
  <si>
    <t>pouzdro potrubní řezané; minerální vlákno; povrchová úprava Al fólie se skelnou mřížkou; vnitřní průměr 89,0 mm; tl. izolace 80,0 mm; provozní teplota  do 250 °C; tepelná vodivost (10°C) 0,0330 W/mK; tepelná vodivost (50°C) 0,037 W/mK</t>
  </si>
  <si>
    <t>631547624R</t>
  </si>
  <si>
    <t>pouzdro potrubní řezané; minerální vlákno; povrchová úprava Al fólie se skelnou mřížkou; vnitřní průměr 108,0 mm; tl. izolace 80,0 mm; provozní teplota  do 250 °C; tepelná vodivost (10°C) 0,0330 W/mK; tepelná vodivost (50°C) 0,037 W/mK</t>
  </si>
  <si>
    <t>631547726R</t>
  </si>
  <si>
    <t>pouzdro potrubní řezané; minerální vlákno; povrchová úprava Al fólie se skelnou mřížkou; vnitřní průměr 133,0 mm; tl. izolace 100,0 mm; provozní teplota  do 250 °C; tepelná vodivost (10°C) 0,0330 W/mK; tepelná vodivost (50°C) 0,037 W/mK</t>
  </si>
  <si>
    <t>631547728R</t>
  </si>
  <si>
    <t>pouzdro potrubní řezané; minerální vlákno; povrchová úprava Al fólie se skelnou mřížkou; vnitřní průměr 159,0 mm; tl. izolace 100,0 mm; provozní teplota  do 250 °C; tepelná vodivost (10°C) 0,0330 W/mK; tepelná vodivost (50°C) 0,037 W/mK</t>
  </si>
  <si>
    <t>714186034R00</t>
  </si>
  <si>
    <t>Montáž pohltivých a konstrukčních součástí izolačních vložek zakrytí pohltivých vložek sklotkaninou, fólií, pletivem apod.</t>
  </si>
  <si>
    <t>800-714</t>
  </si>
  <si>
    <t>27252901R</t>
  </si>
  <si>
    <t>dlažba pryžová čtverec; š = 1 000 mm; l = 1 000 mm; h = 20,0 mm; pro interiér i exteriér; protiskluzová úprava; barva černá</t>
  </si>
  <si>
    <t>998714101R00</t>
  </si>
  <si>
    <t>Přesun hmot v objektech výšky do 6 m</t>
  </si>
  <si>
    <t>721170965R00</t>
  </si>
  <si>
    <t>Opravy odpadního potrubí novodurového propojení dosavadního potrubí PVC, D 110 mm</t>
  </si>
  <si>
    <t>721176222R00</t>
  </si>
  <si>
    <t>Potrubí KG svodné (ležaté) v zemi vnější průměr D 110 mm, tloušťka stěny 3,2 mm, DN 100</t>
  </si>
  <si>
    <t>včetně tvarovek, objímek. Bez zednických výpomocí.</t>
  </si>
  <si>
    <t>Potrubí včetně tvarovek. Bez zednických výpomocí.</t>
  </si>
  <si>
    <t>721194103R00</t>
  </si>
  <si>
    <t>Zřízení přípojek na potrubí D 32 mm, materiál ve specifikaci</t>
  </si>
  <si>
    <t>vyvedení a upevnění odpadních výpustek,</t>
  </si>
  <si>
    <t>721194109R00</t>
  </si>
  <si>
    <t>Zřízení přípojek na potrubí D 110  mm, materiál ve specifikaci</t>
  </si>
  <si>
    <t>721223423RT2</t>
  </si>
  <si>
    <t>Vpusť podlahová se zápachovou uzávěrkou průměr 50, 75 110 mm, se svislým odtokem, zápachový uzávěr funkční i pří vyschnutí, 123x123mm/115x115mm, včetně dodávky materiálu</t>
  </si>
  <si>
    <t>721290111R00</t>
  </si>
  <si>
    <t>Zkouška těsnosti kanalizace v objektech vodou, DN 125</t>
  </si>
  <si>
    <t>722172713R00</t>
  </si>
  <si>
    <t>Potrubí z plastických hmot polypropylenové potrubí PP-R, D 32 mm, s 4,4 mm, PN 16, polyfúzně svařované, bez zednických výpomocí</t>
  </si>
  <si>
    <t>včetně tvarovek, bez zednických výpomocí</t>
  </si>
  <si>
    <t>Potrubí včetně tvarovek bez zednických výpomocí.</t>
  </si>
  <si>
    <t>725334301R00</t>
  </si>
  <si>
    <t>Nálevka se sifonem PP DN 32</t>
  </si>
  <si>
    <t>rozměry: 78x55 mm, výška 100 mm</t>
  </si>
  <si>
    <t>722190223R00</t>
  </si>
  <si>
    <t>Přípojky ke strojům a zařízením vodovodní pro pevné připojení z ocelových závitových pozinkovaných běžných trubek 11 353.0, pro pevné připojení, DN 25</t>
  </si>
  <si>
    <t>dopojení VDZ : 1</t>
  </si>
  <si>
    <t>722190222R00</t>
  </si>
  <si>
    <t>Přípojka vodovodní pro pevné připojení z ocelových závitových pozinkovaných běžných trubek 11 353.0, pro pevné připojení, DN 20</t>
  </si>
  <si>
    <t>montáž/dopojení úpravny vody a dopouštění : 1</t>
  </si>
  <si>
    <t>722190504R00</t>
  </si>
  <si>
    <t>Přípojka odsávací,  , DN 32</t>
  </si>
  <si>
    <t>montáž/dopojení netral.boxu : 2</t>
  </si>
  <si>
    <t>734209124R00</t>
  </si>
  <si>
    <t>Montáž závitové armatury se třemi závity, G 3/4", bez dodávky materiálu</t>
  </si>
  <si>
    <t>43632412DKL</t>
  </si>
  <si>
    <t>Zařízení pro úpravu technologické vody 1000 kW- demineralizací, vč.filtru FF06 3/4", průtok 2,70 m3/h; přípojení hydraulické vstup/výstup 1"; max. tlak 6 barů; teplota vody 5-35 °C</t>
  </si>
  <si>
    <t>87006370291248T</t>
  </si>
  <si>
    <t>Oddělovací člen pro doplňovací systémy s vodoměrem</t>
  </si>
  <si>
    <t>998724101R00</t>
  </si>
  <si>
    <t>Přesun hmot pro strojní vybavení v objektech výšky do 6 m</t>
  </si>
  <si>
    <t>728115112R00</t>
  </si>
  <si>
    <t>Montáž kruhového ohebného potrubí neizolovaného z Al laminátových hadic nebo z Al fólie, do průměru d 200 mm</t>
  </si>
  <si>
    <t>800-728</t>
  </si>
  <si>
    <t>R001</t>
  </si>
  <si>
    <t>Funkční zkoušky</t>
  </si>
  <si>
    <t>42953008.RG</t>
  </si>
  <si>
    <t>Mřížka vent. do 630x630</t>
  </si>
  <si>
    <t>42981166R</t>
  </si>
  <si>
    <t>potrubí spirálně vinuté; pozinkovaný plech; pr. 200,0 mm; l = 3 000 mm; použití pro rozvody vzduchu</t>
  </si>
  <si>
    <t>R002</t>
  </si>
  <si>
    <t>Spojovací, těsnící, závěsný a montážní materiál</t>
  </si>
  <si>
    <t>998728101R00</t>
  </si>
  <si>
    <t>Přesun hmot pro vzduchotechniku v objektech výšky do 6 m</t>
  </si>
  <si>
    <t>731159316R00</t>
  </si>
  <si>
    <t>Montáž kotlů litinových teplovodních plynových o výhřevné ploše 2,3m2 do 6 článků</t>
  </si>
  <si>
    <t>731249212KGJ</t>
  </si>
  <si>
    <t>Montáž rychlovyhřívacích agregátů - KGJ</t>
  </si>
  <si>
    <t>R731.01</t>
  </si>
  <si>
    <t>Doprava KGJ</t>
  </si>
  <si>
    <t>48411847W</t>
  </si>
  <si>
    <t>Kotel stacionární článkový, plynový kondenzační, výkon 300kW (275kW 80/60°C, 294kW 50/30°C), - dle specifikace PD</t>
  </si>
  <si>
    <t>4848156591W</t>
  </si>
  <si>
    <t>Přísl. kotle - neutralizač. zařízení s boosterem, s posilovacím čerpadlem 5W, 230V, s vzduchovou hadicí se zpětnou klapkou</t>
  </si>
  <si>
    <t>4848156592W</t>
  </si>
  <si>
    <t>Přísl. kotle - pojistná skupina s připojením 2", 2 poj.ventily 3bar, manometr, aut.OV</t>
  </si>
  <si>
    <t>4848156593W</t>
  </si>
  <si>
    <t>Přísl. kotle - kotlové oběhové čerpadlo</t>
  </si>
  <si>
    <t>4848156594W</t>
  </si>
  <si>
    <t>Přísl. kotle - souprava připoj.přírub 50/6</t>
  </si>
  <si>
    <t>4848156595W</t>
  </si>
  <si>
    <t>Přísl. kotle-regulace - ovládací modul s vnějším snímačem</t>
  </si>
  <si>
    <t>4848156596W</t>
  </si>
  <si>
    <t>Přísl. kotle-regulace - zobrazovací modul AM, pro zabudování do kotle</t>
  </si>
  <si>
    <t>4848156597W</t>
  </si>
  <si>
    <t>Přísl. kotle-regulace - modul směšovače a řadiče kaskády</t>
  </si>
  <si>
    <t>R731.O</t>
  </si>
  <si>
    <t>Kogenerační jednotka 265kWt / 200 kWe  - dle specifikace PD</t>
  </si>
  <si>
    <t>998731101R00</t>
  </si>
  <si>
    <t>Přesun hmot pro kotelny umístěné ve výšce (hloubce) do 6 m</t>
  </si>
  <si>
    <t>171156621200R</t>
  </si>
  <si>
    <t>Jeřáb mobil. na autopodvozku  AD 40 (T815)</t>
  </si>
  <si>
    <t>Sh</t>
  </si>
  <si>
    <t>STROJ</t>
  </si>
  <si>
    <t>Stroj</t>
  </si>
  <si>
    <t>POL6_</t>
  </si>
  <si>
    <t>314841196RA0</t>
  </si>
  <si>
    <t>Odkouření  DN200 nerez, dl.9m,vč. dopojení kouřovodů vč.kolen, stavebních přípomocí</t>
  </si>
  <si>
    <t>314841109KPL</t>
  </si>
  <si>
    <t>Komín: výška 9,0m – vněj.průměr 1150mm, vni.průměr 1.komínu 400mm a vni.průměr 2.komínu 300mm, dodávka+montáž  - dle specifikace PD</t>
  </si>
  <si>
    <t>sbr.</t>
  </si>
  <si>
    <t>731-R01</t>
  </si>
  <si>
    <t>Odkouření KGJ - DN160, nerez  9m,  dodávka+montáž</t>
  </si>
  <si>
    <t>998731202R00</t>
  </si>
  <si>
    <t>Přesun hmot pro kotelny umístěné ve výšce (hloubce) do 12 m</t>
  </si>
  <si>
    <t>732119195R00</t>
  </si>
  <si>
    <t>Rozdělovače a sběrače dodávka těles ve specifikaci_x000D_
 tělěs rozdělovačů a sběračů o délce 1 m, DN 250</t>
  </si>
  <si>
    <t>732119295R00</t>
  </si>
  <si>
    <t>Rozdělovače a sběrače dodávka těles ve specifikaci_x000D_
 příplatek k ceně za montáž každých dalších i započaytých 0,5 m délky tělěsa, DN 250</t>
  </si>
  <si>
    <t>732199100RM1</t>
  </si>
  <si>
    <t>Montáž orientačních štítků s dodávkou orientačního štítku</t>
  </si>
  <si>
    <t>732339101R00</t>
  </si>
  <si>
    <t>Nádoby expanzní tlakové Montáž nádob expanzních tlakových o obsahu 12 l</t>
  </si>
  <si>
    <t>732339102R00</t>
  </si>
  <si>
    <t>Nádoby expanzní tlakové Montáž nádob expanzních tlakových o obsahu 25 l</t>
  </si>
  <si>
    <t>732339104R00</t>
  </si>
  <si>
    <t>Nádoby expanzní tlakové Montáž nádob expanzních tlakových o obsahu 50 l</t>
  </si>
  <si>
    <t>732349106R00</t>
  </si>
  <si>
    <t>Nádoby válcové tlakové Montáž anuloidu IV - průtok 50 m3/hod</t>
  </si>
  <si>
    <t>732429112R00</t>
  </si>
  <si>
    <t>Čerpadla teplovodní Montáž čerpadel teplovodních oběhových spirálních DN 40</t>
  </si>
  <si>
    <t>732429114R00</t>
  </si>
  <si>
    <t>Čerpadla teplovodní Montáž čerpadel teplovodních oběhových spirálních DN 65</t>
  </si>
  <si>
    <t>732429115R00</t>
  </si>
  <si>
    <t>Čerpadla teplovodní Montáž čerpadel teplovodních oběhových spirálních DN 80</t>
  </si>
  <si>
    <t>732219319AN</t>
  </si>
  <si>
    <t>Montáž akumulační nádoby stojat.PN 0,6-0,6,do 6300 l</t>
  </si>
  <si>
    <t>732339109R30</t>
  </si>
  <si>
    <t>Montáž expanzního automatu</t>
  </si>
  <si>
    <t>42640142G</t>
  </si>
  <si>
    <t>Čerpadlo elektron. 32-80, G 2", do 8m/5,6m3/h</t>
  </si>
  <si>
    <t>42640205G</t>
  </si>
  <si>
    <t>Čerpadlo elektron. 40-120 F, DN 40, do12m/12,6m3/h</t>
  </si>
  <si>
    <t>42640206G</t>
  </si>
  <si>
    <t>Čerpadlo elektron. 40-150 F, DN 40, do15m/14,1m3/h</t>
  </si>
  <si>
    <t>42640220G</t>
  </si>
  <si>
    <t>Čerpadlo elektron. 65-150 F, DN 65, do15m/28,4m3/h</t>
  </si>
  <si>
    <t>42640224G</t>
  </si>
  <si>
    <t>Čerpadlo elektron. 80-120 F, DN 80, do 12m/35,3m3/h</t>
  </si>
  <si>
    <t>42640263TPE</t>
  </si>
  <si>
    <t>Čerpadlo elektron. s kombinovaným snímačem teploty a diferenčního tlaku  DN50, PN6/10, 38m3/h, 16m, 2,2kW 400V; jednost. s pevnou spojkou, odstředivé čerpadlo se sacími a výtlačnými hrdly</t>
  </si>
  <si>
    <t>4843470110I</t>
  </si>
  <si>
    <t>Akumulační nádoba 5,0 m3, včetně izolace, pro uzavřené topné systémy - 5000 l</t>
  </si>
  <si>
    <t>48466200R</t>
  </si>
  <si>
    <t>nádrž tlaková expanzní membránová; pro topné a chladící soustavy; objem 8 l; d nádrže 206 mm; uložení: stojatý; max. přetlak do 6 bar; přetlak plynu 1,5 bar; prac. látka plyn; membrána vyměnitelná; prac. teplota do 70 °C; připojení R 3/4"; barva bílá, červená, šedá</t>
  </si>
  <si>
    <t>48466203R</t>
  </si>
  <si>
    <t>nádrž tlaková expanzní membránová; pro topné a chladící soustavy; objem 25 l; d nádrže 280 mm; uložení: stojatý; max. přetlak do 6 bar; přetlak plynu 1,5 bar; prac. látka plyn; membrána vyměnitelná; prac. teplota do 70 °C; připojení R 3/4"; barva bílá, červená, šedá</t>
  </si>
  <si>
    <t>48466205R</t>
  </si>
  <si>
    <t>nádrž tlaková expanzní membránová; pro topné a chladící soustavy; objem 50 l; d nádrže 409 mm; uložení: stojatý; max. přetlak do 6 bar; přetlak plynu 1,5 bar; prac. látka plyn; membrána vyměnitelná; prac. teplota do 70 °C; připojení R 3/4"; barva bílá, červená, šedá</t>
  </si>
  <si>
    <t>4848165106R</t>
  </si>
  <si>
    <t xml:space="preserve">vyrovnávač tlaku hydraulický; odděluje otopnou soustavu od kotlového okruhu bez zásahu hydraulické stability kotlového okruhu; tepelná izolace z PUR pěny s vnější Al úpravou; připojení přírubové včetně protipřírub; průtok 50,00 m3/h; průměr tělesa D 324 mm; d hrdla = 158 mm; výška 1950 mm - včetně nohou </t>
  </si>
  <si>
    <t>stávající : 0</t>
  </si>
  <si>
    <t>48481659914T</t>
  </si>
  <si>
    <t>RS KOMBI - M200 /0,60MPa ; dl. 2,84 m, vč.izolace PUR,, 2x stojan - SS 200/250, l=370-570</t>
  </si>
  <si>
    <t>87006372209040T</t>
  </si>
  <si>
    <t>VDZ - expanzní automat s 1500 l nádobou, - dle specifikace PD</t>
  </si>
  <si>
    <t>90001393821T</t>
  </si>
  <si>
    <t>Příslušenství k nádobám  - bezpečnostní kulový uzávěr se zajištěním 3/4"</t>
  </si>
  <si>
    <t>998732201R00</t>
  </si>
  <si>
    <t>Přesun hmot pro strojovny v objektech výšky do 6 m</t>
  </si>
  <si>
    <t>733111113R00</t>
  </si>
  <si>
    <t>Potrubí z trubek závitových ocelových bezešvých, běžných, v kotelnách a strojovnách, DN 15</t>
  </si>
  <si>
    <t>733111114R00</t>
  </si>
  <si>
    <t>Potrubí z trubek závitových ocelových bezešvých, běžných, v kotelnách a strojovnách, DN 20</t>
  </si>
  <si>
    <t>733111115R00</t>
  </si>
  <si>
    <t>Potrubí z trubek závitových ocelových bezešvých, běžných, v kotelnách a strojovnách, DN 25</t>
  </si>
  <si>
    <t>733111116R00</t>
  </si>
  <si>
    <t>Potrubí z trubek závitových ocelových bezešvých, běžných, v kotelnách a strojovnách, DN 32</t>
  </si>
  <si>
    <t>733111117R00</t>
  </si>
  <si>
    <t>Potrubí z trubek závitových ocelových bezešvých, běžných, v kotelnách a strojovnách, DN 40</t>
  </si>
  <si>
    <t>733111118R00</t>
  </si>
  <si>
    <t>Potrubí z trubek závitových ocelových bezešvých, běžných, v kotelnách a strojovnách, DN 50</t>
  </si>
  <si>
    <t>733113113R00</t>
  </si>
  <si>
    <t>Potrubí z trubek závitových příplatek k ceně za zhotovení přípojky z ocelových trubek závitových,  ,  , DN 15</t>
  </si>
  <si>
    <t>733113114R00</t>
  </si>
  <si>
    <t>Potrubí z trubek závitových příplatek k ceně za zhotovení přípojky z ocelových trubek závitových,  ,  , DN 20</t>
  </si>
  <si>
    <t>733113115R00</t>
  </si>
  <si>
    <t>Potrubí z trubek závitových příplatek k ceně za zhotovení přípojky z ocelových trubek závitových,  ,  , DN 25</t>
  </si>
  <si>
    <t>733113117R00</t>
  </si>
  <si>
    <t>Potrubí z trubek závitových příplatek k ceně za zhotovení přípojky z ocelových trubek závitových,  ,  , DN 40</t>
  </si>
  <si>
    <t>733113118R00</t>
  </si>
  <si>
    <t>Potrubí z trubek závitových příplatek k ceně za zhotovení přípojky z ocelových trubek závitových,  ,  , DN 50</t>
  </si>
  <si>
    <t>733121222R00</t>
  </si>
  <si>
    <t>Potrubí z trubek hladkých ocelových bezešvých tvářených za tepla_x000D_
 v kotelnách a strojovnách, D 76, tloušťka stěny 3,2 mm</t>
  </si>
  <si>
    <t>733121225R00</t>
  </si>
  <si>
    <t>Potrubí z trubek hladkých ocelových bezešvých tvářených za tepla_x000D_
 v kotelnách a strojovnách, D 89, tloušťka stěny 3,6 mm</t>
  </si>
  <si>
    <t>733121228R00</t>
  </si>
  <si>
    <t>Potrubí z trubek hladkých ocelových bezešvých tvářených za tepla_x000D_
 v kotelnách a strojovnách, D 108, tloušťka stěny 4 mm</t>
  </si>
  <si>
    <t>733121232R00</t>
  </si>
  <si>
    <t>Potrubí z trubek hladkých ocelových bezešvých tvářených za tepla_x000D_
 v kotelnách a strojovnách, D 133, tloušťka stěny 4,5 mm</t>
  </si>
  <si>
    <t>733121235R00</t>
  </si>
  <si>
    <t>Potrubí z trubek hladkých ocelových bezešvých tvářených za tepla_x000D_
 v kotelnách a strojovnách, D 159, tloušťka stěny 4,5 mm</t>
  </si>
  <si>
    <t>733123125R00</t>
  </si>
  <si>
    <t>Potrubí z trubek hladkých příplatek k ceně za zhotovení přípojky z trubek hladkých_x000D_
 D 89, tloušťka stěny 3,6 mm</t>
  </si>
  <si>
    <t>733123128R00</t>
  </si>
  <si>
    <t>Potrubí z trubek hladkých příplatek k ceně za zhotovení přípojky z trubek hladkých_x000D_
 D 108, tloušťka stěny 4,0 mm</t>
  </si>
  <si>
    <t>733123132R00</t>
  </si>
  <si>
    <t>Potrubí z trubek hladkých příplatek k ceně za zhotovení přípojky z trubek hladkých_x000D_
 D 133, tloušťka stěny 4,5 mm</t>
  </si>
  <si>
    <t>733124118R00</t>
  </si>
  <si>
    <t>Potrubí z trubek hladkých zhotovení trubkových přechodů jednostranných přímých z trubek ocelových hladkých_x000D_
 kováním, z DN 50, na DN 25</t>
  </si>
  <si>
    <t>733124122R00</t>
  </si>
  <si>
    <t>Potrubí z trubek hladkých zhotovení trubkových přechodů jednostranných přímých z trubek ocelových hladkých_x000D_
 kováním, z DN 80, na DN 50</t>
  </si>
  <si>
    <t>733124124R00</t>
  </si>
  <si>
    <t>Potrubí z trubek hladkých zhotovení trubkových přechodů jednostranných přímých z trubek ocelových hladkých_x000D_
 kováním, z DN 100, na DN 65</t>
  </si>
  <si>
    <t>733124125R00</t>
  </si>
  <si>
    <t>Potrubí z trubek hladkých zhotovení trubkových přechodů jednostranných přímých z trubek ocelových hladkých_x000D_
 kováním, z DN 100, na DN 50</t>
  </si>
  <si>
    <t>733124126R00</t>
  </si>
  <si>
    <t>Potrubí z trubek hladkých zhotovení trubkových přechodů jednostranných přímých z trubek ocelových hladkých_x000D_
 kováním, z DN 125, na DN 80</t>
  </si>
  <si>
    <t>733123919R00</t>
  </si>
  <si>
    <t>Svařovaný spoj potrubí ocelového D 60 mm</t>
  </si>
  <si>
    <t>733123923R00</t>
  </si>
  <si>
    <t>Svařovaný spoj potrubí ocelového D 108 mm</t>
  </si>
  <si>
    <t>733123924R00</t>
  </si>
  <si>
    <t>Svařovaný spoj potrubí ocelového D 133 mm</t>
  </si>
  <si>
    <t>733132115R00</t>
  </si>
  <si>
    <t>Kompenzátory včetně dodávky materiálu_x000D_
 závitový pryžový kompenzátor, DN 50</t>
  </si>
  <si>
    <t>pružné spojení : 2</t>
  </si>
  <si>
    <t>733190106R00</t>
  </si>
  <si>
    <t>Tlakové zkoušky potrubí ocelových závitových, plastových, měděných do DN 32</t>
  </si>
  <si>
    <t>Včetně dodávky vody, uzavření a zabezpečení konců potrubí.</t>
  </si>
  <si>
    <t>12+6+6+12</t>
  </si>
  <si>
    <t>733190107R00</t>
  </si>
  <si>
    <t>Tlakové zkoušky potrubí ocelových závitových, plastových, měděných přes DN 32 do DN 40</t>
  </si>
  <si>
    <t>733190108R00</t>
  </si>
  <si>
    <t>Tlakové zkoušky potrubí ocelových závitových, plastových, měděných přes DN 40 do DN 50</t>
  </si>
  <si>
    <t>733190109R00</t>
  </si>
  <si>
    <t>Tlakové zkoušky potrubí ocelových závitových, plastových, měděných přes DN 50 do DN 65</t>
  </si>
  <si>
    <t>733190225R00</t>
  </si>
  <si>
    <t>Tlakové zkoušky potrubí ocelových hladkých přes D 60,3/2,9 do D 89/3,6</t>
  </si>
  <si>
    <t>733190232R00</t>
  </si>
  <si>
    <t>Tlakové zkoušky potrubí ocelových hladkých přes D 89/3,6 do D 133/4,5</t>
  </si>
  <si>
    <t>56+4</t>
  </si>
  <si>
    <t>733190235R00</t>
  </si>
  <si>
    <t>Tlakové zkoušky potrubí ocelových hladkých přes D 133/4,5 do D 159/4,6</t>
  </si>
  <si>
    <t>733194919R00</t>
  </si>
  <si>
    <t>Opravy rozvodu potrubí z ocelových trubek hladkých_x000D_
 navaření odbočky na dosavadní potrubí_x000D_
 D 60,3 mm, s 2,9 mm</t>
  </si>
  <si>
    <t>733194925R00</t>
  </si>
  <si>
    <t>Opravy rozvodu potrubí z ocelových trubek hladkých_x000D_
 navaření odbočky na dosavadní potrubí_x000D_
 D 89 mm, s 3,6 mm</t>
  </si>
  <si>
    <t>733194928R00</t>
  </si>
  <si>
    <t>Opravy rozvodu potrubí z ocelových trubek hladkých_x000D_
 navaření odbočky na dosavadní potrubí_x000D_
 D 108 mm, s 4,0 mm</t>
  </si>
  <si>
    <t>733194932R00</t>
  </si>
  <si>
    <t>Opravy rozvodu potrubí z ocelových trubek hladkých_x000D_
 navaření odbočky na dosavadní potrubí_x000D_
 D 133 mm, s 4,5 mm</t>
  </si>
  <si>
    <t>998733101R00</t>
  </si>
  <si>
    <t>Přesun hmot pro rozvody potrubí v objektech výšky do 6 m</t>
  </si>
  <si>
    <t>734255121R00</t>
  </si>
  <si>
    <t>Ventil pojistný závitový 2,5 bar, mosazný, DN 20, vnitřní-vnitřní závit, včetně dodávky materiálu</t>
  </si>
  <si>
    <t>DN15/20 x 2,5 bar : 1</t>
  </si>
  <si>
    <t>734255143R00</t>
  </si>
  <si>
    <t>Ventil pojistný závitový 3,5 bar, mosazný, DN 32, vnitřní-vnitřní závit, včetně dodávky materiálu</t>
  </si>
  <si>
    <t>DN25/32 x 3,5 bar : 1</t>
  </si>
  <si>
    <t>734109216R00</t>
  </si>
  <si>
    <t>Montáž přírubových armatur se dvěma přírubami, PN 1,6, DN 80, bez dodávky materiálu</t>
  </si>
  <si>
    <t>734109219R00</t>
  </si>
  <si>
    <t>Montáž přírubových armatur se dvěma přírubami, PN 1,6, DN 150, bez dodávky materiálu</t>
  </si>
  <si>
    <t>734109412R00</t>
  </si>
  <si>
    <t>Montáž přírubových armatur s třemi přírubami, PN 1,6, DN 25, bez dodávky materiálu</t>
  </si>
  <si>
    <t>dodávka armatury - MaR : 1</t>
  </si>
  <si>
    <t>734121618R00</t>
  </si>
  <si>
    <t>Ventil zpětný přírubový Z 16-117-516 PN 4,0/200° C, DN 100, včetně dodávky materiálu</t>
  </si>
  <si>
    <t>734121621R00</t>
  </si>
  <si>
    <t>Ventil zpětný přírubový Z 16-117-516 PN 4,0/200° C, DN 125, včetně dodávky materiálu</t>
  </si>
  <si>
    <t>734163418R00</t>
  </si>
  <si>
    <t>Filtr s výměnnou vložkou, litinový, DN 100, PN 16, spoj s navařením přírub, včetně dodávky materiálu</t>
  </si>
  <si>
    <t>734163419R00</t>
  </si>
  <si>
    <t>Filtr s výměnnou vložkou, litinový, DN 125, PN 16, spoj s navařením přírub, včetně dodávky materiálu</t>
  </si>
  <si>
    <t>734173213R00</t>
  </si>
  <si>
    <t>Přírubový spoj PN 0,6/I MPa, DN 40, včetně dodávky materiálu</t>
  </si>
  <si>
    <t>734173216R00</t>
  </si>
  <si>
    <t>Přírubový spoj PN 0,6/I MPa, DN 65, včetně dodávky materiálu</t>
  </si>
  <si>
    <t>734173217R00</t>
  </si>
  <si>
    <t>Přírubový spoj PN 0,6/I MPa, DN 80, včetně dodávky materiálu</t>
  </si>
  <si>
    <t>734173417R00</t>
  </si>
  <si>
    <t>Přírubový spoj PN 1,6/I MPa, DN 80, včetně dodávky materiálu</t>
  </si>
  <si>
    <t>734173418R00</t>
  </si>
  <si>
    <t>Přírubový spoj PN 1,6/I MPa, DN 100, včetně dodávky materiálu</t>
  </si>
  <si>
    <t>734173421R00</t>
  </si>
  <si>
    <t>Přírubový spoj PN 1,6/I MPa, DN 125, včetně dodávky materiálu</t>
  </si>
  <si>
    <t>734173422R00</t>
  </si>
  <si>
    <t>Přírubový spoj PN 1,6/I MPa, DN 150, včetně dodávky materiálu</t>
  </si>
  <si>
    <t>734194132R00</t>
  </si>
  <si>
    <t>Ventil regulační, litinový, PN 16, spoj s navařením přírub, DN 150, včetně dodávky materiálu</t>
  </si>
  <si>
    <t>734193158R00</t>
  </si>
  <si>
    <t>Klapka přírubová, zpětná, litinová, PN 16, spoj bez navaření přírub, DN 80, včetně dodávky materiálu</t>
  </si>
  <si>
    <t>734193218R00</t>
  </si>
  <si>
    <t>Klapka mezipřírubová uzavírací a regulační, litinová, PN 16, spoj bez navaření přírub, DN 80, včetně dodávky materiálu</t>
  </si>
  <si>
    <t>734193219R00</t>
  </si>
  <si>
    <t>Klapka mezipřírubová uzavírací a regulační, litinová, PN 16, spoj bez navaření přírub, DN 100, včetně dodávky materiálu</t>
  </si>
  <si>
    <t>734193221R00</t>
  </si>
  <si>
    <t>Klapka mezipřírubová uzavírací a regulační, litinová, PN 16, spoj bez navaření přírub, DN 125, včetně dodávky materiálu</t>
  </si>
  <si>
    <t>734193222R00</t>
  </si>
  <si>
    <t>Klapka mezipřírubová uzavírací a regulační, litinová, PN 16, spoj bez navaření přírub, DN 150, včetně dodávky materiálu</t>
  </si>
  <si>
    <t>734209114R00</t>
  </si>
  <si>
    <t>Montáž závitové armatury se dvěma závity, G 3/4", bez dodávky materiálu</t>
  </si>
  <si>
    <t>bezp.uzávěr : 4</t>
  </si>
  <si>
    <t>734209128R00</t>
  </si>
  <si>
    <t>Montáž závitové armatury se třemi závity, G 2", bez dodávky materiálu</t>
  </si>
  <si>
    <t>pojistná skupina : 2</t>
  </si>
  <si>
    <t>734215133R00</t>
  </si>
  <si>
    <t>Ventil automatický, odvzdušňovací, mosazný, PN 14, DN 15, včetně dodávky materiálu</t>
  </si>
  <si>
    <t>734224816R00</t>
  </si>
  <si>
    <t>Ventil vyvažovací (regulační), s měřícími ventilky, přímý, mosazný, DN 50,  , PN 10, vnitřní-vnitřní, včetně dodávky materiálu</t>
  </si>
  <si>
    <t>734235121R00</t>
  </si>
  <si>
    <t>Kohout kulový, mosazný, DN 15, PN 42, vnitřní-vnitřní, včetně dodávky materiálu</t>
  </si>
  <si>
    <t>734235122R00</t>
  </si>
  <si>
    <t>Kohout kulový, mosazný, DN 20, PN 42, vnitřní-vnitřní, včetně dodávky materiálu</t>
  </si>
  <si>
    <t>734235123R00</t>
  </si>
  <si>
    <t>Kohout kulový, mosazný, DN 25, PN 35, vnitřní-vnitřní, včetně dodávky materiálu</t>
  </si>
  <si>
    <t>734235125R00</t>
  </si>
  <si>
    <t>Kohout kulový, mosazný, DN 40, PN 35, vnitřní-vnitřní, včetně dodávky materiálu</t>
  </si>
  <si>
    <t>734235126R00</t>
  </si>
  <si>
    <t>Kohout kulový, mosazný, DN 50, PN 35, vnitřní-vnitřní, včetně dodávky materiálu</t>
  </si>
  <si>
    <t>734245126R00</t>
  </si>
  <si>
    <t>Ventil zpětný, mosazný, DN 50, PN 10, vnitřní-vnitřní závit, včetně dodávky materiálu</t>
  </si>
  <si>
    <t>734245426R00</t>
  </si>
  <si>
    <t>Klapka zpětná, mosazná, DN 50, PN 12, vnitřní-vnitřní závit, včetně dodávky materiálu</t>
  </si>
  <si>
    <t>734263316R00</t>
  </si>
  <si>
    <t>Šroubení topenářské, přímé, mosazné, DN 40, PN 10, včetně dodávky materiálu</t>
  </si>
  <si>
    <t>734291113R00</t>
  </si>
  <si>
    <t>Kohout kulový, napouštěcí a vypouštěcí, mosazný, DN 15, PN 10, včetně dodávky materiálu</t>
  </si>
  <si>
    <t>734291114R00</t>
  </si>
  <si>
    <t>Kohout kulový, napouštěcí a vypouštěcí, mosazný, DN 20, PN 10, včetně dodávky materiálu</t>
  </si>
  <si>
    <t>734295215R00</t>
  </si>
  <si>
    <t>Filtr mosazný, DN 40, PN 20, vnitřní-vnitřní závit, včetně dodávky materiálu</t>
  </si>
  <si>
    <t>734295216R00</t>
  </si>
  <si>
    <t>Filtr mosazný, DN 50, PN 20, vnitřní-vnitřní závit, včetně dodávky materiálu</t>
  </si>
  <si>
    <t>734293117R00</t>
  </si>
  <si>
    <t>Ventil směšovací třícestný, mosazný, DN 32, PN 10, závitový spoj, včetně dodávky materiálu</t>
  </si>
  <si>
    <t>734413133R00</t>
  </si>
  <si>
    <t>Teploměr s jímkou D 80 mm, délka jímky 75 mm, T = 0 až 120°C, včetně dodávky materiálu</t>
  </si>
  <si>
    <t>734419124R00</t>
  </si>
  <si>
    <t>Montáž kompaktního měřiče tepla přírubového_x000D_
 DN 50, bez dodávky materiálu</t>
  </si>
  <si>
    <t>734419125R00</t>
  </si>
  <si>
    <t>Montáž kompaktního měřiče tepla přírubového_x000D_
 DN 65, bez dodávky materiálu</t>
  </si>
  <si>
    <t>734419126R00</t>
  </si>
  <si>
    <t>Montáž kompaktního měřiče tepla přírubového_x000D_
 DN 80, bez dodávky materiálu</t>
  </si>
  <si>
    <t>734419133R00</t>
  </si>
  <si>
    <t>Montáž kompaktního měřiče tepla závitového_x000D_
 G 1", bez dodávky materiálu</t>
  </si>
  <si>
    <t>734421160R00</t>
  </si>
  <si>
    <t>Tlakoměr deformační 0-10 MPa č. 03322, D 100, včetně dodávky materiálu</t>
  </si>
  <si>
    <t>Návarek s metrickým závitem M 20 x 1,5, délka do 220 mm, včetně dodávky materiálu</t>
  </si>
  <si>
    <t>734494213R00</t>
  </si>
  <si>
    <t>Návarek s trubkovým závitem G 1/2", včetně dodávky materiálu</t>
  </si>
  <si>
    <t>3882204730T</t>
  </si>
  <si>
    <t>Měřič tepla  DN50, 15m3/hod</t>
  </si>
  <si>
    <t>KOMPLET</t>
  </si>
  <si>
    <t>3882204732T</t>
  </si>
  <si>
    <t>Měřič tepla  DN65, 25m3/hod</t>
  </si>
  <si>
    <t>3882204735T</t>
  </si>
  <si>
    <t>Měřič tepla  DN80, 40m3/hod</t>
  </si>
  <si>
    <t>38822096.AR</t>
  </si>
  <si>
    <t>měřič tepla kompaktní, horní směr proudění; Q = 3,5 m3/hod; PN 16 bar; připojení závitové; poloha svisle; délka 150 mm; světlost 25 mm</t>
  </si>
  <si>
    <t>870063702921550T</t>
  </si>
  <si>
    <t>DN150 odplyňovač, přírubový</t>
  </si>
  <si>
    <t>998734101R00</t>
  </si>
  <si>
    <t>Přesun hmot pro armatury v objektech výšky do 6 m</t>
  </si>
  <si>
    <t>767995102R00</t>
  </si>
  <si>
    <t>Výroba a montáž atypických kovovových doplňků staveb hmotnosti přes 5 do 10 kg</t>
  </si>
  <si>
    <t>55399994.AR</t>
  </si>
  <si>
    <t>Kotvy, úhelníky, atyp. prvky : 50</t>
  </si>
  <si>
    <t>Ocelové výrobky - kotvy a spojky-atypické prvky : 35</t>
  </si>
  <si>
    <t>783424140R00</t>
  </si>
  <si>
    <t>Nátěry potrubí a armatur syntetické potrubí, do DN 50 mm, dvojnásobné se základním nátěrem</t>
  </si>
  <si>
    <t>12+6+6+12+3+30</t>
  </si>
  <si>
    <t>783425150R00</t>
  </si>
  <si>
    <t>Nátěry potrubí a armatur syntetické potrubí, do DN 100 mm, dvojnásobné se základním nátěrem</t>
  </si>
  <si>
    <t>2+50+56</t>
  </si>
  <si>
    <t>783426160R00</t>
  </si>
  <si>
    <t>Nátěry potrubí a armatur syntetické potrubí, do DN 150 mm, dvojnásobné se základním nátěrem</t>
  </si>
  <si>
    <t>4+4</t>
  </si>
  <si>
    <t>783220010RAB</t>
  </si>
  <si>
    <t>Nátěry kovových doplňkových konstrukcí syntetické základní a dvojnásobný krycí</t>
  </si>
  <si>
    <t>ON1</t>
  </si>
  <si>
    <t>Měření hluku</t>
  </si>
  <si>
    <t>ON2</t>
  </si>
  <si>
    <t>Dodatečná opatření na snížení hluku splalinovodu na úroveň 50db</t>
  </si>
  <si>
    <t>ON3</t>
  </si>
  <si>
    <t>Provozní řád kotelny</t>
  </si>
  <si>
    <t>Revizní knihy plynového zařízení</t>
  </si>
  <si>
    <t>210810142R00</t>
  </si>
  <si>
    <t>Montáž kabelu YY 1 kV , 1 x 240 mm2, volně uloženého</t>
  </si>
  <si>
    <t>POL1_9</t>
  </si>
  <si>
    <t>50+16</t>
  </si>
  <si>
    <t>3411185-C</t>
  </si>
  <si>
    <t>Kabel silový s Cu jádrem 1 kV YY 240, černý</t>
  </si>
  <si>
    <t>POL3_0</t>
  </si>
  <si>
    <t>3411185-Z</t>
  </si>
  <si>
    <t>Kabel silový s Cu jádrem 1 kV YY 240, žlutozelený</t>
  </si>
  <si>
    <t>210810017R00</t>
  </si>
  <si>
    <t>Montáž kabelu CYKY 750 V, 5 x (4 až 16 mm2), volně uloženého</t>
  </si>
  <si>
    <t>5+10+50</t>
  </si>
  <si>
    <t>341116250R</t>
  </si>
  <si>
    <t>kabel 1-CYKY; silový; pro pevné uložení ve vnitřních a venk.prostorách v zemi, betonu; Cu jádro,tvar jádraRMV-vícežilové lanové kulaté zhuštěné jádro; počet a průřez žil 5x25mm2; počet žil 5; teplota použití -35 až 70 °C; max.provoz.teplota při zkratu 160 °C; min.teplota pokládky -5 °C; průřez vodiče 25 mm2; samozhášivý; odolnost vůči UV záření; barva pláště černá</t>
  </si>
  <si>
    <t>34111102R</t>
  </si>
  <si>
    <t>kabel CYKY; instalační; pro pevné uložení ve vnitřních a venk.prostorách v zemi, betonu; Cu plné holé jádro, tvar jádra RE-kulatý jednodrát; počet a průřez žil 5x16mm2; počet žil 5; teplota použití -30 až 70 °C; max.provoz.teplota při zkratu 160 °C; min.teplota pokládky -5 °C; průřez vodiče 16 mm2; samozhášivý; odolnost vůči UV záření; barva pláště černá</t>
  </si>
  <si>
    <t>34111101R</t>
  </si>
  <si>
    <t>kabel CYKY; instalační; pro pevné uložení ve vnitřních a venk.prostorách v zemi, betonu; Cu plné holé jádro, tvar jádra RE-kulatý jednodrát; počet a průřez žil 5x10mm2; počet žil 5; teplota použití -30 až 70 °C; max.provoz.teplota při zkratu 160 °C; min.teplota pokládky -5 °C; průřez vodiče 10 mm2; samozhášivý; odolnost vůči UV záření; barva pláště černá</t>
  </si>
  <si>
    <t>210810055R00</t>
  </si>
  <si>
    <t>Montáž kabelu CYKY 750 V, 5 x 1,5 mm2, pevně uloženého</t>
  </si>
  <si>
    <t>34111090R</t>
  </si>
  <si>
    <t>kabel CYKY; instalační; pro pevné uložení ve vnitřních a venk.prostorách v zemi, betonu; Cu plné holé jádro, tvar jádra RE-kulatý jednodrát; počet a průřez žil 5x1,5mm2; počet žil 5; teplota použití -30 až 70 °C; max.provoz.teplota při zkratu 160 °C; min.teplota pokládky -5 °C; průřez vodiče 1,5 mm2; samozhášivý; odolnost vůči UV záření; barva pláště černá</t>
  </si>
  <si>
    <t>210810045R00</t>
  </si>
  <si>
    <t>Montáž kabelu CYKY 750 V, 3 x 1,5 mm2, pevně uloženého</t>
  </si>
  <si>
    <t>34111030R</t>
  </si>
  <si>
    <t>kabel CYKY; instalační; pro pevné uložení ve vnitřních a venk.prostorách v zemi, betonu; Cu plné holé jádro, tvar jádra RE-kulatý jednodrát; počet a průřez žil 3x1,5mm2; počet žil 3; teplota použití -30 až 70 °C; max.provoz.teplota při zkratu 160 °C; min.teplota pokládky -5 °C; průřez vodiče 1,5 mm2; samozhášivý; odolnost vůči UV záření; barva pláště černá</t>
  </si>
  <si>
    <t>34111033R</t>
  </si>
  <si>
    <t>210800285R00</t>
  </si>
  <si>
    <t xml:space="preserve">Montáž kabelu bezhalogenového CXKH 1 kV, 3 x 1,5 mm2, pevně uloženého,  </t>
  </si>
  <si>
    <t>341118631R</t>
  </si>
  <si>
    <t>kabel 1-CXKH-V; bezhalogenový ohnioodolný; pro pevné uložení na kabelové nosné systémy v suchém nebo vlhkém prostředí; Cu jádro kulaté jednodrátové (RE); počet a průřez žil 3x1,5mm2; vnější průměr 10,0 mm; teplota použití -40 až 90 °C; max.provoz.teplota při zkratu 250 °C; min.teplota pokládky -5 °C; splňuje požadavky na požární odolnost; barva pláště hnědá</t>
  </si>
  <si>
    <t>210800649R00</t>
  </si>
  <si>
    <t xml:space="preserve">Montáž vodiče H07V-K (CYA), 25 mm2, uloženého pevně,  </t>
  </si>
  <si>
    <t>34142160R</t>
  </si>
  <si>
    <t>vodič CYA (H07V-K); silový, propojovací jednožilový; pevné uložení vnitřní; jádro Cu lanované holé; počet žil 1; jmen.průřez jádra 25,00 mm2; vnější průměr max 11,0 mm; izolace PVC; tl. izolace 1,2 mm; odolný proti šíření plamene</t>
  </si>
  <si>
    <t>650041112R00</t>
  </si>
  <si>
    <t>Montáž svorkovnice ekvipotenciální</t>
  </si>
  <si>
    <t>3456281E</t>
  </si>
  <si>
    <t>Ekvipotenciální svorkovnice s krytem, min. 6 svorek pro lano 25 mm2</t>
  </si>
  <si>
    <t>210220321R00</t>
  </si>
  <si>
    <t>Montáž svorky hromosvodové "Bernard" na potrubí, včetně Cu pásku (bez vodiče a připoj. vod.)</t>
  </si>
  <si>
    <t>354404070VZA</t>
  </si>
  <si>
    <t>Svorka na potrubí 25 mm2 VZA 4, upnutí 27-114 mm</t>
  </si>
  <si>
    <t>210010323R00</t>
  </si>
  <si>
    <t xml:space="preserve">Montáž krabice plastové odbočné, čtvercové,  ,  ,  , do zdiva, se zapojením,  </t>
  </si>
  <si>
    <t>34571K8T</t>
  </si>
  <si>
    <t>Krabice hranatá rozbočovací na povrch K8, IP54</t>
  </si>
  <si>
    <t>222260572R00</t>
  </si>
  <si>
    <t>Trubka plast. tuhá 20 na příchytkách vč.příchytek</t>
  </si>
  <si>
    <t>345710962R</t>
  </si>
  <si>
    <t>trubka tuhá hrdlová, elektroinstalační; mat. PVC samozhášivé; vnější pr.= 20,0 mm; vnitřní pr.= 16,9 mm; mech.odolnost střední; mezní hodnota zatížení 750 N/5 cm; teplot.rozsah -25 až 60 °C; stupeň hořlavosti A1-F; použití: vyhovuje zkoušce odolnosti plamene. lze montovat do prostoru nebezpečné zóny 2 v prostředí s nebezpečím výbuchu; délka l = 3 m</t>
  </si>
  <si>
    <t>5531200660R</t>
  </si>
  <si>
    <t>příchytka povrch žárové zinkování Sendzimir; průměr upevňovaného kabelu 18 až 21 mm</t>
  </si>
  <si>
    <t>222260574R00</t>
  </si>
  <si>
    <t>Trubka plast. tuhá 32 na příchytkách vč.příchytek</t>
  </si>
  <si>
    <t>345710964R</t>
  </si>
  <si>
    <t>trubka tuhá hrdlová, elektroinstalační; mat. PVC samozhášivé; vnější pr.= 32,0 mm; vnitřní pr.= 27,8 mm; mech.odolnost střední; mezní hodnota zatížení 750 N/5 cm; teplot.rozsah -25 až 60 °C; stupeň hořlavosti A1-F; použití: vyhovuje zkoušce odolnosti plamene. lze montovat do prostoru nebezpečné zóny 2 v prostředí s nebezpečím výbuchu; délka l = 3 m</t>
  </si>
  <si>
    <t>5531200673R</t>
  </si>
  <si>
    <t>příchytka povrch žárové zinkování ponorem; průměr upevňovaného kabelu 22 až 30 mm</t>
  </si>
  <si>
    <t>388996141MTZ</t>
  </si>
  <si>
    <t>Innstalace trubky plast. tuhé 90 mm</t>
  </si>
  <si>
    <t>3457114723R</t>
  </si>
  <si>
    <t>trubka kabelová tuhá dvouplášťová korugovaná chránička; vnější i vnitřní plášť z HDPE, vysoká pevnost; vnější pr.= 90,0 mm; vnitřní pr.= 75,0 mm; mezní hodnota zatížení 450 N/5 cm; teplot.rozsah -45 až 60 °C; stupeň hořlavosti A1; mat. bezhalogenový; IP 40, při použití těsnicího kroužku IP 67</t>
  </si>
  <si>
    <t>210110001RT2</t>
  </si>
  <si>
    <t>Montáž spínače nástěnného pro prostředí obyčejné nebo vlhké včetně zapojení a dodávky spínače, jednopólového,  , řazení 1</t>
  </si>
  <si>
    <t>210110051RT5</t>
  </si>
  <si>
    <t>Spínač nástěnný vratný - tlačítko - řaz. 1/0, venkovní včetně dodávky spínače 3553-80929</t>
  </si>
  <si>
    <t>210110004RT1</t>
  </si>
  <si>
    <t>Montáž spínače nástěnného pro prostředí obyčejné nebo vlhké včetně zapojení a dodávky spínače, střídavého,  , řazení 6</t>
  </si>
  <si>
    <t>3455ZS</t>
  </si>
  <si>
    <t>Zásuvková skříň jištěná, 1x400V, 16A, 1x 400V, 32A, 2x230V, 16A, IP44, s proudovým chráničem ,, včetně instalace</t>
  </si>
  <si>
    <t>210201221MTZ</t>
  </si>
  <si>
    <t>Svítidlo zářivkové stropní zavěšené</t>
  </si>
  <si>
    <t>348-001</t>
  </si>
  <si>
    <t>LED svítidlo min. 5000lm, 4000K, průběžná montáž, IP65, průmyslové provedení</t>
  </si>
  <si>
    <t>348-002</t>
  </si>
  <si>
    <t>Lanko pro zavěšení zářivek 1500 mm, komplet vč. uchycení do stropu</t>
  </si>
  <si>
    <t>650101911R00</t>
  </si>
  <si>
    <t>Montáž nouzového svítidla stropního vestavného</t>
  </si>
  <si>
    <t>348-N</t>
  </si>
  <si>
    <t>Nouzové LED svítidlo přisazené, autotest, 1hod, svítí při poruše, vč. piktogramu, IP65</t>
  </si>
  <si>
    <t>Rm001</t>
  </si>
  <si>
    <t>Montáž stahovacího pásku</t>
  </si>
  <si>
    <t>34572306R3</t>
  </si>
  <si>
    <t>Pásky stahovací SP300 x 4,5</t>
  </si>
  <si>
    <t>100 ks</t>
  </si>
  <si>
    <t>34195R</t>
  </si>
  <si>
    <t>materiál pro elektroinstalaci</t>
  </si>
  <si>
    <t>sada</t>
  </si>
  <si>
    <t>358TS</t>
  </si>
  <si>
    <t>Tlačítko Stop v krabici, zapínací kontakt, včetně instalace</t>
  </si>
  <si>
    <t>210-001</t>
  </si>
  <si>
    <t>Provedení pospojování</t>
  </si>
  <si>
    <t>kpl</t>
  </si>
  <si>
    <t>220890202KPL</t>
  </si>
  <si>
    <t>210-003</t>
  </si>
  <si>
    <t>Popisové štítky na kabely</t>
  </si>
  <si>
    <t>210-004</t>
  </si>
  <si>
    <t>Připojení kogenerační jednotky</t>
  </si>
  <si>
    <t>210-005</t>
  </si>
  <si>
    <t>Demontáž stávající elektroinstalace v kotelně</t>
  </si>
  <si>
    <t>357RK</t>
  </si>
  <si>
    <t>Rozvaděč kotelny RK dle výkresu D.1.1.5.2, včetně instalace a zapojení</t>
  </si>
  <si>
    <t>650011312R00</t>
  </si>
  <si>
    <t>Montáž žlabu kabelového děrovaného šířky do 300 mm</t>
  </si>
  <si>
    <t>5531200220R</t>
  </si>
  <si>
    <t>žlab kabelový plech pozink; děrovaný; l = 3 000,0 mm; š = 200 mm; h = 85,0 mm; tl. 1,00 mm</t>
  </si>
  <si>
    <t>30909301R</t>
  </si>
  <si>
    <t>šroub ocelový; vratový+samojisticí matice; pr. vel. 6 x 10 mm; povrch zinkochromát</t>
  </si>
  <si>
    <t>1000 ks</t>
  </si>
  <si>
    <t>650011332R00</t>
  </si>
  <si>
    <t>Montáž oblouku kabelového žlabu šířky do 300 mm</t>
  </si>
  <si>
    <t>4+1</t>
  </si>
  <si>
    <t>55312007220R</t>
  </si>
  <si>
    <t>oblouk 90 °; ocelový plech; povrch žárové zinkování Sendzimir; š = 200,0 mm; h = 85 mm; l = 400,0 mm; tl. 1,00 mm</t>
  </si>
  <si>
    <t>650011342R00</t>
  </si>
  <si>
    <t>Montáž T-kusu kabelového žlabu šířky do 300 mm</t>
  </si>
  <si>
    <t>55312009220R</t>
  </si>
  <si>
    <t>T-kus ocelový plech; povrch žárové zinkování Sendzimir; š = 200,0 mm; š2 = 600 mm; h = 85 mm; l = 400 mm; tl. 1,00 mm</t>
  </si>
  <si>
    <t>311718505R</t>
  </si>
  <si>
    <t>kotva požárně odolná pozinkovaná ocel; rozměr kotvy závit M10, délka 95 mm; kotevní hloubka 60 mm; max.hlouba upevňovaného materiálu 10 mm; min.hloubka vrtané díry 90 mm; použití: pro upevnění konstrukčních prvků k podkladovému materiálu (beton, přírodní kámen)</t>
  </si>
  <si>
    <t>5531203922R</t>
  </si>
  <si>
    <t>držák povrch žárové zinkování ponorem; š = 200 mm; zátěž do 340 kg</t>
  </si>
  <si>
    <t>650011611R00</t>
  </si>
  <si>
    <t>Montáž lávky kabelové šířky do 200 mm</t>
  </si>
  <si>
    <t>5531200641R</t>
  </si>
  <si>
    <t>lávka kabelová ocelový plech; š = 200 mm; l = 3 000,0 mm; rozteč příček 150 mm</t>
  </si>
  <si>
    <t>5531202410R</t>
  </si>
  <si>
    <t>spojka ocelový plech; povrch žárové zinkování Sendzimir; h = 50 mm; l = 200,0 mm; tl. 1,25 mm</t>
  </si>
  <si>
    <t>55312047122R</t>
  </si>
  <si>
    <t>příchytka na 1 kabel; povrch žárové zinkování ponorem; průměr upevňovaného kabelu 56 až 60 mm</t>
  </si>
  <si>
    <t>55312048345R</t>
  </si>
  <si>
    <t>úchyt kabelové lávky stěnový; povrch žárové zinkování Sendzimir</t>
  </si>
  <si>
    <t>311718503R</t>
  </si>
  <si>
    <t>kotva požárně odolná pozinkovaná ocel; rozměr kotvy závit M8, délka 77 mm; kotevní hloubka 45 mm; max.hlouba upevňovaného materiálu 10 mm; min.hloubka vrtané díry 75 mm; použití: pro upevnění konstrukčních prvků k podkladovému materiálu (beton, přírodní kámen)</t>
  </si>
  <si>
    <t>650011311R00</t>
  </si>
  <si>
    <t>Montáž žlabu kabelového děrovaného šířky do 150 mm</t>
  </si>
  <si>
    <t>5531200153R</t>
  </si>
  <si>
    <t>žlab kabelový plech pozink; děrovaný; l = 3 000,0 mm; š = 100 mm; h = 60,0 mm; tl. 1,00 mm</t>
  </si>
  <si>
    <t>650011331R00</t>
  </si>
  <si>
    <t>Montáž oblouku kabelového žlabu šířky do 150 mm</t>
  </si>
  <si>
    <t>55312007120R</t>
  </si>
  <si>
    <t>oblouk 90 °; ocelový plech; povrch žárové zinkování Sendzimir; š = 100,0 mm; h = 60 mm; l = 300,0 mm; tl. 0,80 mm</t>
  </si>
  <si>
    <t>55312021210R</t>
  </si>
  <si>
    <t>spojka redukční; ocelový plech; povrch žárové zinkování Sendzimir; h = 60 mm; š = 50,0 mm; délka připojení 100 mm; tl. 1,00 mm</t>
  </si>
  <si>
    <t>650011341R00</t>
  </si>
  <si>
    <t>Montáž T-kusu kabelového žlabu šířky do 150 mm</t>
  </si>
  <si>
    <t>55312009120R</t>
  </si>
  <si>
    <t>T-kus ocelový plech; povrch žárové zinkování Sendzimir; š = 100,0 mm; š2 = 500 mm; h = 60 mm; l = 300 mm; tl. 0,80 mm</t>
  </si>
  <si>
    <t>311718504R</t>
  </si>
  <si>
    <t>kotva požárně odolná pozinkovaná ocel; rozměr kotvy závit M8, délka 97 mm; kotevní hloubka 45 mm; max.hlouba upevňovaného materiálu 30 mm; min.hloubka vrtané díry 95 mm; použití: pro upevnění konstrukčních prvků k podkladovému materiálu (beton, přírodní kámen)</t>
  </si>
  <si>
    <t>5531203800R</t>
  </si>
  <si>
    <t>držák povrch žárové zinkování Sendzimir; š = 100 mm; zátěž do 110 kg</t>
  </si>
  <si>
    <t>971033161R0T</t>
  </si>
  <si>
    <t>Vybourání otvorů zeď cihel. d=6 cm, tl. 30 cm, MVC včetně zapravení</t>
  </si>
  <si>
    <t>971033251R0T</t>
  </si>
  <si>
    <t>Vybourání otvorů zeď cihel. 20x10 cm, tl. 45 cm, MVC včetně zapravení</t>
  </si>
  <si>
    <t>971033261R0T</t>
  </si>
  <si>
    <t>Vybourání otvorů zeď cihel. 40x20 cm, tl. 45 cm, MVC včetně zapravení</t>
  </si>
  <si>
    <t>974031121R00</t>
  </si>
  <si>
    <t>Vysekání rýh v jakémkoliv zdivu cihelném v ploše_x000D_
 do hloubky 30 mm, šířky do 30 mm</t>
  </si>
  <si>
    <t>612403380R00</t>
  </si>
  <si>
    <t>Hrubá výplň rýh ve stěnách, jakoukoliv maltou maltou ze suchých směsí_x000D_
 30 x 30 mm</t>
  </si>
  <si>
    <t>jakékoliv šířky rýhy,</t>
  </si>
  <si>
    <t>210220021R00</t>
  </si>
  <si>
    <t xml:space="preserve">Montáž uzemňovacího vedení v zemi, včetně svorek, propojení a izolace spojů, z profilů ocelových pozinkovaných  (FeZn), průřezu do 120 mm2,  </t>
  </si>
  <si>
    <t>35441120N</t>
  </si>
  <si>
    <t>Pásek uzemňovací NEREZOVÝ 30 x 4 mm</t>
  </si>
  <si>
    <t>210220021B00</t>
  </si>
  <si>
    <t>Vedení uzemňovací v betonu FeZn do 120 mm2 vč.svorek</t>
  </si>
  <si>
    <t>35441120R3</t>
  </si>
  <si>
    <t>Pásek uzemňovací pozinkovaný 30 x 3,5 mm</t>
  </si>
  <si>
    <t>210220022R00</t>
  </si>
  <si>
    <t xml:space="preserve">Montáž uzemňovacího vedení v zemi, včetně svorek, propojení a izolace spojů, z drátů ocelových pozinkovaných  (FeZn), průměru do 10 mm,  </t>
  </si>
  <si>
    <t>15615235N</t>
  </si>
  <si>
    <t>Drát nerezový V4A  D 10,00 mm</t>
  </si>
  <si>
    <t>210220111R00</t>
  </si>
  <si>
    <t xml:space="preserve">Montáž svodového vodiče  FeZn průměr do 10 mm, Al průměr do 10 mm, Cu průměr do 8 mm, bez podpěr,  </t>
  </si>
  <si>
    <t>35444180R</t>
  </si>
  <si>
    <t>drát pr. 8 mm; AlMgSi T/4</t>
  </si>
  <si>
    <t>210220361R00</t>
  </si>
  <si>
    <t xml:space="preserve">Montáž tyčového zemniče zaražením do země, včetně připojení vedení, délka zemniče 2 m,  </t>
  </si>
  <si>
    <t>354420911R</t>
  </si>
  <si>
    <t>tyč zemnící se svorkou; provedení Fe/Zn; délka 1 500 mm</t>
  </si>
  <si>
    <t>625001D</t>
  </si>
  <si>
    <t>Zarážecí hrot d=25mm, nerez</t>
  </si>
  <si>
    <t>35441422R</t>
  </si>
  <si>
    <t>podpěra vedení do zdiva, do dřeva; provedení Fe/Zn; délka 300 mm</t>
  </si>
  <si>
    <t>35441560STT</t>
  </si>
  <si>
    <t>Podpěra vedení - ST k dešťovému svodu</t>
  </si>
  <si>
    <t>35441544R</t>
  </si>
  <si>
    <t>podpěra vedení na ploché střechy; provedení Fe/Zn</t>
  </si>
  <si>
    <t>35444145R</t>
  </si>
  <si>
    <t>podpěra vedení na hřebenáče; provedení nerez</t>
  </si>
  <si>
    <t>35441470R</t>
  </si>
  <si>
    <t>podpěra vedení pod tašky; provedení Fe/Zn</t>
  </si>
  <si>
    <t>374011D</t>
  </si>
  <si>
    <t>Dilatační propojka</t>
  </si>
  <si>
    <t>34195KPL</t>
  </si>
  <si>
    <t>Materiál pro elektroinstalaci (šroubky, hmoždinky, …)</t>
  </si>
  <si>
    <t>650111913R00</t>
  </si>
  <si>
    <t>Montáž jímací tyče do 3 m, na stojan</t>
  </si>
  <si>
    <t>1+2+3</t>
  </si>
  <si>
    <t>35441020J</t>
  </si>
  <si>
    <t>Jímací tyč D 16/10 mm zúžená (délka zúžení 1000mm) závit M16, L 3000mm AlMgSi</t>
  </si>
  <si>
    <t>3544102T</t>
  </si>
  <si>
    <t>Jímací tyč 2000 mm, D16/10</t>
  </si>
  <si>
    <t>35441030R</t>
  </si>
  <si>
    <t>tyč JR 1,0; jímací; provedení Fe/Zn; s rovným koncem; délka 1 000 mm</t>
  </si>
  <si>
    <t>35441R</t>
  </si>
  <si>
    <t>Podpěča jímací tyče včetně betonového držáku</t>
  </si>
  <si>
    <t>123116D</t>
  </si>
  <si>
    <t>Hřebenový držák, provedení dvojité, nerez, rozsah svorky d16, rozsah upnutí 120-300 mm</t>
  </si>
  <si>
    <t>106248D</t>
  </si>
  <si>
    <t>Distanční držák GFK d16 s držákem jímací tyče a páskovým držákem na potrubí 50-300 mm, l=900 mm, včetně držáku s upevňovací zdířkou, upínacím páskem a hlavou</t>
  </si>
  <si>
    <t>210220301RT8</t>
  </si>
  <si>
    <t>Svorka hromosvodová do 2 šroubů /SS, SZ, SO/, včetně dodávky svorky SS</t>
  </si>
  <si>
    <t>210220301RT2</t>
  </si>
  <si>
    <t>Montáž svorky hromosvodové včetně dodávky svorky spojovací (SS)</t>
  </si>
  <si>
    <t>210220301RT9</t>
  </si>
  <si>
    <t>Svorka hromosvodová do 2 šroubů /SS, SZ, SO/, včetně dodávky svorky SZb</t>
  </si>
  <si>
    <t>210220301RT7</t>
  </si>
  <si>
    <t>Svorka hromosvodová do 2 šroubů /SS, SZ, SO/, včetně dodávky svorky SOa</t>
  </si>
  <si>
    <t>210220302RT5</t>
  </si>
  <si>
    <t>Montáž svorky hromosvodové včetně dodávky svorky SJ 1 k jímací tyči</t>
  </si>
  <si>
    <t>210220302RT3</t>
  </si>
  <si>
    <t>Montáž svorky hromosvodové včetně dodávky svorky křížové SK pro vodič 6-10 mm</t>
  </si>
  <si>
    <t>210220301Z00</t>
  </si>
  <si>
    <t>Svorka zemnící do 2 šroubů</t>
  </si>
  <si>
    <t>620915D</t>
  </si>
  <si>
    <t>Připojovací svorka pro hloubkové zemniče</t>
  </si>
  <si>
    <t>478011D</t>
  </si>
  <si>
    <t>Uzemňovací bod typ M</t>
  </si>
  <si>
    <t>363010D</t>
  </si>
  <si>
    <t>Koncovka - provedení s otvory a svorkou KS</t>
  </si>
  <si>
    <t>210010555R00</t>
  </si>
  <si>
    <t>Připojení svorkovnice ekvipotenciální</t>
  </si>
  <si>
    <t>3456281K12</t>
  </si>
  <si>
    <t>Ekvipotencionální svorkovnice K12</t>
  </si>
  <si>
    <t>953942121R00</t>
  </si>
  <si>
    <t xml:space="preserve">Drobné kovové předměty se zalitím maltou cementovou osazování drobných kovových předmětů, náklady na dodání kovových předmětů se oceńují ve specifikaci_x000D_
 ochranných úhelníků do připraveých otvorů vodorovných, svislých nebo šikmých </t>
  </si>
  <si>
    <t>35441830R</t>
  </si>
  <si>
    <t>úhelník ochranný; l = 2 000 mm</t>
  </si>
  <si>
    <t>35444163R</t>
  </si>
  <si>
    <t>držák ochranného uhelníku do dřeva; provedení nerez; délka 180 mm</t>
  </si>
  <si>
    <t>210220401R00</t>
  </si>
  <si>
    <t xml:space="preserve">Označení svodu štítky plastovým, nebo smaltovaným,  </t>
  </si>
  <si>
    <t>35441846R</t>
  </si>
  <si>
    <t>štítek označení, plast</t>
  </si>
  <si>
    <t>354418KPL</t>
  </si>
  <si>
    <t>Výstražná tabulka:  Za bouřky dodržujte odstup 3m od svodu</t>
  </si>
  <si>
    <t>HZS-001</t>
  </si>
  <si>
    <t>Nespecifikované práce</t>
  </si>
  <si>
    <t>OPN</t>
  </si>
  <si>
    <t>POL13_0</t>
  </si>
  <si>
    <t>460200144R00</t>
  </si>
  <si>
    <t>Výkop kabelové rýhy 35/60 cm  hor.4</t>
  </si>
  <si>
    <t>460560144R00</t>
  </si>
  <si>
    <t>Zához rýhy 35/60 cm, hornina třídy 4</t>
  </si>
  <si>
    <t>HZS-003</t>
  </si>
  <si>
    <t>Kontrolní měření odporu a dokumentace během montáže</t>
  </si>
  <si>
    <t>R-položka</t>
  </si>
  <si>
    <t>POL12_1</t>
  </si>
  <si>
    <t>Pol__0001</t>
  </si>
  <si>
    <t>Skříňový rozvaděč 2 pole 2x(600x2000x400), oceloplechový se soklem, včetně spínacích a jistících, prvků provozního rozvodu silnoproudu, přepěťová ochrana SPD3, dle TZ, mimo položky ŘS uvedené</t>
  </si>
  <si>
    <t>položkově</t>
  </si>
  <si>
    <t>Pol__0002</t>
  </si>
  <si>
    <t>Nástěnný rozvaděč (600x1200x300), 16A/1B, IP 44/20, oceloplechový, včetně spínacích a jistících, prvků provozního rozvodu silnoproudu, přepěťová ochrana SPD3, dle TZ, mimo položky ŘS uvedené</t>
  </si>
  <si>
    <t>Pol__0003</t>
  </si>
  <si>
    <t>Doplnění napájení pro switch do optického rozvaděče vč. zásuvky 230V/10A na DIN lištu a jištění</t>
  </si>
  <si>
    <t>Pol__0004</t>
  </si>
  <si>
    <t>32DI, 32DO, 16AI, 8AO, sériová komunikace*, Ethernet, webserver</t>
  </si>
  <si>
    <t>ks</t>
  </si>
  <si>
    <t>Pol__0005</t>
  </si>
  <si>
    <t>Rozšiřující modul pro jednu linku RS485 (-40..+70°C)</t>
  </si>
  <si>
    <t>Pol__0006</t>
  </si>
  <si>
    <t>Rozšiřující modul pro 8xUI, 8x DO</t>
  </si>
  <si>
    <t>Pol__0007</t>
  </si>
  <si>
    <t>TFT, 800x480 bodů, 7", dotyk., 2x RS485, Ethernet, SD, webserver, GSM modul</t>
  </si>
  <si>
    <t>Pol__0008</t>
  </si>
  <si>
    <t>Převodník RS232/M-bus, do 25ks měřičů</t>
  </si>
  <si>
    <t>Pol__0009</t>
  </si>
  <si>
    <t>8DI, 8DO, 8AI, 2AO, sériová komunikace*, Ethernet, webserver (-20..+70°C), LCD Displej 4x20 znaků</t>
  </si>
  <si>
    <t>Pol__0010</t>
  </si>
  <si>
    <t>Modul 8x univ. Vstup (AI, DI), 8x DO</t>
  </si>
  <si>
    <t>Pol__0011</t>
  </si>
  <si>
    <t>Switch průmyslový 5-portů</t>
  </si>
  <si>
    <t>Pol__0012</t>
  </si>
  <si>
    <t>Sestava PC - UPS, tiskárna, příslušenství, Windows</t>
  </si>
  <si>
    <t>Pol__0013</t>
  </si>
  <si>
    <t>Software centrály - licence vizualizace</t>
  </si>
  <si>
    <t>Pol__0014</t>
  </si>
  <si>
    <t>Snímač teploty, Ni 1000/6180 - venkovní</t>
  </si>
  <si>
    <t>Pol__0015</t>
  </si>
  <si>
    <t>Snímač teploty, Ni1000/6180 - jímkový vč.jímky</t>
  </si>
  <si>
    <t>Pol__0016</t>
  </si>
  <si>
    <t>Pol__0017</t>
  </si>
  <si>
    <t>Snímač tlaku analogový, 4-20mA, 0-10V, 0...16Bar</t>
  </si>
  <si>
    <t>Pol__0018</t>
  </si>
  <si>
    <t>Regulátor tlaku vlnovcový63-630kPa</t>
  </si>
  <si>
    <t>Pol__0019</t>
  </si>
  <si>
    <t>Regulátor teploty stonkový</t>
  </si>
  <si>
    <t>Pol__0020</t>
  </si>
  <si>
    <t>Detektor úniku zemního plynu, dvoustupňový</t>
  </si>
  <si>
    <t>Pol__0021</t>
  </si>
  <si>
    <t>Detektor CO, dvoustupňový</t>
  </si>
  <si>
    <t>Pol__0022</t>
  </si>
  <si>
    <t>Ústředna pro detektor</t>
  </si>
  <si>
    <t>Pol__0023</t>
  </si>
  <si>
    <t>Snímač zaplavení prostoru</t>
  </si>
  <si>
    <t>Pol__0024</t>
  </si>
  <si>
    <t>Servopohon pro VZT kl. s hav.fcí 10Nm, 0-10V, 24V</t>
  </si>
  <si>
    <t>Pol__0025</t>
  </si>
  <si>
    <t>Servopohon pro VZT kl.  10Nm, 0-10V, 24V</t>
  </si>
  <si>
    <t>Pol__0026</t>
  </si>
  <si>
    <t>Servopohon pro VZT kl.  4Nm, 2P, 24V s hav. Funkcí</t>
  </si>
  <si>
    <t>Pol__0027</t>
  </si>
  <si>
    <t>2-cestný Regulační ventil s kuželkou DN80 + servopohon 0-10V, 24V</t>
  </si>
  <si>
    <t>Pol__0028</t>
  </si>
  <si>
    <t>Pol__0029</t>
  </si>
  <si>
    <t>Pol__0030</t>
  </si>
  <si>
    <t>Snímač tlaku analogový, 4-20mA, 0-10V, 0...10Bar</t>
  </si>
  <si>
    <t>Pol__0031</t>
  </si>
  <si>
    <t>Uzavírací klapka DN100, Kvs = 580, nerez, PN16</t>
  </si>
  <si>
    <t>Pol__0032</t>
  </si>
  <si>
    <t>Form Fit + ukazatel polohy pro klapku</t>
  </si>
  <si>
    <t>Pol__0033</t>
  </si>
  <si>
    <t>Servopohon 24V DC, 160 Nm, 2/3P, 35s, 90°</t>
  </si>
  <si>
    <t>Návarky, tlakoměrné smyčky s uzavíracími armaturami - součást dodávky jiné profese</t>
  </si>
  <si>
    <t>Pol__0034</t>
  </si>
  <si>
    <t>KABEL CYKY-J  3x 1,5</t>
  </si>
  <si>
    <t>Pol__0035</t>
  </si>
  <si>
    <t>KABEL CYKY-J  5x 1,5</t>
  </si>
  <si>
    <t>Pol__0036</t>
  </si>
  <si>
    <t>KABEL JYTY-O  2 x 1</t>
  </si>
  <si>
    <t>Pol__0037</t>
  </si>
  <si>
    <t>KABEL JYTY-O  4 x 1</t>
  </si>
  <si>
    <t>Pol__0038</t>
  </si>
  <si>
    <t>KABEL JYTY-O  7 x 1</t>
  </si>
  <si>
    <t>Pol__0039</t>
  </si>
  <si>
    <t>KABEL FTP, Cat.6</t>
  </si>
  <si>
    <t>Pol__0040</t>
  </si>
  <si>
    <t>LAM DATAPAR 4x2x0,8</t>
  </si>
  <si>
    <t>Pol__0041</t>
  </si>
  <si>
    <t>VODIČ CY 6ZŽ, zemnící svorky</t>
  </si>
  <si>
    <t>Pol__0042</t>
  </si>
  <si>
    <t>Kab.žlab 62/50 vč.přísluš. - tvarovky, víka, spojky, konzole</t>
  </si>
  <si>
    <t>Pol__0043</t>
  </si>
  <si>
    <t>Kab.žlab 125/100 vč.přísluš. - tvarovky, víka, spojky, konzole</t>
  </si>
  <si>
    <t>Pol__0044</t>
  </si>
  <si>
    <t>Kab.žlab 250/100 vč.přísluš. - tvarovky, víka, spojky, konzole</t>
  </si>
  <si>
    <t>Pol__0045</t>
  </si>
  <si>
    <t>PVC chránička zvýšená mech. odolnost O32, příchytky, spojky</t>
  </si>
  <si>
    <t>Pol__0046</t>
  </si>
  <si>
    <t>PVC chránička zvýšená mech. odolnost O25, příchytky, spojky</t>
  </si>
  <si>
    <t>Pol__0047</t>
  </si>
  <si>
    <t>Hadice FXP O20, příchytky, spojky</t>
  </si>
  <si>
    <t>Pol__0048</t>
  </si>
  <si>
    <t>Hadice FXP O32, příchytky, spojky</t>
  </si>
  <si>
    <t>Pol__0049</t>
  </si>
  <si>
    <t>Vypínací tlačítko u vchodu do kotelny v krabici, IP65</t>
  </si>
  <si>
    <t>Pol__0050</t>
  </si>
  <si>
    <t>Signálka 24V červená v krabici IP65, nápis pozor, nebezpečí výskytu CO</t>
  </si>
  <si>
    <t>Pol__0051</t>
  </si>
  <si>
    <t>ostatní podružný elektroinstalační materiál</t>
  </si>
  <si>
    <t>Pol__0052</t>
  </si>
  <si>
    <t>Pol__0053</t>
  </si>
  <si>
    <t>Pol__0054</t>
  </si>
  <si>
    <t>Pol__0055</t>
  </si>
  <si>
    <t>Pol__0056</t>
  </si>
  <si>
    <t>Pol__0057</t>
  </si>
  <si>
    <t>Pol__0058</t>
  </si>
  <si>
    <t>Pol__0059</t>
  </si>
  <si>
    <t>Pol__0060</t>
  </si>
  <si>
    <t>Pol__0061</t>
  </si>
  <si>
    <t>Pol__0063</t>
  </si>
  <si>
    <t>Doprava, přesun</t>
  </si>
  <si>
    <t>Pol__0064</t>
  </si>
  <si>
    <t>Tvorba aplikačního SW do 80 I/O bodů pro DT1</t>
  </si>
  <si>
    <t>db</t>
  </si>
  <si>
    <t>Pol__0065</t>
  </si>
  <si>
    <t>Tvorba aplikačního SW do 35 I/O bodů pro DT1.1</t>
  </si>
  <si>
    <t>Pol__0066</t>
  </si>
  <si>
    <t>Tvorba aplikačního SW pro M-Bus - do 40 I/O bod</t>
  </si>
  <si>
    <t>Pol__0067</t>
  </si>
  <si>
    <t>Tvorba aplikačního SW do 45 I/O bodů pro kogenerační jednotku</t>
  </si>
  <si>
    <t>Pol__0068</t>
  </si>
  <si>
    <t>Tvorba aplikačního SW pro dispečink, 7 obrazovek, vč.OPS, celkem do 390 I/O bodů</t>
  </si>
  <si>
    <t>Pol__0069</t>
  </si>
  <si>
    <t>Montážní práce</t>
  </si>
  <si>
    <t>Pol__0070</t>
  </si>
  <si>
    <t>Oživeni rozvaděče a PLC</t>
  </si>
  <si>
    <t>Pol__0071</t>
  </si>
  <si>
    <t>Test 1:1</t>
  </si>
  <si>
    <t>Pol__0072</t>
  </si>
  <si>
    <t>Zprava o vychozi revizi elektrickeho zařizeni dle ČSN 33 2000-6 ed.2 a ČSN 33 1500</t>
  </si>
  <si>
    <t>Pol__0073</t>
  </si>
  <si>
    <t>Zaškoleni obsluhy včetně zpracovani dokumentu Navodu k obsluze řidiciho systemu</t>
  </si>
  <si>
    <t>Pol__0074</t>
  </si>
  <si>
    <t>Provozni zkouška - uvedeni do provozu</t>
  </si>
  <si>
    <t>Pol__0075</t>
  </si>
  <si>
    <t>Projektová dokumentace dílenská - zapojení rozvaděčů, atd. ..., bude předána objednateli</t>
  </si>
  <si>
    <t>1.1</t>
  </si>
  <si>
    <t>Diagonální ventilátor do kruhového potrubí, DN 315mm, 1500m3/h, 140Pa, tříotáčkový včetně pružného, připojení (2x manžeta)</t>
  </si>
  <si>
    <t>1.2</t>
  </si>
  <si>
    <t>Tlumič hluku kulisový 400x400, délka 1000, 2 kulisy, šířky 100 s náběhovými plechy</t>
  </si>
  <si>
    <t>1.3</t>
  </si>
  <si>
    <t>Tlumič hluku kulisový 1200x800, délka 1000mm, 6ks kulis tl. 100mm, kulisy včetně náběhových a, odtokových plechů</t>
  </si>
  <si>
    <t>1.4</t>
  </si>
  <si>
    <t>Klapka regulační těsná, příprava na servopohon 800x800</t>
  </si>
  <si>
    <t>1.5</t>
  </si>
  <si>
    <t>Klapka regulační těsná, příprava na servopohon 400x400</t>
  </si>
  <si>
    <t>1.6</t>
  </si>
  <si>
    <t>Klapka regulační těsná, příprava na servopohon 200x200</t>
  </si>
  <si>
    <t>1.7</t>
  </si>
  <si>
    <t>Vyústka čtyřhranná na kruhové potrubí, dvouřadá s regulací 625x125</t>
  </si>
  <si>
    <t>1.8</t>
  </si>
  <si>
    <t>Síto s plechovým lemem, oka 10x10mm r. 800x800mm</t>
  </si>
  <si>
    <t>1.9</t>
  </si>
  <si>
    <t>Protidešťová žaluzie se sítem 800x800</t>
  </si>
  <si>
    <t>1.10</t>
  </si>
  <si>
    <t>Potrubí z ocelového plechu, kruhové spiro DN 315 včetně záslepu</t>
  </si>
  <si>
    <t>1.11</t>
  </si>
  <si>
    <t>Potrubí z ocelového plechu, čtyřhranné, včetně tvarovek</t>
  </si>
  <si>
    <t>1.12</t>
  </si>
  <si>
    <t>Tlumící manžeta s přírubou, 800x800</t>
  </si>
  <si>
    <t>1.13</t>
  </si>
  <si>
    <t>Tepelná izolace, minerální vata s Al polepem tl. 40mm</t>
  </si>
  <si>
    <t>9.1</t>
  </si>
  <si>
    <t>Montážní, těsnící a spojovací materiál</t>
  </si>
  <si>
    <t>2.1</t>
  </si>
  <si>
    <t>Ventilátor axiální, průměr 560mm, 6-tipólový motor, 372W, 230V,  IP65, 6000m3/h / 65Pa</t>
  </si>
  <si>
    <t>2.2</t>
  </si>
  <si>
    <t>Klapka regulační těsná, příprava na servopohon 1400x560</t>
  </si>
  <si>
    <t>2.3</t>
  </si>
  <si>
    <t>Protidešťová žaluzie se sítem 1400x560</t>
  </si>
  <si>
    <t>2.4</t>
  </si>
  <si>
    <t>Tlumič hluku kulisový 1400x560, délka 1000mm, 7ks kulis tl. 100mm, kulisy včetně náběhových a, odtokových plechů</t>
  </si>
  <si>
    <t>2.5</t>
  </si>
  <si>
    <t>Ochranná krycí mříž DN 560mm pro axiální ventilátory, lakováno, stabilní provedení, vzdálenost mezi, kruhy - 8 mm</t>
  </si>
  <si>
    <t>2.7</t>
  </si>
  <si>
    <t>2.8</t>
  </si>
  <si>
    <t>Protidešťová žaluzie se sítem 200x200</t>
  </si>
  <si>
    <t>2.9</t>
  </si>
  <si>
    <t>Síto s plechovým lemem 200x200</t>
  </si>
  <si>
    <t>2.10</t>
  </si>
  <si>
    <t>9.2</t>
  </si>
  <si>
    <t>O.1</t>
  </si>
  <si>
    <t>Doprava materiálu</t>
  </si>
  <si>
    <t>O.2</t>
  </si>
  <si>
    <t>Montáž VZT zařízení</t>
  </si>
  <si>
    <t>O.3</t>
  </si>
  <si>
    <t>Zkoušky technologie zařízení</t>
  </si>
  <si>
    <t>O.4</t>
  </si>
  <si>
    <t>Uvedení do provozu zařízení VZT vč. zaregulování systému</t>
  </si>
  <si>
    <t>O.5</t>
  </si>
  <si>
    <t>Zaškolení obsluhy pracovníků objednatele</t>
  </si>
  <si>
    <t>130001101R00</t>
  </si>
  <si>
    <t>Příplatek k cenám za ztížené vykopávky v horninách jakékoliv třídy</t>
  </si>
  <si>
    <t>Příplatek k cenám hloubených vykopávek za ztížení vykopávky v blízkosti podzemního vedení nebo výbušnin pro jakoukoliv třídu horniny.</t>
  </si>
  <si>
    <t>Odkaz na mn. položky pořadí 2 : 59,57000*0,2</t>
  </si>
  <si>
    <t>132201212R00</t>
  </si>
  <si>
    <t xml:space="preserve">Hloubení rýh šířky přes 60 do 200 cm do 1000 m3, v hornině 3,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</si>
  <si>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</si>
  <si>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větev 1a : 0,9*38,0*1,15</t>
  </si>
  <si>
    <t>větev 1b : 0,8*23,0*1,1</t>
  </si>
  <si>
    <t>132201219R00</t>
  </si>
  <si>
    <t xml:space="preserve">Hloubení rýh šířky přes 60 do 200 cm příplatek za lepivost, v hornině 3,  </t>
  </si>
  <si>
    <t>Odkaz na mn. položky pořadí 2 : 59,57000*0,5</t>
  </si>
  <si>
    <t>napojení-montážní jámy : 1,0*2,0*1,3*2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</si>
  <si>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</si>
  <si>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</si>
  <si>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</si>
  <si>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161101501R00</t>
  </si>
  <si>
    <t>Svislé přemístění výkopku nošením z horniny 1 až 4</t>
  </si>
  <si>
    <t xml:space="preserve"> bez naložení, avšak s vyprázdněním nádoby na hromady nebo do dopravního prostředku, na každých třeba i započatých 3 m výšky,</t>
  </si>
  <si>
    <t>162701101R00</t>
  </si>
  <si>
    <t>Vodorovné přemístění výkopku z horniny 1 až 4, na vzdálenost přes 5 000  do 6 000 m</t>
  </si>
  <si>
    <t>odvoz na skládku : 103,2</t>
  </si>
  <si>
    <t>167101101R00</t>
  </si>
  <si>
    <t>Nakládání, skládání, překládání neulehlého výkopku nakládání výkopku_x000D_
 do 100 m3, z horniny 1 až 4</t>
  </si>
  <si>
    <t>Vyhloubeno : 59,57+5,2</t>
  </si>
  <si>
    <t>Zpět. zásyp : -31,56</t>
  </si>
  <si>
    <t>171201201R00</t>
  </si>
  <si>
    <t>Uložení sypaniny na dočasnou skládku tak, že na 1 m2 plochy připadá přes 2 m3 výkopku nebo ornice</t>
  </si>
  <si>
    <t>174101101R00</t>
  </si>
  <si>
    <t>Zásyp sypaninou se zhutněním jam, šachet, rýh nebo kolem objektů v těchto vykopávkách</t>
  </si>
  <si>
    <t>z jakékoliv horniny s uložením výkopku po vrstvách,</t>
  </si>
  <si>
    <t>včetně strojního přemístění materiálu pro zásyp ze vzdálenosti do 10 m od okraje zásypu</t>
  </si>
  <si>
    <t>Pískové lože a obsyp : -7,89-20,12-5,2</t>
  </si>
  <si>
    <t>175101101RT2</t>
  </si>
  <si>
    <t>Obsyp potrubí bez prohození sypaniny, s dodáním štěrkopísku frakce 0 - 22 mm</t>
  </si>
  <si>
    <t>sypaninou z vhodných hornin tř. 1 - 4 nebo materiálem připraveným podél výkopu ve vzdálenosti do 3 m od jeho kraje, pro jakoukoliv hloubku výkopu a jakoukoliv míru zhutnění,</t>
  </si>
  <si>
    <t>větev 1a : 0,9*38,0*0,4</t>
  </si>
  <si>
    <t>větev 1b : 0,8*23,0*0,35</t>
  </si>
  <si>
    <t>119001401R00</t>
  </si>
  <si>
    <t>Dočasné zajištění podzemního potrubí nebo vedení ocelového potrubí_x000D_
 DN  do 200 mm</t>
  </si>
  <si>
    <t>ve výkopišti ve stavu a poloze, ve kterých byla na začátku zemních prací, a to podepřením, vzepřením nebo vyvěšením, případně s ochranným bedněním, se zřízením a odstraněním zajišťovací konstrukce a včetně opotřebení použitých materiálů,</t>
  </si>
  <si>
    <t>831990101RAB</t>
  </si>
  <si>
    <t>Příplatky k cenám trubního vedení za trasu ve vozovce živičné, při šířce rýhy do 1,00 m</t>
  </si>
  <si>
    <t>451572111R00</t>
  </si>
  <si>
    <t>Lože pod potrubí, stoky a drobné objekty z kameniva drobného těženého 0÷4 mm</t>
  </si>
  <si>
    <t>827-1</t>
  </si>
  <si>
    <t>v otevřeném výkopu,</t>
  </si>
  <si>
    <t>větev 1a : 0,9*38,0*0,15</t>
  </si>
  <si>
    <t>větev 1b : 0,8*23,0*0,15</t>
  </si>
  <si>
    <t>451971112R00</t>
  </si>
  <si>
    <t>Položení podkladní vrstvy z geotextilie položení vrstvy geotextilie, uchycení v terénu sponami z betonářské oceli</t>
  </si>
  <si>
    <t>831-2</t>
  </si>
  <si>
    <t>v rovině nebo ve svahu, s přesahem jednotlivých pásů 150 mm, s uchycením v terénu sponami z betonářské oceli</t>
  </si>
  <si>
    <t>S dodáním spon.</t>
  </si>
  <si>
    <t>větev 1a : (0,9+0,6)*2*38,0</t>
  </si>
  <si>
    <t>větev 1b : (0,8+0,5)*2*23,0</t>
  </si>
  <si>
    <t>69366198R</t>
  </si>
  <si>
    <t>geotextilie PP; funkce separační, ochranná, výztužná, filtrační; plošná hmotnost 300 g/m2; zpevněná oboustranně</t>
  </si>
  <si>
    <t>Odkaz na mn. položky pořadí 16 : 173,80000*1,2</t>
  </si>
  <si>
    <t>952902110R00</t>
  </si>
  <si>
    <t>Čištění budov zametáním v místnostech, chodbách, na schodišti a na půdě</t>
  </si>
  <si>
    <t>971042461R00</t>
  </si>
  <si>
    <t>Vybourání otvorů v betonových příčkách a zdech plochy do 0,25 m2, tloušťky do 600 mm</t>
  </si>
  <si>
    <t>základových nebo nadzákladových,</t>
  </si>
  <si>
    <t>998272201R00</t>
  </si>
  <si>
    <t>Přesun hmot pro trubní vedení z ocelových trub v otevřeném výkopu</t>
  </si>
  <si>
    <t>svařovaných (vodovody, plynovody, teplovody, shybky, produktovody - 827 1.2, 827 2.2, 827 4.2, 827 5.2, 827 6.2) včetně drobných objektů,</t>
  </si>
  <si>
    <t>na vzdálenost 100 m</t>
  </si>
  <si>
    <t>711140201R00</t>
  </si>
  <si>
    <t>Odstranění izolace proti vodě - pásy přitavením svislé, 1 vrstva</t>
  </si>
  <si>
    <t>711191272RT2</t>
  </si>
  <si>
    <t>Provedení izolace proti zemní vlhkosti ostatní svislé uložení, ochranná textilie, 300 g/m2</t>
  </si>
  <si>
    <t>711199096R00</t>
  </si>
  <si>
    <t xml:space="preserve">Provedení izolace proti zemní vlhkosti ostatní příplatek za plochu do 10 m2 , natěradly a AIP,   </t>
  </si>
  <si>
    <t>711212002R00</t>
  </si>
  <si>
    <t>Izolace proti vodě stěrka hydroizolační  proti vlhkosti</t>
  </si>
  <si>
    <t>711786066R00</t>
  </si>
  <si>
    <t>Provedení detailů pryskyřicemi těsnění trubních prostupů tmelem z epoxidové pryskyřice a tkaninou D do 200 mm</t>
  </si>
  <si>
    <t>Infcena</t>
  </si>
  <si>
    <t>Zkouška monitoringu</t>
  </si>
  <si>
    <t>904      R02</t>
  </si>
  <si>
    <t>Hzs-zkousky v ramci montaz.praci, Topná zkouška</t>
  </si>
  <si>
    <t>421473390200K</t>
  </si>
  <si>
    <t>Svářecí dieselagregát  MEZ  DG 321</t>
  </si>
  <si>
    <t>POL6_0</t>
  </si>
  <si>
    <t>210040512R00</t>
  </si>
  <si>
    <t>Ukončení vodičů svorkováním</t>
  </si>
  <si>
    <t>220260103R00</t>
  </si>
  <si>
    <t>Krabicová rozvodka Acidur se 4 vývody</t>
  </si>
  <si>
    <t>733194922R00</t>
  </si>
  <si>
    <t>Opravy rozvodu potrubí z ocelových trubek hladkých_x000D_
 navaření odbočky na dosavadní potrubí_x000D_
 D 76 mm, s 3,2 mm</t>
  </si>
  <si>
    <t>230013361R00</t>
  </si>
  <si>
    <t>Mont.předizol. potr.DN 65 mm,D 140 mm,spoj po 12 m</t>
  </si>
  <si>
    <t>230013381R00</t>
  </si>
  <si>
    <t>Mont.předizol.potr.DN 100 mm,D 200 mm,spoj po 12 m</t>
  </si>
  <si>
    <t>230023048R00</t>
  </si>
  <si>
    <t>Montáž trub.dílů přivař.do 10 kg tř.11-13, 76x3,6</t>
  </si>
  <si>
    <t>230024068R00</t>
  </si>
  <si>
    <t>Montáž trub.dílů přivař.do 50 kg tř.11-13, 108x4,5</t>
  </si>
  <si>
    <t>230120044R00</t>
  </si>
  <si>
    <t>Čištění potrubí profukováním nebo proplach. DN 65</t>
  </si>
  <si>
    <t>230120046R00</t>
  </si>
  <si>
    <t>Čištění potrubí profukováním nebo proplach. DN 100</t>
  </si>
  <si>
    <t>230161009R00</t>
  </si>
  <si>
    <t>Prozáření svarů Iridiem 192,2 st.D70-82,5;t 2,9-7</t>
  </si>
  <si>
    <t>230161011R00</t>
  </si>
  <si>
    <t>Proz.sv.ir.192-  89-127   3,5- 10</t>
  </si>
  <si>
    <t>230170002R00</t>
  </si>
  <si>
    <t>Příprava pro zkoušku těsnosti, DN 50 - 80</t>
  </si>
  <si>
    <t>230170003R00</t>
  </si>
  <si>
    <t>Příprava pro zkoušku těsnosti, DN 100 - 125</t>
  </si>
  <si>
    <t>230170012R00</t>
  </si>
  <si>
    <t>Zkouška těsnosti potrubí, DN 50 - 80</t>
  </si>
  <si>
    <t>230170013R00</t>
  </si>
  <si>
    <t>Zkouška těsnosti potrubí, DN 100 - 125</t>
  </si>
  <si>
    <t>V23001</t>
  </si>
  <si>
    <t>Montáž polštářových desek pro PI potrubí</t>
  </si>
  <si>
    <t>V23002</t>
  </si>
  <si>
    <t>Montáž PI zakončení a koncovek a těsnících kruhů</t>
  </si>
  <si>
    <t>14710020R</t>
  </si>
  <si>
    <t>trubka předizolovaná svařovaná; ocel 11353, plášť.trubka PE; DN = 65,0 mm; vnější průměr nosné trubky 76,1 mm; tloušťka stěny vnitřní trubky 2,9 mm; vnější průměr plášť. trub. 140,0 mm; teplota média - 200 až do + 140 °C; materiál izolace PUR</t>
  </si>
  <si>
    <t>14710024R</t>
  </si>
  <si>
    <t>trubka předizolovaná svařovaná; ocel 11353, plášť.trubka PE; DN = 100,0 mm; vnější průměr nosné trubky 114,3 mm; tloušťka stěny vnitřní trubky 3,6 mm; vnější průměr plášť. trub. 200,0 mm; teplota média - 200 až do + 140 °C; materiál izolace PUR</t>
  </si>
  <si>
    <t>28324618R</t>
  </si>
  <si>
    <t>spojka/nátrubek HDPE; smrštitelná, š=155 mm; D = 140,0 mm; spoj svařovaný</t>
  </si>
  <si>
    <t>28324624R</t>
  </si>
  <si>
    <t>spojka/nátrubek HDPE; smrštitelná, š=155 mm; D = 200,0 mm; spoj svařovaný</t>
  </si>
  <si>
    <t>28324626R</t>
  </si>
  <si>
    <t>spojka/nátrubek HDPE; smrštitelná, š=155 mm; D = 225,0 mm; spoj svařovaný</t>
  </si>
  <si>
    <t>283247999</t>
  </si>
  <si>
    <t>Dodávka ostatních PI tvarovek a příslušenství - dle specifikace vč. dopravy, (ohyby, T-kusy, koncovky, polštáře ... )</t>
  </si>
  <si>
    <t>998733201R00</t>
  </si>
  <si>
    <t>998733293R00</t>
  </si>
  <si>
    <t>Přesun hmot pro rozvody potrubí příplatek k ceně za zvětšený přesun přes vymezenou největší dopravní vzdálenost_x000D_
 do 500 m</t>
  </si>
  <si>
    <t>460490012R00</t>
  </si>
  <si>
    <t>Fólie výstražná z PVC, šířka 33 cm</t>
  </si>
  <si>
    <t>122,0*1,03</t>
  </si>
  <si>
    <t>004111010R</t>
  </si>
  <si>
    <t xml:space="preserve">Průzkumné práce </t>
  </si>
  <si>
    <t>zkušební sondy : 1</t>
  </si>
  <si>
    <t>00511 R</t>
  </si>
  <si>
    <t xml:space="preserve">Geodetické práce </t>
  </si>
  <si>
    <t>zaměření svárů a spojek : 1</t>
  </si>
  <si>
    <t>00523R</t>
  </si>
  <si>
    <t>Zkoušky a revize</t>
  </si>
  <si>
    <t>rentgen : 1</t>
  </si>
  <si>
    <t>210901098R40</t>
  </si>
  <si>
    <t>Kabel silový AYKY 1kV 4x240  mm2 pevně uložený</t>
  </si>
  <si>
    <t>34113241R4</t>
  </si>
  <si>
    <t>Kabel silový s Al jádrem 1 kV 1-AYKY 4x240 mm2</t>
  </si>
  <si>
    <t>210810058R00</t>
  </si>
  <si>
    <t>Montáž kabelu CYKY 750 V, 7 x 1,5 mm2, pevně uloženého</t>
  </si>
  <si>
    <t>34111110R</t>
  </si>
  <si>
    <t>kabel CYKY; instalační; pro pevné uložení ve vnitřních a venk.prostorách v zemi, betonu; Cu plné holé jádro, tvar jádra RE-kulatý jednodrát; počet a průřez žil 7x1,5mm2; počet žil 7; teplota použití -30 až 70 °C; max.provoz.teplota při zkratu 160 °C; min.teplota pokládky -5 °C; průřez vodiče 1,5 mm2; samozhášivý; odolnost vůči UV záření; barva pláště černá</t>
  </si>
  <si>
    <t>230191027R00</t>
  </si>
  <si>
    <t>Uložení chráničky ve výkopu PE 160x6,2 mm</t>
  </si>
  <si>
    <t>3457114708R</t>
  </si>
  <si>
    <t>trubka kabelová ohebná dvouplášťová korugovaná chránička; vnější plášť z HDPE, vnitřní z LDPE; vnější pr.= 160,0 mm; vnitřní pr.= 136,0 mm; mezní hodnota zatížení 450 N/5 cm; teplot.rozsah -45 až 60 °C; stupeň hořlavosti A1; mat. bezhalogenový; IP 40, při použití těsnicího kroužku IP 67</t>
  </si>
  <si>
    <t>230191003R00</t>
  </si>
  <si>
    <t>Uložení chráničky ve výkopu PE 40x3,0mm</t>
  </si>
  <si>
    <t>3457114700R</t>
  </si>
  <si>
    <t>trubka kabelová ohebná dvouplášťová korugovaná chránička; vnější plášť z HDPE, vnitřní z LDPE; vnější pr.= 40,0 mm; vnitřní pr.= 32,0 mm; mezní hodnota zatížení 450 N/5 cm; teplot.rozsah -45 až 60 °C; stupeň hořlavosti A1; mat. bezhalogenový; IP 40, při použití těsnicího kroužku IP 67</t>
  </si>
  <si>
    <t>210-002</t>
  </si>
  <si>
    <t>Zkouška funkčnosti stávajících kabelů z TS do kotelny</t>
  </si>
  <si>
    <t>Vedení kabelů v trafostanici a připojení ro rozvaděče NN</t>
  </si>
  <si>
    <t>460200663RT7</t>
  </si>
  <si>
    <t>Výkop kabelové rýhy 70/95 cm  hor.3, ruční výkop rýhy</t>
  </si>
  <si>
    <t>460420022R00</t>
  </si>
  <si>
    <t>Zřízení kabelového lože v rýze š. do 65 cm z písku</t>
  </si>
  <si>
    <t>460560663RT7</t>
  </si>
  <si>
    <t>Zához rýhy 70/95 cm, hornina třídy 3, ruční zához rýhy</t>
  </si>
  <si>
    <t>460490012RT4</t>
  </si>
  <si>
    <t>, šířka 40 cm, fólie PVC šířka 40 cm</t>
  </si>
  <si>
    <t>971033171R0T</t>
  </si>
  <si>
    <t>Vybourání otvorů zeď cihla d=20 cm, tl. 30 cm, MVC včetně zapravení</t>
  </si>
  <si>
    <t>357-HDO</t>
  </si>
  <si>
    <t>Příprava rozvaděče měření v TS pro instalaci HDO</t>
  </si>
  <si>
    <t>Chránička na optický kabel HDPE 14/10</t>
  </si>
  <si>
    <t>Položení optícké chráničky do výkopu 2x14/10</t>
  </si>
  <si>
    <t>Kabel optický, 5x1,5, 24vl., 9/125, PE, 5mm, G.657A</t>
  </si>
  <si>
    <t>Záfuk otického kabelu</t>
  </si>
  <si>
    <t>Koncovka mikrotrubičky 14 mm, přímá s metalickou vložkou, High-End</t>
  </si>
  <si>
    <t>Gas-water block 14/10mm</t>
  </si>
  <si>
    <t>Lišta vkládací 40x 40 bílá  2m</t>
  </si>
  <si>
    <t>Trubka ohebná pr.20 mm PVC 750 N</t>
  </si>
  <si>
    <t>Příprávné práce</t>
  </si>
  <si>
    <t>bal</t>
  </si>
  <si>
    <t>Zakončení chrániček v budově</t>
  </si>
  <si>
    <t>Montáž lišt</t>
  </si>
  <si>
    <t>Montáž trubky ohebné pro optická kabel od konce HDPE až do rackové skříně</t>
  </si>
  <si>
    <t>Zatažení optického kabelu do trubky ohebné</t>
  </si>
  <si>
    <t>Krycí folie</t>
  </si>
  <si>
    <t>Položení krycí folie</t>
  </si>
  <si>
    <t>Chránička na optický kabel HDPE  14/10</t>
  </si>
  <si>
    <t>Kabel optický  5x1,5, 24vl., 9/125, PE, 5mm G.657A</t>
  </si>
  <si>
    <t>Lišta vkládací 40x 40 bílá 2m</t>
  </si>
  <si>
    <t>Kabel optický 5x1,5, 24vl., 9/125, PE, 5mm, G.657A</t>
  </si>
  <si>
    <t>Položení optícké chráničky do výkopu 1x14/10</t>
  </si>
  <si>
    <t>Montáž trubky HDPE k r rackové skříně</t>
  </si>
  <si>
    <t>Pol__0062</t>
  </si>
  <si>
    <t>Oprava protipožárních prostupů</t>
  </si>
  <si>
    <t>Rozvaděč nástěnný 6U 500mm, RAL 7035</t>
  </si>
  <si>
    <t>19", 1U, výsuvná vana pro 24 SC simplex, ,LC duplex, E2000, černá</t>
  </si>
  <si>
    <t>Optická kazeta s hřebinky a výčkem</t>
  </si>
  <si>
    <t>Adaptér optický SC-SC, Simplex, APC, Singlemode</t>
  </si>
  <si>
    <t>Pigtail SC/APC 9/125 2m, G.657A, těsná ochrana</t>
  </si>
  <si>
    <t>Záslepka do SC portu</t>
  </si>
  <si>
    <t>Provedéní sváru optických vláken včetně ochrany sváru 40 mm</t>
  </si>
  <si>
    <t>Patch cord SC/APC-LC/UPC Duplex 9/125 2m</t>
  </si>
  <si>
    <t>Vyvazovací panel 19", 1U, 5x plastový úchyt, barva černá</t>
  </si>
  <si>
    <t>SFP transceiver with DDMI, 155M, SM, 1310nm, SM, 20km, Dual LC connectors, Temp. 0~70°C</t>
  </si>
  <si>
    <t>Switch, 8x GbE, 2 SFP, fanless, Switching Capacity • 20 Gbps, VLAN • 802.1Q• VLAN Group• Max. 256, static VLAN groups• Configurable VID from 1 - 4094• Asymmetric VLAN,Management • Web-based GUI•</t>
  </si>
  <si>
    <t>Compact CLI)• Telnet Server• TFTP Client• Configurable MDI/MDIX• SNMP• Supports v1/v2c/v3• SNMP Trap• Backup/upgrade firmware• Smart Wizard• Upload/download configuration file• BootP/DHCP Client</t>
  </si>
  <si>
    <t>Montážní sada M6, 4ks matice, 4ks šroubky, 4ks plastové podložky</t>
  </si>
  <si>
    <t>Pol__0076</t>
  </si>
  <si>
    <t>DVOJZÁSUVKA BÍLÁ 230V</t>
  </si>
  <si>
    <t>Pol__0077</t>
  </si>
  <si>
    <t>KRABICE LIŠTOVÁ pro dvojzásuvku</t>
  </si>
  <si>
    <t>Pol__0078</t>
  </si>
  <si>
    <t>KABEL CYKY 3 X 2,5 J</t>
  </si>
  <si>
    <t>Pol__0079</t>
  </si>
  <si>
    <t>JISTIČ 16A JEDNOFÁZOVÝ, vypínací schopnost 10 kA (ČSN EN 60898), vypínací charakteristiky typu B</t>
  </si>
  <si>
    <t>Pol__0080</t>
  </si>
  <si>
    <t>VODIČ H07V-U (CY) 4 ZELENOŽLUTÝ</t>
  </si>
  <si>
    <t>Pol__0081</t>
  </si>
  <si>
    <t>Lišta vkládací 20x 20 bílá 2m</t>
  </si>
  <si>
    <t>Pol__0082</t>
  </si>
  <si>
    <t>Montáž rozvaděče</t>
  </si>
  <si>
    <t>Pol__0083</t>
  </si>
  <si>
    <t>Montáž elektro</t>
  </si>
  <si>
    <t>Pol__0084</t>
  </si>
  <si>
    <t>Montáž optické vany, kompletace vany, montáž vyvazovacího panelu, montáž switche, zapojení switche</t>
  </si>
  <si>
    <t>Pol__0085</t>
  </si>
  <si>
    <t>Měření optických vláken OTR s protokolem měření</t>
  </si>
  <si>
    <t>Pol__0086</t>
  </si>
  <si>
    <t>Pol__0087</t>
  </si>
  <si>
    <t>Pol__0088</t>
  </si>
  <si>
    <t>Pol__0089</t>
  </si>
  <si>
    <t>Pol__0090</t>
  </si>
  <si>
    <t>Pol__0091</t>
  </si>
  <si>
    <t>Pol__0092</t>
  </si>
  <si>
    <t>Pol__0093</t>
  </si>
  <si>
    <t>Pol__0094</t>
  </si>
  <si>
    <t>Pol__0095</t>
  </si>
  <si>
    <t>Pol__0096</t>
  </si>
  <si>
    <t>Pol__0097</t>
  </si>
  <si>
    <t>Pol__0098</t>
  </si>
  <si>
    <t>DVOJZÁSUVKA  BÍLÁ 230V</t>
  </si>
  <si>
    <t>Pol__0099</t>
  </si>
  <si>
    <t>Pol__0100</t>
  </si>
  <si>
    <t>Pol__0101</t>
  </si>
  <si>
    <t>Pol__0102</t>
  </si>
  <si>
    <t>Pol__0103</t>
  </si>
  <si>
    <t>Pol__0104</t>
  </si>
  <si>
    <t>Pol__0105</t>
  </si>
  <si>
    <t>Pol__0106</t>
  </si>
  <si>
    <t>Pol__0107</t>
  </si>
  <si>
    <t>Pol__0108</t>
  </si>
  <si>
    <t>Pol__0109</t>
  </si>
  <si>
    <t>Pol__0110</t>
  </si>
  <si>
    <t>Pol__0111</t>
  </si>
  <si>
    <t>Pol__0112</t>
  </si>
  <si>
    <t>Pol__0113</t>
  </si>
  <si>
    <t>Pol__0114</t>
  </si>
  <si>
    <t>Pol__0115</t>
  </si>
  <si>
    <t>Pol__0116</t>
  </si>
  <si>
    <t>Pol__0117</t>
  </si>
  <si>
    <t>Pol__0118</t>
  </si>
  <si>
    <t>Pol__0119</t>
  </si>
  <si>
    <t>Pol__0120</t>
  </si>
  <si>
    <t>Pol__0121</t>
  </si>
  <si>
    <t>Pol__0122</t>
  </si>
  <si>
    <t>Pol__0123</t>
  </si>
  <si>
    <t>Pol__0124</t>
  </si>
  <si>
    <t>Pol__0125</t>
  </si>
  <si>
    <t>Lišta vkládací 20x 20 bílá  2m</t>
  </si>
  <si>
    <t>Pol__0126</t>
  </si>
  <si>
    <t>Pol__0127</t>
  </si>
  <si>
    <t>Pol__0128</t>
  </si>
  <si>
    <t>Pol__0129</t>
  </si>
  <si>
    <t>Pol__0130</t>
  </si>
  <si>
    <t>Pol__0131</t>
  </si>
  <si>
    <t>Pol__0132</t>
  </si>
  <si>
    <t>Pol__0133</t>
  </si>
  <si>
    <t>Pol__0134</t>
  </si>
  <si>
    <t>Pol__0135</t>
  </si>
  <si>
    <t>Pol__0136</t>
  </si>
  <si>
    <t>Pol__0137</t>
  </si>
  <si>
    <t>Pol__0138</t>
  </si>
  <si>
    <t>Pol__0139</t>
  </si>
  <si>
    <t>Pol__0140</t>
  </si>
  <si>
    <t>Pol__0141</t>
  </si>
  <si>
    <t>Pol__0142</t>
  </si>
  <si>
    <t>Pol__0143</t>
  </si>
  <si>
    <t>Pol__0144</t>
  </si>
  <si>
    <t>Pol__0145</t>
  </si>
  <si>
    <t>Pol__0146</t>
  </si>
  <si>
    <t>Pol__0147</t>
  </si>
  <si>
    <t>Pol__0148</t>
  </si>
  <si>
    <t>Pol__0149</t>
  </si>
  <si>
    <t>Pol__0150</t>
  </si>
  <si>
    <t>Pol__0151</t>
  </si>
  <si>
    <t>Pol__0152</t>
  </si>
  <si>
    <t>UTP kabel Cat6</t>
  </si>
  <si>
    <t>Pol__0153</t>
  </si>
  <si>
    <t>Zásuvka datová 2x RJ45 Cat6 na povrch</t>
  </si>
  <si>
    <t>Pol__0154</t>
  </si>
  <si>
    <t>Lišta vkládací 20x 20 bílá LHD 2m</t>
  </si>
  <si>
    <t>Pol__0155</t>
  </si>
  <si>
    <t>Montáž vedení 120-116</t>
  </si>
  <si>
    <t>Pol__0156</t>
  </si>
  <si>
    <t>Patch kabel CAT6 UTP PVC 1m červený snag-proof</t>
  </si>
  <si>
    <t>Pol__0157</t>
  </si>
  <si>
    <t>Patch kabel CAT6 UTP PVC 3m červený snag-proof</t>
  </si>
  <si>
    <t>Pol__0158</t>
  </si>
  <si>
    <t>Router, 256MB RAM, Dual-Core 880MHz, 5x Gigabit LAN, USB, MicroSD, SFP, L4</t>
  </si>
  <si>
    <t>Pol__0159</t>
  </si>
  <si>
    <t>Rozvaděč nástěnný 9U 500mm, RAL 7035</t>
  </si>
  <si>
    <t>Pol__0160</t>
  </si>
  <si>
    <t>Pol__0161</t>
  </si>
  <si>
    <t>Pol__0162</t>
  </si>
  <si>
    <t>Pol__0163</t>
  </si>
  <si>
    <t>Pol__0164</t>
  </si>
  <si>
    <t>Pol__0165</t>
  </si>
  <si>
    <t>Pol__0166</t>
  </si>
  <si>
    <t>Pol__0167</t>
  </si>
  <si>
    <t>Pol__0168</t>
  </si>
  <si>
    <t>Pol__0169</t>
  </si>
  <si>
    <t>Switch, 24x SFP GbE, 4x combo GbE RJ-45/SFP , 4x SFP+ 10G, řízený, L2, VLAN• VLAN Group- Max 4K VLAN, Groups• 802.1Q Tagged VLAN• MAC VLAN• Protocol VLAN• Private VLAN• GVRP• VLAN VPN (QinQ)-</t>
  </si>
  <si>
    <t>Port-Based QinQ- Selective QinQ• Voice VLAN,Management• Web-based GUI• Command Line Interface (CLI) through console port, telnet• SNMPv1/v2c/v3- Trap/Inform- RMON (1,2,3,9 groups)• SDM Template• DHCP/BOOTP Client• 802.1ab LLDP/LLDP-MED• DHCP Auto Install• CPU Monitoring• Cable Diagnostics• EEE• Password Recovery• SNTP• System Log</t>
  </si>
  <si>
    <t>Pol__0170</t>
  </si>
  <si>
    <t>Pol__0171</t>
  </si>
  <si>
    <t>Pol__0172</t>
  </si>
  <si>
    <t>Pol__0173</t>
  </si>
  <si>
    <t>Pol__0174</t>
  </si>
  <si>
    <t>Pol__0175</t>
  </si>
  <si>
    <t>Pol__0176</t>
  </si>
  <si>
    <t>Pol__0177</t>
  </si>
  <si>
    <t>Pol__0178</t>
  </si>
  <si>
    <t>Pol__0179</t>
  </si>
  <si>
    <t>Pol__0180</t>
  </si>
  <si>
    <t>Pol__0181</t>
  </si>
  <si>
    <t>Pol__0182</t>
  </si>
  <si>
    <t>Konfigurace sítě</t>
  </si>
  <si>
    <t>460200223RT2</t>
  </si>
  <si>
    <t>Výkop kabelové rýhy 50/40 cm  hor.3, ruční výkop rýhy</t>
  </si>
  <si>
    <t>34+11</t>
  </si>
  <si>
    <t>460560223RT1</t>
  </si>
  <si>
    <t>Zához rýhy 50/40 cm, hornina třídy 3, ruční zához rýhy</t>
  </si>
  <si>
    <t>Fólie výstražná z PVC, šířka 40 cm, fólie PVC šířka 40 cm</t>
  </si>
  <si>
    <t>460620013RT1</t>
  </si>
  <si>
    <t>Provizorní úprava terénu v přírodní hornině 3, ruční vyrovnání a zhutnění</t>
  </si>
  <si>
    <t>34,0*0,4</t>
  </si>
  <si>
    <t>841990140RAA</t>
  </si>
  <si>
    <t>Montáž izol.skruží na potrubí přímé DN 25,sam.spoj samolepicí spoj a příčné stažení páskou</t>
  </si>
  <si>
    <t>Odkaz na mn. položky pořadí 4 : 10,00000</t>
  </si>
  <si>
    <t>Montáž izol.skruží na potrubí přímé DN 40,sam.spoj samolepicí spoj a příčné stažení páskou</t>
  </si>
  <si>
    <t>Odkaz na mn. položky pořadí 5 : 4,00000</t>
  </si>
  <si>
    <t>Odkaz na mn. položky pořadí 6 : 6,00000</t>
  </si>
  <si>
    <t>Odkaz na mn. položky pořadí 7 : 9,00000</t>
  </si>
  <si>
    <t>Montáž izol.skruží na potrubí přímé DN 80,sam.spoj samolepicí spoj a příčné stažení páskou</t>
  </si>
  <si>
    <t>Odkaz na mn. položky pořadí 8 : 6,00000</t>
  </si>
  <si>
    <t>Odkaz na mn. položky pořadí 10 : 14,00000</t>
  </si>
  <si>
    <t>283771121R</t>
  </si>
  <si>
    <t>Izolace potrubí Mirelon PRO 28x25 mm šedočerná</t>
  </si>
  <si>
    <t>Okruh cirkulace TV : (2+0,5+0,5+2)*1,15</t>
  </si>
  <si>
    <t>Okruh ÚT - restaurace : (1,5+1,5)*1,15</t>
  </si>
  <si>
    <t>Zaokrouhlení : 1-0,2</t>
  </si>
  <si>
    <t>283771142R</t>
  </si>
  <si>
    <t>Izolace potrubí Mirelon PRO 35x25 mm šedočerná</t>
  </si>
  <si>
    <t>Okruh ÚT - západní a severní přístavek : (1,5+1,5)*1,15</t>
  </si>
  <si>
    <t>Zaokrouhlení : 1-0,45</t>
  </si>
  <si>
    <t>283771153R</t>
  </si>
  <si>
    <t>Izolace potrubí Mirelon PRO 45x13 mm šedočerná</t>
  </si>
  <si>
    <t>Okruh SV : (2+0,5+0,5+2)*1,15</t>
  </si>
  <si>
    <t>Zaokrouhlení : 1-0,75</t>
  </si>
  <si>
    <t>283771155R</t>
  </si>
  <si>
    <t>Izolace potrubí Mirelon PRO 45x25 mm šedočerná</t>
  </si>
  <si>
    <t>Dopojení ve stávající kotelně : (2* (1,5+2))*1,15</t>
  </si>
  <si>
    <t>Zaokrouhlení : 1-0,05</t>
  </si>
  <si>
    <t>283771176R</t>
  </si>
  <si>
    <t>Izolace potrubí Mirelon PRO 54x25 mm šedočerná</t>
  </si>
  <si>
    <t>Okruh ÚT v prostoru OPS : (2*(1+1,5))*1,15</t>
  </si>
  <si>
    <t>55190420R</t>
  </si>
  <si>
    <t>Samolepicí páska AL/50 šířka 48 mm, délka 50 m</t>
  </si>
  <si>
    <t>Přelepení spojů izolace : 1</t>
  </si>
  <si>
    <t>631547422R</t>
  </si>
  <si>
    <t>Pouzdro potrubní izolační ROCKWOOL 800  76/60 mm kamenná vlna s polepem Al fólií vyztuženou, skleněnou mřížkou</t>
  </si>
  <si>
    <t>Primární okruh topné vody : (2*(2,5+1,5+0,5+1,5))*1,15</t>
  </si>
  <si>
    <t>Zaokrouhlení : 1-0,8</t>
  </si>
  <si>
    <t>Přesun hmot pro izolace tepelné, výšky do 6 m</t>
  </si>
  <si>
    <t>722151115R00</t>
  </si>
  <si>
    <t>Potrubí z trubek nerezových spojované lisováním D 28 mm, s 1,2 mm</t>
  </si>
  <si>
    <t>Okruh cirkulace TV : 2+0,5+0,5+2</t>
  </si>
  <si>
    <t>722151117R00</t>
  </si>
  <si>
    <t>Potrubí z trubek nerezových spojované lisováním D 42 mm, s 1,5 mm</t>
  </si>
  <si>
    <t>Okruh SV : 2+0,5+0,5+2</t>
  </si>
  <si>
    <t>Okruh TV : 2+2,5+0,5+3+1,5+1+0,5+2+2,5+0,5</t>
  </si>
  <si>
    <t>722239101R00</t>
  </si>
  <si>
    <t>Montáž vodovodních armatur 2závity, G 1/2</t>
  </si>
  <si>
    <t>Odkaz na mn. položky pořadí 16 : 1,00000</t>
  </si>
  <si>
    <t>722239105R00</t>
  </si>
  <si>
    <t>Montáž vodovodních armatur 2závity, G 6/4</t>
  </si>
  <si>
    <t>Odkaz na mn. položky pořadí 17 : 1,00000</t>
  </si>
  <si>
    <t>5511353202R</t>
  </si>
  <si>
    <t>kohout kulový pro rozvody sanity; PN 42; 3/4 "; ovládání páčka</t>
  </si>
  <si>
    <t>Vypouštění akumulační nádoby TV : 1</t>
  </si>
  <si>
    <t>5511353205R</t>
  </si>
  <si>
    <t>kohout kulový pro rozvody sanity; PN 35; 1 1/2 "; ovládání páčka</t>
  </si>
  <si>
    <t>Okruh Tv - výstup z akumulační nádoby : 1</t>
  </si>
  <si>
    <t>998722101R00</t>
  </si>
  <si>
    <t>Přesun hmot pro vnitřní vodovod, výšky do 6 m</t>
  </si>
  <si>
    <t>Montáž nádoby expanzní tlakové 25 l.</t>
  </si>
  <si>
    <t>Odkaz na mn. položky pořadí 28 : 1,00000</t>
  </si>
  <si>
    <t>732339110R00</t>
  </si>
  <si>
    <t>Montáž nádoby expanzní tlakové 400 l</t>
  </si>
  <si>
    <t>Montáž armatur závitových,se 2závity, G 3/4</t>
  </si>
  <si>
    <t>Odkaz na mn. položky pořadí 24 : 1,00000</t>
  </si>
  <si>
    <t>R732.M0001</t>
  </si>
  <si>
    <t>Montáž tlakově nezávislé předávací stanice tepla</t>
  </si>
  <si>
    <t>Odkaz na mn. položky pořadí 25 : 1,00000</t>
  </si>
  <si>
    <t>R732219315E01</t>
  </si>
  <si>
    <t>Montáž akumulačních nádob stojatých, do 1000 l</t>
  </si>
  <si>
    <t>R732.9116799</t>
  </si>
  <si>
    <t>Flowjet 3/4“ - uzavírací armatura zajišťující průtočnost nádoby pro SV a TV, s vypouštěním</t>
  </si>
  <si>
    <t xml:space="preserve">ks    </t>
  </si>
  <si>
    <t>R732.OPS1.100.100</t>
  </si>
  <si>
    <t>Tlakově nezávislá předávací stanice tepla (OPS1), výkon pro ÚT 100kW, výkon pro ohřev TV 100kW, - dle specifikace PD</t>
  </si>
  <si>
    <t>Výpočtová teplota zima 90°C</t>
  </si>
  <si>
    <t>Výpočtová teplota léto 70°C</t>
  </si>
  <si>
    <t>Dispoziční tlak zima min/max 100/200kPa</t>
  </si>
  <si>
    <t>Dispoziční tlak léto min/max 100/250kPa</t>
  </si>
  <si>
    <t>OPS1 Zimní stadion : 1</t>
  </si>
  <si>
    <t>R732.OPS1.300</t>
  </si>
  <si>
    <t>Akumulační nádrž pro TV, smaltovaná, objem 300 litrů, PN 10, vč. tepené izolace dodávka s OPS1</t>
  </si>
  <si>
    <t>OPS1 Zimní stadion - součástí ceny OPS (předchozí položka) : 0</t>
  </si>
  <si>
    <t>R732.OPS1.E300</t>
  </si>
  <si>
    <t>Expanzní nádoba s vakem, pro okruh TOPNÉ VODY, objem 300 l, PN6, připojení R1", vč. připojovací arm., dodávka s OPS1</t>
  </si>
  <si>
    <t>OPS1 Zimní stadion - součástí ceny OPS (předch. položka) : 0</t>
  </si>
  <si>
    <t>R732.REF7308300</t>
  </si>
  <si>
    <t>Expanzní nádoba s vakem, pro SV a TV, REFLEX REFIX DD18/10; objem 18 l, PN10, připojení G3/4" T-kus, Rp 3/4" v dodávce</t>
  </si>
  <si>
    <t>998732101R00</t>
  </si>
  <si>
    <t>Přesun hmot pro strojovny, výšky do 6 m</t>
  </si>
  <si>
    <t>733121122R00</t>
  </si>
  <si>
    <t>Potrubí hladké bezešvé nízkotlaké D 76 x 3,2 mm</t>
  </si>
  <si>
    <t>Primární okruh topné vody : 2*(2,5+1,5+0,5+1,5)</t>
  </si>
  <si>
    <t>733160804R00</t>
  </si>
  <si>
    <t>Demontáž potrubí z měděných trubek D 54 mm</t>
  </si>
  <si>
    <t>Okruh ÚT - západní a severní přístavek : 1+1</t>
  </si>
  <si>
    <t>Okruh ÚT - restaurace : 1+1</t>
  </si>
  <si>
    <t>Primární okruh ve stávající kotelně : 0,5+0,5</t>
  </si>
  <si>
    <t>733163105R00</t>
  </si>
  <si>
    <t>Potrubí z měděných trubek vytápění D 28 x 1,5 mm</t>
  </si>
  <si>
    <t>Okruh ÚT - restaurace : 1,5+1,5</t>
  </si>
  <si>
    <t>733163106R00</t>
  </si>
  <si>
    <t>Potrubí z měděných trubek vytápění D 35 x 1,5 mm</t>
  </si>
  <si>
    <t>Okruh ÚT - západní a severní přístavek : 1,5+1,5</t>
  </si>
  <si>
    <t>733163107R00</t>
  </si>
  <si>
    <t>Potrubí z měděných trubek vytápění D 42 x 1,5 mm</t>
  </si>
  <si>
    <t>Dopojení ve stávající kotelně : 2* (1,5+2)</t>
  </si>
  <si>
    <t>733163108R00</t>
  </si>
  <si>
    <t>Potrubí z měděných trubek vytápění D 54 x 2,0 mm</t>
  </si>
  <si>
    <t>Okruh ÚT v prostoru OPS : 2*(1+1,5)</t>
  </si>
  <si>
    <t>Tlaková zkouška potrubí  DN 65</t>
  </si>
  <si>
    <t>Odkaz na mn. položky pořadí 30 : 12,00000</t>
  </si>
  <si>
    <t>733190306R00</t>
  </si>
  <si>
    <t>Tlaková zkouška Cu potrubí do D 35</t>
  </si>
  <si>
    <t>Odkaz na mn. položky pořadí 32 : 3,00000</t>
  </si>
  <si>
    <t>Odkaz na mn. položky pořadí 33 : 3,00000</t>
  </si>
  <si>
    <t>733190307R00</t>
  </si>
  <si>
    <t>Tlaková zkouška Cu potrubí do D 64</t>
  </si>
  <si>
    <t>Odkaz na mn. položky pořadí 34 : 7,00000</t>
  </si>
  <si>
    <t>Odkaz na mn. položky pořadí 35 : 5,00000</t>
  </si>
  <si>
    <t>722212440E00</t>
  </si>
  <si>
    <t>Štítky orientační na potrubí, vč. označení směru toku médií</t>
  </si>
  <si>
    <t>Primární okruh topné vody : 1+1</t>
  </si>
  <si>
    <t>Okruh ÚT ve strojovně OPS : 2+2+2+2+2</t>
  </si>
  <si>
    <t>Okruh SV : 1</t>
  </si>
  <si>
    <t>Okruh TV : 1+1+1+1</t>
  </si>
  <si>
    <t>Okruh cirkulace TV : 1</t>
  </si>
  <si>
    <t>Přesun hmot pro rozvody potrubí, výšky do 6 m</t>
  </si>
  <si>
    <t>734109115R00</t>
  </si>
  <si>
    <t>Montáž přírub. armatur, 2 příruby, PN 0,6, DN 65</t>
  </si>
  <si>
    <t>Odkaz na mn. položky pořadí 50 : 2,00000</t>
  </si>
  <si>
    <t>734209103R00</t>
  </si>
  <si>
    <t>Montáž armatur závitových,s 1závitem, G 1/2</t>
  </si>
  <si>
    <t>Odkaz na mn. položky pořadí 49 : 4,00000</t>
  </si>
  <si>
    <t>Odkaz na mn. položky pořadí 53 : 6,00000</t>
  </si>
  <si>
    <t>734209113R00</t>
  </si>
  <si>
    <t>Montáž armatur závitových,se 2závity, G 1/2</t>
  </si>
  <si>
    <t>Odkaz na mn. položky pořadí 51 : 6,00000</t>
  </si>
  <si>
    <t>Odkaz na mn. položky pořadí 54 : 1,00000</t>
  </si>
  <si>
    <t>734209115R00</t>
  </si>
  <si>
    <t>Montáž armatur závitových,se 2závity, G 1</t>
  </si>
  <si>
    <t>Odkaz na mn. položky pořadí 55 : 1,00000</t>
  </si>
  <si>
    <t>734209117R00</t>
  </si>
  <si>
    <t>Montáž armatur závitových,se 2závity, G 6/4</t>
  </si>
  <si>
    <t>Odkaz na mn. položky pořadí 52 : 4,00000</t>
  </si>
  <si>
    <t>Návarky s trubkovým závitem G 1/2 pro odvzdušňovací ventily a vypouštěcí kohouty</t>
  </si>
  <si>
    <t>31946308R</t>
  </si>
  <si>
    <t>Příruba přivařovací s krkem PN 6  DN 65</t>
  </si>
  <si>
    <t>Odkaz na mn. položky pořadí 50 : 2,00000*2</t>
  </si>
  <si>
    <t>42260624R</t>
  </si>
  <si>
    <t>Ventil odvzdušňovací automatický R99  1/2"</t>
  </si>
  <si>
    <t>Primární okruh : 1+1</t>
  </si>
  <si>
    <t>Okruh ÚT : 1+1</t>
  </si>
  <si>
    <t>42285514R</t>
  </si>
  <si>
    <t>Klapka mezipřírubová uzav.WAFER J9.100 DN 65 tělo litina, disk niklovaná litina, EPDM</t>
  </si>
  <si>
    <t>55113524.AR</t>
  </si>
  <si>
    <t>Kohout kulový R250D, PN 42 1/2" páčka, Giacomini</t>
  </si>
  <si>
    <t>Primární okruh - vypouštění : 1+1</t>
  </si>
  <si>
    <t>55113528.AR</t>
  </si>
  <si>
    <t>Kohout kulový R250D, PN 35 1 1/2" páčka, Giacomini</t>
  </si>
  <si>
    <t>Napojení ve stávající kotelně : 2+2</t>
  </si>
  <si>
    <t>5511356971R</t>
  </si>
  <si>
    <t>Kohout kulový vypouštěcí R608 1/2" Giacomini</t>
  </si>
  <si>
    <t>Okruhy ZTI : 1+1+1+1</t>
  </si>
  <si>
    <t>R734.1060206</t>
  </si>
  <si>
    <t>Vyvažovací ventil závitový, DN 20, PN 25, kvs=5,71m3/h</t>
  </si>
  <si>
    <t>Smyčkové regulační armatury jsou vyrobeny</t>
  </si>
  <si>
    <t>u závitových provedení z vysoce jakostního bronzu RG5.</t>
  </si>
  <si>
    <t>Aplikace pro systémy topení a chlazení PN 25, 150°C. Každá</t>
  </si>
  <si>
    <t>armatura plní 5 funkcí: regulace, uzavírání, měření, napouštění</t>
  </si>
  <si>
    <t>a vypouštění. Armatury DN 10-DN 50jsou standardně dodávány</t>
  </si>
  <si>
    <t>s namontovanou připojovací sadou pro vyvažovací přístroj</t>
  </si>
  <si>
    <t>Okruh ÚT - restaurece : 1</t>
  </si>
  <si>
    <t>R734.1060208</t>
  </si>
  <si>
    <t>Vyvažovací ventil závitový, DN 25, PN 25, kvs=8,89m3/h</t>
  </si>
  <si>
    <t>Okruh ÚT - západní a severní přístavek : 1</t>
  </si>
  <si>
    <t>Přesun hmot pro armatury, výšky do 6 m</t>
  </si>
  <si>
    <t>Hzs-zkousky v ramci montaz.praci Topná zkouška</t>
  </si>
  <si>
    <t>OPS1 : 24</t>
  </si>
  <si>
    <t>904      R003</t>
  </si>
  <si>
    <t>Hydraulické zaregulování systému (vyvažovacích armatur) - autorizovanou firmou vypracování protokolu, o zaregulování</t>
  </si>
  <si>
    <t>979087213R00</t>
  </si>
  <si>
    <t>Nakládání vybouraných hmot na dopravní prostředky</t>
  </si>
  <si>
    <t>Odvoz suti a vybour. hmot na skládku do 1 km</t>
  </si>
  <si>
    <t>Příplatek k odvozu za každý další 1 km</t>
  </si>
  <si>
    <t>Vnitrostaveništní doprava suti do 10 m</t>
  </si>
  <si>
    <t>909      E02</t>
  </si>
  <si>
    <t>Úklidové práce po provedení stavebních a montážích prací</t>
  </si>
  <si>
    <t>Prostory OPS : 1</t>
  </si>
  <si>
    <t>612401291RT2</t>
  </si>
  <si>
    <t>Omítky malých ploch vnitřních stěn přes 0,09 do 0,25 m2, vápennou štukovou omítkou</t>
  </si>
  <si>
    <t>jakoukoliv maltou, z pomocného pracovního lešení o výšce podlahy do 1900 mm a pro zatížení do 1,5 kPa,</t>
  </si>
  <si>
    <t>612409991RT2</t>
  </si>
  <si>
    <t>Začištění omítek kolem oken, dveří a obkladů apod. s použitím suché maltové směsi</t>
  </si>
  <si>
    <t>(2,05+0,85+2,05)*2</t>
  </si>
  <si>
    <t>612100032RAA</t>
  </si>
  <si>
    <t>Oprava vnitřních omítek stěn štukových vápenocementových, -, oprava z 30%, malba</t>
  </si>
  <si>
    <t>otlučení vnitřních omítek stěn, oprava omítek stěn ve stejném rozsahu jako otlučení, pačokování celého povrchu jednonásobné s broušením a přesádrováním, malba klihová dvojnásobná jednobarevná s obroušením v místnostech výšky do 3,8 m.</t>
  </si>
  <si>
    <t>631312141R00</t>
  </si>
  <si>
    <t>Doplnění mazanin betonem prostým rýh v dosavadních mazaninách</t>
  </si>
  <si>
    <t>prostým betonem (s dodáním hmot) bez potěru,</t>
  </si>
  <si>
    <t>642944121RU4</t>
  </si>
  <si>
    <t>Ocelové zárubně osazované dodatečně šířky 800 mm, výšky 1970 mm, hloubky 160 mm</t>
  </si>
  <si>
    <t>lisované nebo z úhelníků s vybetonováním prahu, z pomocného pracovního lešení o výšce podlahy do 1900 mm a pro zatížení do 1,5 kPa, včetně dodávky zárubně</t>
  </si>
  <si>
    <t>962031124R00</t>
  </si>
  <si>
    <t>Bourání příček z cihel pálených děrovaných, tloušťky 115 mm</t>
  </si>
  <si>
    <t>nebo vybourání otvorů průřezové plochy přes 4 m2 v příčkách, včetně pomocného lešení o výšce podlahy do 1900 mm a pro zatížení do 1,5 kPa  (150 kg/m2),</t>
  </si>
  <si>
    <t>962042321R00</t>
  </si>
  <si>
    <t>Bourání zdiva z betonu prostého nadzákladového</t>
  </si>
  <si>
    <t>nebo vybourání otvorů průřezové plochy přes 4 m2 ve zdivu z betonu prostého, včetně pomocného lešení o výšce podlahy do 1900 mm a pro zatížení do 1,5 kPa  (150 kg/m2),</t>
  </si>
  <si>
    <t>pro přípojku CZT, podl.vpust : 1,5</t>
  </si>
  <si>
    <t>968061125R00</t>
  </si>
  <si>
    <t>Vyvěšení nebo zavěšení dřevěných křídel dveří, plochy do 2 m2</t>
  </si>
  <si>
    <t>oken, dveří a vrat, s uložením a opětovným zavěšením po provedení stavebních změn,</t>
  </si>
  <si>
    <t>968072455R00</t>
  </si>
  <si>
    <t>Vybourání a vyjmutí kovových rámů a rolet rámů, včetně pomocného lešení o výšce podlahy do 1900 mm a pro zatížení do 1,5 kPa  (150 kg/m2) dveřních zárubní, plochy do 2 m2</t>
  </si>
  <si>
    <t>0,65*2,05</t>
  </si>
  <si>
    <t>971033531R00</t>
  </si>
  <si>
    <t>Vybourání otvorů ve zdivu cihelném z jakýchkoliv cihel pálených_x000D_
 na jakoukoliv maltu vápenou nebo vápenocementovou, plochy do 1 m2, tloušťky do 150 mm</t>
  </si>
  <si>
    <t>0,5*0,6</t>
  </si>
  <si>
    <t>776511820RT3</t>
  </si>
  <si>
    <t>Odstranění povlakových podlah z nášlapné plochy lepených, s podložkou, z ploch do 10 m2</t>
  </si>
  <si>
    <t>800-775</t>
  </si>
  <si>
    <t>2,8*2,6</t>
  </si>
  <si>
    <t>990      T01</t>
  </si>
  <si>
    <t>Hzs-nezměřitelné stavební práce a přípomoci</t>
  </si>
  <si>
    <t>941955001R00</t>
  </si>
  <si>
    <t>Lešení lehké pracovní pomocné pomocné, o výšce lešeňové podlahy do 1,2 m</t>
  </si>
  <si>
    <t>999281145R00</t>
  </si>
  <si>
    <t>Přesun hmot pro opravy a údržbu objektů pro opravy a údržbu dosavadních objektů včetně vnějších plášťů_x000D_
 výšky do 6 m, nošením</t>
  </si>
  <si>
    <t>oborů 801, 803, 811 a 812</t>
  </si>
  <si>
    <t>721140913R00</t>
  </si>
  <si>
    <t>Opravy odpadního potrubí litinového propojení dosavadního potrubí , DN 70</t>
  </si>
  <si>
    <t>721140933R00</t>
  </si>
  <si>
    <t>Opravy odpadního potrubí litinového přechod z plastových trub na litinu, DN 70</t>
  </si>
  <si>
    <t>721170962R00</t>
  </si>
  <si>
    <t>Opravy odpadního potrubí novodurového propojení dosavadního potrubí PVC, D 63 mm</t>
  </si>
  <si>
    <t>721176102R00</t>
  </si>
  <si>
    <t>Potrubí HT připojovací vnější průměr D 40 mm, tloušťka stěny 1,8 mm, DN 40</t>
  </si>
  <si>
    <t>721194104R00</t>
  </si>
  <si>
    <t>Zřízení přípojek na potrubí D 40 mm, materiál ve specifikaci</t>
  </si>
  <si>
    <t>766661112R00</t>
  </si>
  <si>
    <t>Montáž dveřních křídel kompletizovaných otevíravých ,  , do ocelové nebo fošnové zárubně, jednokřídlových, šířky do 800 mm</t>
  </si>
  <si>
    <t>800-766</t>
  </si>
  <si>
    <t>766670021R00</t>
  </si>
  <si>
    <t xml:space="preserve">Montáž kliky a štítku </t>
  </si>
  <si>
    <t>54914582R</t>
  </si>
  <si>
    <t>kování stavební - prvek: dveřní kování se zajištěním; provedení Cr; pro dveře WC, koupelen</t>
  </si>
  <si>
    <t>611601203R</t>
  </si>
  <si>
    <t>dveře vnitřní š = 800 mm; h = 1 970,0 mm; laminátové; otevíravé; počet křídel 1; plné; dekor dub, buk, olše, javor, třešeň, bílá, šedá, ořech, wenge, kalvados, merano, titan</t>
  </si>
  <si>
    <t>998766101R00</t>
  </si>
  <si>
    <t>Přesun hmot pro konstrukce truhlářské v objektech výšky do 6 m</t>
  </si>
  <si>
    <t>777551955R00</t>
  </si>
  <si>
    <t>Opravy podlah stěrkou silikátovou s disperzí tloušťky 3 mm</t>
  </si>
  <si>
    <t>800-773</t>
  </si>
  <si>
    <t>SÚ5 : 2,8*2,6</t>
  </si>
  <si>
    <t>777611901R00</t>
  </si>
  <si>
    <t>Opravy podlah nátěry epoxidovými penetračními</t>
  </si>
  <si>
    <t>777652955R00</t>
  </si>
  <si>
    <t>Opravy podlah nátěry disperzními penetračními</t>
  </si>
  <si>
    <t>783851223R00</t>
  </si>
  <si>
    <t>Nátěry omítek a betonů epoxidové, epoxidehtové a epoxiesterové epoxidové, betonové podlahy, dvojnásobné</t>
  </si>
  <si>
    <t>včetně penetrace.</t>
  </si>
  <si>
    <t>998777101R00</t>
  </si>
  <si>
    <t>Přesun hmot pro podlahy syntetické v objektech výšky do 6 m</t>
  </si>
  <si>
    <t>oc. zárubeň 80cm : 0,25*(2,05+0,85+2,05)</t>
  </si>
  <si>
    <t>979012119R00</t>
  </si>
  <si>
    <t>Svislá doprava suti a vybouraných hmot svislá doprava suti na výšku do 3,5 m, příplatek za každých dalších i započatých 3,5 m výšky přes 3,5 m</t>
  </si>
  <si>
    <t>821-1</t>
  </si>
  <si>
    <t>s popřípadným nutným naložením do dopravního zařízení, s vyprázdněním dopravního zařízení na hromadu nebo do dopravního prostředku, vč. příplatku za každých dalších i započatých 3,5 m výšky nad 3,5 m,</t>
  </si>
  <si>
    <t>979082121R00</t>
  </si>
  <si>
    <t>Vnitrostaveništní doprava suti a vybouraných hmot příplatek k ceně za každých dalších 5 m</t>
  </si>
  <si>
    <t>979093111R00</t>
  </si>
  <si>
    <t>Uložení suti na skládku bez zhutnění</t>
  </si>
  <si>
    <t>800-6</t>
  </si>
  <si>
    <t>s hrubým urovnáním,</t>
  </si>
  <si>
    <t>210810057R00</t>
  </si>
  <si>
    <t>Montáž kabelu CYKY 750 V, 5 žilového, pevně uloženého</t>
  </si>
  <si>
    <t>34111098R</t>
  </si>
  <si>
    <t>kabel CYKY; instalační; pro pevné uložení ve vnitřních a venk.prostorách v zemi, betonu; Cu plné holé jádro, tvar jádra RE-kulatý jednodrát; počet a průřez žil 5x4mm2; počet žil 5; teplota použití -30 až 70 °C; max.provoz.teplota při zkratu 160 °C; min.teplota pokládky -5 °C; průřez vodiče 4,0 mm2; samozhášivý; odolnost vůči UV záření; barva pláště černá</t>
  </si>
  <si>
    <t>650010111R00</t>
  </si>
  <si>
    <t>Montáž elektroinstalační lišty šířky do 40 mm</t>
  </si>
  <si>
    <t>34572172R</t>
  </si>
  <si>
    <t>lišta elektroinstalační hranatá; mat. PVC samozhášivé; Š x V 21,2 x 19,2 mm; délka 2,00 m; bílá; stupeň hořlavosti A1-F; teplot.rozsah -5 až 60 °C</t>
  </si>
  <si>
    <t>Úprava rozvaděče dle výkresu D.1.3.2.2</t>
  </si>
  <si>
    <t>971033123R0T</t>
  </si>
  <si>
    <t>Vybourání otvorů zeď cihla d=3 cm, tl. 30 cm, MVC včetně zapravení a omítnutí</t>
  </si>
  <si>
    <t>Pol__00012</t>
  </si>
  <si>
    <t>Převodník M-Bus na Ethernet</t>
  </si>
  <si>
    <t>Snímač tlaku analogový, 4-20mA, 0-10V, 0...16Bar vč.příslušenství</t>
  </si>
  <si>
    <t>Všechna ostatní čidla a periferie MaR jsou součástí dodávky profese ÚT v rámci dodávky OPS – viz schéma technologie (1226-DPS-OPS-schéma)</t>
  </si>
  <si>
    <t>Tvorba aplikačního SW do 40 I/O bod</t>
  </si>
  <si>
    <t>Tvorba aplikačního SW pro M-Bus 12 I/O bod</t>
  </si>
  <si>
    <t>Uvedeni do provozu</t>
  </si>
  <si>
    <t>Příplatky za trasu ve vozovce v komunikaci asfaltobetonové, šířka rýhy 500 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</si>
</sst>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00"/>
  </numFmts>
  <fonts count="23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7"/>
      <name val="Arial CE"/>
      <charset val="238"/>
    </font>
    <font>
      <sz val="8"/>
      <color indexed="12"/>
      <name val="Arial CE"/>
      <charset val="238"/>
    </font>
    <font>
      <sz val="8"/>
      <color indexed="9"/>
      <name val="Arial CE"/>
      <charset val="238"/>
    </font>
    <font>
      <sz val="8"/>
      <color rgb="FFFF0000"/>
      <name val="Arial CE"/>
      <charset val="238"/>
    </font>
    <font>
      <b/>
      <sz val="10"/>
      <color rgb="FFFF0000"/>
      <name val="Arial CE"/>
      <charset val="238"/>
    </font>
    <font>
      <sz val="8"/>
      <color rgb="FF0070C0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92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3" xfId="0" applyNumberFormat="1" applyFont="1" applyBorder="1" applyAlignment="1">
      <alignment vertical="center" wrapText="1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5" fillId="5" borderId="28" xfId="0" applyFont="1" applyFill="1" applyBorder="1" applyAlignment="1">
      <alignment horizontal="center" vertical="center" wrapText="1"/>
    </xf>
    <xf numFmtId="0" fontId="15" fillId="5" borderId="29" xfId="0" applyFont="1" applyFill="1" applyBorder="1" applyAlignment="1">
      <alignment horizontal="center" vertical="center" wrapText="1"/>
    </xf>
    <xf numFmtId="0" fontId="15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3" fontId="7" fillId="0" borderId="33" xfId="0" applyNumberFormat="1" applyFont="1" applyBorder="1" applyAlignment="1">
      <alignment vertical="center"/>
    </xf>
    <xf numFmtId="3" fontId="7" fillId="3" borderId="37" xfId="0" applyNumberFormat="1" applyFont="1" applyFill="1" applyBorder="1" applyAlignment="1">
      <alignment vertical="center"/>
    </xf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7" xfId="0" applyNumberFormat="1" applyFont="1" applyFill="1" applyBorder="1" applyAlignment="1">
      <alignment horizontal="center" vertical="center"/>
    </xf>
    <xf numFmtId="4" fontId="7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0" fillId="0" borderId="21" xfId="0" applyFon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0" fontId="16" fillId="0" borderId="0" xfId="0" applyFont="1" applyBorder="1" applyAlignment="1">
      <alignment horizontal="center" vertical="top" shrinkToFit="1"/>
    </xf>
    <xf numFmtId="4" fontId="16" fillId="0" borderId="0" xfId="0" applyNumberFormat="1" applyFont="1" applyBorder="1" applyAlignment="1">
      <alignment vertical="top" shrinkToFit="1"/>
    </xf>
    <xf numFmtId="4" fontId="16" fillId="4" borderId="0" xfId="0" applyNumberFormat="1" applyFont="1" applyFill="1" applyBorder="1" applyAlignment="1" applyProtection="1">
      <alignment vertical="top" shrinkToFit="1"/>
      <protection locked="0"/>
    </xf>
    <xf numFmtId="164" fontId="18" fillId="0" borderId="0" xfId="0" applyNumberFormat="1" applyFont="1" applyBorder="1" applyAlignment="1">
      <alignment horizontal="center" vertical="top" wrapText="1" shrinkToFit="1"/>
    </xf>
    <xf numFmtId="164" fontId="18" fillId="0" borderId="0" xfId="0" applyNumberFormat="1" applyFont="1" applyBorder="1" applyAlignment="1">
      <alignment vertical="top" wrapText="1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8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4" fontId="16" fillId="0" borderId="40" xfId="0" applyNumberFormat="1" applyFont="1" applyBorder="1" applyAlignment="1">
      <alignment vertical="top" shrinkToFit="1"/>
    </xf>
    <xf numFmtId="4" fontId="16" fillId="4" borderId="40" xfId="0" applyNumberFormat="1" applyFont="1" applyFill="1" applyBorder="1" applyAlignment="1" applyProtection="1">
      <alignment vertical="top" shrinkToFit="1"/>
      <protection locked="0"/>
    </xf>
    <xf numFmtId="4" fontId="16" fillId="0" borderId="40" xfId="0" applyNumberFormat="1" applyFont="1" applyBorder="1" applyAlignment="1">
      <alignment vertical="top" shrinkToFit="1"/>
    </xf>
    <xf numFmtId="4" fontId="16" fillId="0" borderId="41" xfId="0" applyNumberFormat="1" applyFont="1" applyBorder="1" applyAlignment="1">
      <alignment vertical="top" shrinkToFit="1"/>
    </xf>
    <xf numFmtId="0" fontId="19" fillId="0" borderId="0" xfId="0" applyNumberFormat="1" applyFont="1" applyAlignment="1">
      <alignment wrapText="1"/>
    </xf>
    <xf numFmtId="4" fontId="8" fillId="3" borderId="22" xfId="0" applyNumberFormat="1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164" fontId="18" fillId="0" borderId="0" xfId="0" quotePrefix="1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16" fillId="0" borderId="42" xfId="0" applyFont="1" applyBorder="1" applyAlignment="1">
      <alignment vertical="top"/>
    </xf>
    <xf numFmtId="49" fontId="16" fillId="0" borderId="43" xfId="0" applyNumberFormat="1" applyFont="1" applyBorder="1" applyAlignment="1">
      <alignment vertical="top"/>
    </xf>
    <xf numFmtId="0" fontId="16" fillId="0" borderId="43" xfId="0" applyFont="1" applyBorder="1" applyAlignment="1">
      <alignment horizontal="center" vertical="top" shrinkToFit="1"/>
    </xf>
    <xf numFmtId="164" fontId="16" fillId="0" borderId="43" xfId="0" applyNumberFormat="1" applyFont="1" applyBorder="1" applyAlignment="1">
      <alignment vertical="top" shrinkToFit="1"/>
    </xf>
    <xf numFmtId="4" fontId="16" fillId="4" borderId="43" xfId="0" applyNumberFormat="1" applyFont="1" applyFill="1" applyBorder="1" applyAlignment="1" applyProtection="1">
      <alignment vertical="top" shrinkToFit="1"/>
      <protection locked="0"/>
    </xf>
    <xf numFmtId="4" fontId="16" fillId="0" borderId="43" xfId="0" applyNumberFormat="1" applyFont="1" applyBorder="1" applyAlignment="1">
      <alignment vertical="top" shrinkToFit="1"/>
    </xf>
    <xf numFmtId="4" fontId="16" fillId="0" borderId="44" xfId="0" applyNumberFormat="1" applyFont="1" applyBorder="1" applyAlignment="1">
      <alignment vertical="top" shrinkToFit="1"/>
    </xf>
    <xf numFmtId="49" fontId="16" fillId="0" borderId="43" xfId="0" applyNumberFormat="1" applyFont="1" applyBorder="1" applyAlignment="1">
      <alignment horizontal="left" vertical="top" wrapText="1"/>
    </xf>
    <xf numFmtId="164" fontId="16" fillId="4" borderId="0" xfId="0" applyNumberFormat="1" applyFont="1" applyFill="1" applyBorder="1" applyAlignment="1" applyProtection="1">
      <alignment vertical="top" shrinkToFit="1"/>
      <protection locked="0"/>
    </xf>
    <xf numFmtId="49" fontId="16" fillId="0" borderId="0" xfId="0" applyNumberFormat="1" applyFont="1" applyBorder="1" applyAlignment="1">
      <alignment horizontal="left" vertical="top" wrapText="1"/>
    </xf>
    <xf numFmtId="0" fontId="20" fillId="0" borderId="42" xfId="0" applyFont="1" applyBorder="1" applyAlignment="1">
      <alignment vertical="top"/>
    </xf>
    <xf numFmtId="49" fontId="20" fillId="0" borderId="43" xfId="0" applyNumberFormat="1" applyFont="1" applyBorder="1" applyAlignment="1">
      <alignment vertical="top"/>
    </xf>
    <xf numFmtId="49" fontId="20" fillId="0" borderId="43" xfId="0" applyNumberFormat="1" applyFont="1" applyBorder="1" applyAlignment="1">
      <alignment horizontal="left" vertical="top" wrapText="1"/>
    </xf>
    <xf numFmtId="0" fontId="20" fillId="0" borderId="43" xfId="0" applyFont="1" applyBorder="1" applyAlignment="1">
      <alignment horizontal="center" vertical="top" shrinkToFit="1"/>
    </xf>
    <xf numFmtId="164" fontId="20" fillId="0" borderId="43" xfId="0" applyNumberFormat="1" applyFont="1" applyBorder="1" applyAlignment="1">
      <alignment vertical="top" shrinkToFit="1"/>
    </xf>
    <xf numFmtId="4" fontId="20" fillId="0" borderId="43" xfId="0" applyNumberFormat="1" applyFont="1" applyBorder="1" applyAlignment="1">
      <alignment vertical="top" shrinkToFit="1"/>
    </xf>
    <xf numFmtId="4" fontId="20" fillId="4" borderId="43" xfId="0" applyNumberFormat="1" applyFont="1" applyFill="1" applyBorder="1" applyAlignment="1" applyProtection="1">
      <alignment vertical="top" shrinkToFit="1"/>
      <protection locked="0"/>
    </xf>
    <xf numFmtId="0" fontId="21" fillId="3" borderId="27" xfId="0" applyFont="1" applyFill="1" applyBorder="1" applyAlignment="1">
      <alignment vertical="top"/>
    </xf>
    <xf numFmtId="49" fontId="21" fillId="3" borderId="18" xfId="0" applyNumberFormat="1" applyFont="1" applyFill="1" applyBorder="1" applyAlignment="1">
      <alignment vertical="top"/>
    </xf>
    <xf numFmtId="49" fontId="21" fillId="3" borderId="18" xfId="0" applyNumberFormat="1" applyFont="1" applyFill="1" applyBorder="1" applyAlignment="1">
      <alignment horizontal="left" vertical="top" wrapText="1"/>
    </xf>
    <xf numFmtId="0" fontId="21" fillId="3" borderId="18" xfId="0" applyFont="1" applyFill="1" applyBorder="1" applyAlignment="1">
      <alignment horizontal="center" vertical="top" shrinkToFit="1"/>
    </xf>
    <xf numFmtId="164" fontId="21" fillId="3" borderId="18" xfId="0" applyNumberFormat="1" applyFont="1" applyFill="1" applyBorder="1" applyAlignment="1">
      <alignment vertical="top" shrinkToFit="1"/>
    </xf>
    <xf numFmtId="0" fontId="20" fillId="0" borderId="39" xfId="0" applyFont="1" applyBorder="1" applyAlignment="1">
      <alignment vertical="top"/>
    </xf>
    <xf numFmtId="49" fontId="20" fillId="0" borderId="40" xfId="0" applyNumberFormat="1" applyFont="1" applyBorder="1" applyAlignment="1">
      <alignment vertical="top"/>
    </xf>
    <xf numFmtId="49" fontId="20" fillId="0" borderId="40" xfId="0" applyNumberFormat="1" applyFont="1" applyBorder="1" applyAlignment="1">
      <alignment horizontal="left" vertical="top" wrapText="1"/>
    </xf>
    <xf numFmtId="0" fontId="20" fillId="0" borderId="40" xfId="0" applyFont="1" applyBorder="1" applyAlignment="1">
      <alignment horizontal="center" vertical="top" shrinkToFit="1"/>
    </xf>
    <xf numFmtId="164" fontId="20" fillId="0" borderId="40" xfId="0" applyNumberFormat="1" applyFont="1" applyBorder="1" applyAlignment="1">
      <alignment vertical="top" shrinkToFit="1"/>
    </xf>
    <xf numFmtId="0" fontId="20" fillId="0" borderId="0" xfId="0" applyFont="1" applyBorder="1" applyAlignment="1">
      <alignment vertical="top"/>
    </xf>
    <xf numFmtId="49" fontId="20" fillId="0" borderId="0" xfId="0" applyNumberFormat="1" applyFont="1" applyBorder="1" applyAlignment="1">
      <alignment vertical="top"/>
    </xf>
    <xf numFmtId="164" fontId="20" fillId="0" borderId="0" xfId="0" applyNumberFormat="1" applyFont="1" applyBorder="1" applyAlignment="1">
      <alignment horizontal="center" vertical="top" wrapText="1" shrinkToFit="1"/>
    </xf>
    <xf numFmtId="164" fontId="20" fillId="0" borderId="0" xfId="0" applyNumberFormat="1" applyFont="1" applyBorder="1" applyAlignment="1">
      <alignment vertical="top" wrapText="1" shrinkToFit="1"/>
    </xf>
    <xf numFmtId="4" fontId="21" fillId="3" borderId="18" xfId="0" applyNumberFormat="1" applyFont="1" applyFill="1" applyBorder="1" applyAlignment="1">
      <alignment vertical="top" shrinkToFit="1"/>
    </xf>
    <xf numFmtId="4" fontId="20" fillId="0" borderId="40" xfId="0" applyNumberFormat="1" applyFont="1" applyBorder="1" applyAlignment="1">
      <alignment vertical="top" shrinkToFit="1"/>
    </xf>
    <xf numFmtId="4" fontId="20" fillId="4" borderId="40" xfId="0" applyNumberFormat="1" applyFont="1" applyFill="1" applyBorder="1" applyAlignment="1" applyProtection="1">
      <alignment vertical="top" shrinkToFit="1"/>
      <protection locked="0"/>
    </xf>
    <xf numFmtId="4" fontId="20" fillId="0" borderId="0" xfId="0" applyNumberFormat="1" applyFont="1" applyBorder="1" applyAlignment="1">
      <alignment vertical="top" shrinkToFit="1"/>
    </xf>
    <xf numFmtId="164" fontId="22" fillId="0" borderId="0" xfId="0" quotePrefix="1" applyNumberFormat="1" applyFont="1" applyBorder="1" applyAlignment="1">
      <alignment horizontal="left" vertical="top" wrapText="1"/>
    </xf>
    <xf numFmtId="0" fontId="3" fillId="2" borderId="0" xfId="0" applyFont="1" applyFill="1" applyAlignment="1">
      <alignment horizontal="left" wrapText="1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4" fontId="0" fillId="0" borderId="32" xfId="0" applyNumberFormat="1" applyBorder="1" applyAlignment="1">
      <alignment vertical="center" wrapTex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0" fillId="3" borderId="36" xfId="0" applyNumberFormat="1" applyFill="1" applyBorder="1" applyAlignment="1">
      <alignment vertical="center"/>
    </xf>
    <xf numFmtId="4" fontId="8" fillId="0" borderId="32" xfId="0" applyNumberFormat="1" applyFont="1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49" fontId="8" fillId="0" borderId="18" xfId="0" applyNumberFormat="1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49" fontId="8" fillId="0" borderId="0" xfId="0" applyNumberFormat="1" applyFont="1" applyAlignment="1">
      <alignment horizontal="left" vertical="center" wrapText="1"/>
    </xf>
    <xf numFmtId="0" fontId="0" fillId="0" borderId="0" xfId="0" applyAlignment="1">
      <alignment vertical="center" wrapText="1"/>
    </xf>
    <xf numFmtId="49" fontId="8" fillId="0" borderId="6" xfId="0" applyNumberFormat="1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22" xfId="0" applyNumberFormat="1" applyFont="1" applyBorder="1" applyAlignment="1">
      <alignment horizontal="right" vertical="center" inden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17" fillId="0" borderId="18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vertical="top" wrapText="1"/>
    </xf>
    <xf numFmtId="0" fontId="6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17" fillId="0" borderId="0" xfId="0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vertical="top" wrapText="1"/>
    </xf>
    <xf numFmtId="0" fontId="16" fillId="0" borderId="18" xfId="0" applyNumberFormat="1" applyFont="1" applyBorder="1" applyAlignment="1">
      <alignment horizontal="left" vertical="top" wrapText="1"/>
    </xf>
    <xf numFmtId="0" fontId="16" fillId="0" borderId="18" xfId="0" applyNumberFormat="1" applyFont="1" applyBorder="1" applyAlignment="1">
      <alignment vertical="top" wrapText="1"/>
    </xf>
    <xf numFmtId="0" fontId="16" fillId="0" borderId="0" xfId="0" applyNumberFormat="1" applyFont="1" applyBorder="1" applyAlignment="1">
      <alignment horizontal="left" vertical="top" wrapText="1"/>
    </xf>
    <xf numFmtId="0" fontId="16" fillId="0" borderId="0" xfId="0" applyNumberFormat="1" applyFont="1" applyBorder="1" applyAlignment="1">
      <alignment vertical="top" wrapText="1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221" t="s">
        <v>39</v>
      </c>
      <c r="B2" s="221"/>
      <c r="C2" s="221"/>
      <c r="D2" s="221"/>
      <c r="E2" s="221"/>
      <c r="F2" s="221"/>
      <c r="G2" s="221"/>
    </row>
  </sheetData>
  <sheetProtection algorithmName="SHA-512" hashValue="i5klmAHQUamcVbqINK4g5QKOTU3ciTjm7qijH/QdIK6O1CQ+45Un9VeftPubkolAmTxzofx3GHWXXCtpjbhOxQ==" saltValue="ybpZfkXyIryuRD4nkRZbRw==" spinCount="100000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O151"/>
  <sheetViews>
    <sheetView showGridLines="0" topLeftCell="B1" zoomScaleNormal="100" zoomScaleSheetLayoutView="75" workbookViewId="0">
      <selection activeCell="B1" sqref="B1:J1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7" t="s">
        <v>36</v>
      </c>
      <c r="B1" s="256" t="s">
        <v>41</v>
      </c>
      <c r="C1" s="257"/>
      <c r="D1" s="257"/>
      <c r="E1" s="257"/>
      <c r="F1" s="257"/>
      <c r="G1" s="257"/>
      <c r="H1" s="257"/>
      <c r="I1" s="257"/>
      <c r="J1" s="258"/>
    </row>
    <row r="2" spans="1:15" ht="36" customHeight="1" x14ac:dyDescent="0.2">
      <c r="A2" s="2"/>
      <c r="B2" s="76" t="s">
        <v>22</v>
      </c>
      <c r="C2" s="77"/>
      <c r="D2" s="78" t="s">
        <v>43</v>
      </c>
      <c r="E2" s="262" t="s">
        <v>44</v>
      </c>
      <c r="F2" s="263"/>
      <c r="G2" s="263"/>
      <c r="H2" s="263"/>
      <c r="I2" s="263"/>
      <c r="J2" s="264"/>
      <c r="O2" s="1"/>
    </row>
    <row r="3" spans="1:15" ht="27" hidden="1" customHeight="1" x14ac:dyDescent="0.2">
      <c r="A3" s="2"/>
      <c r="B3" s="79"/>
      <c r="C3" s="77"/>
      <c r="D3" s="80"/>
      <c r="E3" s="265"/>
      <c r="F3" s="266"/>
      <c r="G3" s="266"/>
      <c r="H3" s="266"/>
      <c r="I3" s="266"/>
      <c r="J3" s="267"/>
    </row>
    <row r="4" spans="1:15" ht="23.25" customHeight="1" x14ac:dyDescent="0.2">
      <c r="A4" s="2"/>
      <c r="B4" s="81"/>
      <c r="C4" s="82"/>
      <c r="D4" s="83"/>
      <c r="E4" s="246"/>
      <c r="F4" s="246"/>
      <c r="G4" s="246"/>
      <c r="H4" s="246"/>
      <c r="I4" s="246"/>
      <c r="J4" s="247"/>
    </row>
    <row r="5" spans="1:15" ht="24" customHeight="1" x14ac:dyDescent="0.2">
      <c r="A5" s="2"/>
      <c r="B5" s="31" t="s">
        <v>42</v>
      </c>
      <c r="D5" s="250" t="s">
        <v>45</v>
      </c>
      <c r="E5" s="251"/>
      <c r="F5" s="251"/>
      <c r="G5" s="251"/>
      <c r="H5" s="18" t="s">
        <v>40</v>
      </c>
      <c r="I5" s="85" t="s">
        <v>49</v>
      </c>
      <c r="J5" s="8"/>
    </row>
    <row r="6" spans="1:15" ht="15.75" customHeight="1" x14ac:dyDescent="0.2">
      <c r="A6" s="2"/>
      <c r="B6" s="28"/>
      <c r="C6" s="55"/>
      <c r="D6" s="252" t="s">
        <v>46</v>
      </c>
      <c r="E6" s="253"/>
      <c r="F6" s="253"/>
      <c r="G6" s="253"/>
      <c r="H6" s="18" t="s">
        <v>34</v>
      </c>
      <c r="I6" s="85" t="s">
        <v>50</v>
      </c>
      <c r="J6" s="8"/>
    </row>
    <row r="7" spans="1:15" ht="15.75" customHeight="1" x14ac:dyDescent="0.2">
      <c r="A7" s="2"/>
      <c r="B7" s="29"/>
      <c r="C7" s="56"/>
      <c r="D7" s="84" t="s">
        <v>48</v>
      </c>
      <c r="E7" s="254" t="s">
        <v>47</v>
      </c>
      <c r="F7" s="255"/>
      <c r="G7" s="255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40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269"/>
      <c r="E11" s="269"/>
      <c r="F11" s="269"/>
      <c r="G11" s="269"/>
      <c r="H11" s="18" t="s">
        <v>40</v>
      </c>
      <c r="I11" s="87"/>
      <c r="J11" s="8"/>
    </row>
    <row r="12" spans="1:15" ht="15.75" customHeight="1" x14ac:dyDescent="0.2">
      <c r="A12" s="2"/>
      <c r="B12" s="28"/>
      <c r="C12" s="55"/>
      <c r="D12" s="245"/>
      <c r="E12" s="245"/>
      <c r="F12" s="245"/>
      <c r="G12" s="245"/>
      <c r="H12" s="18" t="s">
        <v>34</v>
      </c>
      <c r="I12" s="87"/>
      <c r="J12" s="8"/>
    </row>
    <row r="13" spans="1:15" ht="15.75" customHeight="1" x14ac:dyDescent="0.2">
      <c r="A13" s="2"/>
      <c r="B13" s="29"/>
      <c r="C13" s="56"/>
      <c r="D13" s="86"/>
      <c r="E13" s="248"/>
      <c r="F13" s="249"/>
      <c r="G13" s="249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32</v>
      </c>
      <c r="C15" s="61"/>
      <c r="D15" s="54"/>
      <c r="E15" s="268"/>
      <c r="F15" s="268"/>
      <c r="G15" s="270"/>
      <c r="H15" s="270"/>
      <c r="I15" s="270" t="s">
        <v>29</v>
      </c>
      <c r="J15" s="271"/>
    </row>
    <row r="16" spans="1:15" ht="23.25" customHeight="1" x14ac:dyDescent="0.2">
      <c r="A16" s="140" t="s">
        <v>24</v>
      </c>
      <c r="B16" s="38" t="s">
        <v>24</v>
      </c>
      <c r="C16" s="62"/>
      <c r="D16" s="63"/>
      <c r="E16" s="234"/>
      <c r="F16" s="235"/>
      <c r="G16" s="234"/>
      <c r="H16" s="235"/>
      <c r="I16" s="234">
        <f>SUMIF(F67:F147,A16,I67:I147)+SUMIF(F67:F147,"PSU",I67:I147)</f>
        <v>0</v>
      </c>
      <c r="J16" s="236"/>
    </row>
    <row r="17" spans="1:10" ht="23.25" customHeight="1" x14ac:dyDescent="0.2">
      <c r="A17" s="140" t="s">
        <v>25</v>
      </c>
      <c r="B17" s="38" t="s">
        <v>25</v>
      </c>
      <c r="C17" s="62"/>
      <c r="D17" s="63"/>
      <c r="E17" s="234"/>
      <c r="F17" s="235"/>
      <c r="G17" s="234"/>
      <c r="H17" s="235"/>
      <c r="I17" s="234">
        <f>SUMIF(F67:F147,A17,I67:I147)</f>
        <v>0</v>
      </c>
      <c r="J17" s="236"/>
    </row>
    <row r="18" spans="1:10" ht="23.25" customHeight="1" x14ac:dyDescent="0.2">
      <c r="A18" s="140" t="s">
        <v>26</v>
      </c>
      <c r="B18" s="38" t="s">
        <v>26</v>
      </c>
      <c r="C18" s="62"/>
      <c r="D18" s="63"/>
      <c r="E18" s="234"/>
      <c r="F18" s="235"/>
      <c r="G18" s="234"/>
      <c r="H18" s="235"/>
      <c r="I18" s="234">
        <f>SUMIF(F67:F147,A18,I67:I147)</f>
        <v>0</v>
      </c>
      <c r="J18" s="236"/>
    </row>
    <row r="19" spans="1:10" ht="23.25" customHeight="1" x14ac:dyDescent="0.2">
      <c r="A19" s="140" t="s">
        <v>244</v>
      </c>
      <c r="B19" s="38" t="s">
        <v>27</v>
      </c>
      <c r="C19" s="62"/>
      <c r="D19" s="63"/>
      <c r="E19" s="234"/>
      <c r="F19" s="235"/>
      <c r="G19" s="234"/>
      <c r="H19" s="235"/>
      <c r="I19" s="234">
        <f>SUMIF(F67:F147,A19,I67:I147)</f>
        <v>0</v>
      </c>
      <c r="J19" s="236"/>
    </row>
    <row r="20" spans="1:10" ht="23.25" customHeight="1" x14ac:dyDescent="0.2">
      <c r="A20" s="140" t="s">
        <v>245</v>
      </c>
      <c r="B20" s="38" t="s">
        <v>28</v>
      </c>
      <c r="C20" s="62"/>
      <c r="D20" s="63"/>
      <c r="E20" s="234"/>
      <c r="F20" s="235"/>
      <c r="G20" s="234"/>
      <c r="H20" s="235"/>
      <c r="I20" s="234">
        <f>SUMIF(F67:F147,A20,I67:I147)</f>
        <v>0</v>
      </c>
      <c r="J20" s="236"/>
    </row>
    <row r="21" spans="1:10" ht="23.25" customHeight="1" x14ac:dyDescent="0.2">
      <c r="A21" s="2"/>
      <c r="B21" s="48" t="s">
        <v>29</v>
      </c>
      <c r="C21" s="64"/>
      <c r="D21" s="65"/>
      <c r="E21" s="237"/>
      <c r="F21" s="272"/>
      <c r="G21" s="237"/>
      <c r="H21" s="272"/>
      <c r="I21" s="237">
        <f>SUM(I16:J20)</f>
        <v>0</v>
      </c>
      <c r="J21" s="238"/>
    </row>
    <row r="22" spans="1:10" ht="33" customHeight="1" x14ac:dyDescent="0.2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>
        <f>ZakladDPHSni*SazbaDPH1/100</f>
        <v>0</v>
      </c>
      <c r="B23" s="38" t="s">
        <v>12</v>
      </c>
      <c r="C23" s="62"/>
      <c r="D23" s="63"/>
      <c r="E23" s="67">
        <v>15</v>
      </c>
      <c r="F23" s="39" t="s">
        <v>0</v>
      </c>
      <c r="G23" s="232">
        <f>ZakladDPHSniVypocet</f>
        <v>0</v>
      </c>
      <c r="H23" s="233"/>
      <c r="I23" s="233"/>
      <c r="J23" s="40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8" t="s">
        <v>13</v>
      </c>
      <c r="C24" s="62"/>
      <c r="D24" s="63"/>
      <c r="E24" s="67">
        <f>SazbaDPH1</f>
        <v>15</v>
      </c>
      <c r="F24" s="39" t="s">
        <v>0</v>
      </c>
      <c r="G24" s="230">
        <f>A23</f>
        <v>0</v>
      </c>
      <c r="H24" s="231"/>
      <c r="I24" s="231"/>
      <c r="J24" s="40" t="str">
        <f t="shared" si="0"/>
        <v>CZK</v>
      </c>
    </row>
    <row r="25" spans="1:10" ht="23.25" customHeight="1" x14ac:dyDescent="0.2">
      <c r="A25" s="2">
        <f>ZakladDPHZakl*SazbaDPH2/100</f>
        <v>0</v>
      </c>
      <c r="B25" s="38" t="s">
        <v>14</v>
      </c>
      <c r="C25" s="62"/>
      <c r="D25" s="63"/>
      <c r="E25" s="67">
        <v>21</v>
      </c>
      <c r="F25" s="39" t="s">
        <v>0</v>
      </c>
      <c r="G25" s="232">
        <f>ZakladDPHZaklVypocet</f>
        <v>0</v>
      </c>
      <c r="H25" s="233"/>
      <c r="I25" s="233"/>
      <c r="J25" s="40" t="str">
        <f t="shared" si="0"/>
        <v>CZK</v>
      </c>
    </row>
    <row r="26" spans="1:10" ht="23.25" customHeight="1" x14ac:dyDescent="0.2">
      <c r="A26" s="2">
        <f>(A25-INT(A25))*100</f>
        <v>0</v>
      </c>
      <c r="B26" s="32" t="s">
        <v>15</v>
      </c>
      <c r="C26" s="68"/>
      <c r="D26" s="54"/>
      <c r="E26" s="69">
        <f>SazbaDPH2</f>
        <v>21</v>
      </c>
      <c r="F26" s="30" t="s">
        <v>0</v>
      </c>
      <c r="G26" s="259">
        <f>A25</f>
        <v>0</v>
      </c>
      <c r="H26" s="260"/>
      <c r="I26" s="260"/>
      <c r="J26" s="37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1" t="s">
        <v>4</v>
      </c>
      <c r="C27" s="70"/>
      <c r="D27" s="71"/>
      <c r="E27" s="70"/>
      <c r="F27" s="16"/>
      <c r="G27" s="261">
        <f>CenaCelkem-(ZakladDPHSni+DPHSni+ZakladDPHZakl+DPHZakl)</f>
        <v>0</v>
      </c>
      <c r="H27" s="261"/>
      <c r="I27" s="261"/>
      <c r="J27" s="41" t="str">
        <f t="shared" si="0"/>
        <v>CZK</v>
      </c>
    </row>
    <row r="28" spans="1:10" ht="27.75" hidden="1" customHeight="1" thickBot="1" x14ac:dyDescent="0.25">
      <c r="A28" s="2"/>
      <c r="B28" s="114" t="s">
        <v>23</v>
      </c>
      <c r="C28" s="115"/>
      <c r="D28" s="115"/>
      <c r="E28" s="116"/>
      <c r="F28" s="117"/>
      <c r="G28" s="240">
        <f>ZakladDPHSniVypocet+ZakladDPHZaklVypocet</f>
        <v>0</v>
      </c>
      <c r="H28" s="240"/>
      <c r="I28" s="240"/>
      <c r="J28" s="118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14" t="s">
        <v>35</v>
      </c>
      <c r="C29" s="119"/>
      <c r="D29" s="119"/>
      <c r="E29" s="119"/>
      <c r="F29" s="120"/>
      <c r="G29" s="239">
        <f>A27</f>
        <v>0</v>
      </c>
      <c r="H29" s="239"/>
      <c r="I29" s="239"/>
      <c r="J29" s="121" t="s">
        <v>91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241"/>
      <c r="E34" s="242"/>
      <c r="G34" s="243"/>
      <c r="H34" s="244"/>
      <c r="I34" s="244"/>
      <c r="J34" s="25"/>
    </row>
    <row r="35" spans="1:10" ht="12.75" customHeight="1" x14ac:dyDescent="0.2">
      <c r="A35" s="2"/>
      <c r="B35" s="2"/>
      <c r="D35" s="229" t="s">
        <v>2</v>
      </c>
      <c r="E35" s="229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91" t="s">
        <v>16</v>
      </c>
      <c r="C37" s="92"/>
      <c r="D37" s="92"/>
      <c r="E37" s="92"/>
      <c r="F37" s="93"/>
      <c r="G37" s="93"/>
      <c r="H37" s="93"/>
      <c r="I37" s="93"/>
      <c r="J37" s="94"/>
    </row>
    <row r="38" spans="1:10" ht="25.5" customHeight="1" x14ac:dyDescent="0.2">
      <c r="A38" s="90" t="s">
        <v>37</v>
      </c>
      <c r="B38" s="95" t="s">
        <v>17</v>
      </c>
      <c r="C38" s="96" t="s">
        <v>5</v>
      </c>
      <c r="D38" s="96"/>
      <c r="E38" s="96"/>
      <c r="F38" s="97" t="str">
        <f>B23</f>
        <v>Základ pro sníženou DPH</v>
      </c>
      <c r="G38" s="97" t="str">
        <f>B25</f>
        <v>Základ pro základní DPH</v>
      </c>
      <c r="H38" s="98" t="s">
        <v>18</v>
      </c>
      <c r="I38" s="98" t="s">
        <v>1</v>
      </c>
      <c r="J38" s="99" t="s">
        <v>0</v>
      </c>
    </row>
    <row r="39" spans="1:10" ht="25.5" hidden="1" customHeight="1" x14ac:dyDescent="0.2">
      <c r="A39" s="90">
        <v>1</v>
      </c>
      <c r="B39" s="100" t="s">
        <v>51</v>
      </c>
      <c r="C39" s="224"/>
      <c r="D39" s="224"/>
      <c r="E39" s="224"/>
      <c r="F39" s="101">
        <f>'VRN D 2 Naklady'!AE41+'D 1.1 D 1.1.1 Pol'!AE371+'D 1.1 D 1.1.2 Pol'!AE101+'D 1.1 D 1.1.3 Pol'!AE297+'D 1.1 D 1.1.5.1 Pol'!AE108+'D 1.1 D 1.1.5.2 Pol'!AE60+'D 1.1 D 1.1.6 Pol'!AE94+'D 1.1 D 1.1.7 Pol'!AE41+'D 1.2 D 1.2.1.1 Pol'!AE122+'D 1.2 D 1.2.2 Pol'!AE32+'D 1.2 D 1.2.3.1 Pol'!AE221+'D 1.3 D 1.3.1.1 Pol'!AE185+'D 1.3 D 1.3.1.4 Pol'!AE86+'D 1.3 D 1.3.2 Pol'!AE18+'D 1.3 D 1.3.3.1 Pol'!AE45</f>
        <v>0</v>
      </c>
      <c r="G39" s="102">
        <f>'VRN D 2 Naklady'!AF41+'D 1.1 D 1.1.1 Pol'!AF371+'D 1.1 D 1.1.2 Pol'!AF101+'D 1.1 D 1.1.3 Pol'!AF297+'D 1.1 D 1.1.5.1 Pol'!AF108+'D 1.1 D 1.1.5.2 Pol'!AF60+'D 1.1 D 1.1.6 Pol'!AF94+'D 1.1 D 1.1.7 Pol'!AF41+'D 1.2 D 1.2.1.1 Pol'!AF122+'D 1.2 D 1.2.2 Pol'!AF32+'D 1.2 D 1.2.3.1 Pol'!AF221+'D 1.3 D 1.3.1.1 Pol'!AF185+'D 1.3 D 1.3.1.4 Pol'!AF86+'D 1.3 D 1.3.2 Pol'!AF18+'D 1.3 D 1.3.3.1 Pol'!AF45</f>
        <v>0</v>
      </c>
      <c r="H39" s="103">
        <f t="shared" ref="H39:H59" si="1">(F39*SazbaDPH1/100)+(G39*SazbaDPH2/100)</f>
        <v>0</v>
      </c>
      <c r="I39" s="103">
        <f t="shared" ref="I39:I59" si="2">F39+G39+H39</f>
        <v>0</v>
      </c>
      <c r="J39" s="104" t="str">
        <f>IF(_xlfn.SINGLE(CenaCelkemVypocet)=0,"",I39/_xlfn.SINGLE(CenaCelkemVypocet)*100)</f>
        <v/>
      </c>
    </row>
    <row r="40" spans="1:10" ht="25.5" customHeight="1" x14ac:dyDescent="0.2">
      <c r="A40" s="90">
        <v>2</v>
      </c>
      <c r="B40" s="105"/>
      <c r="C40" s="228" t="s">
        <v>52</v>
      </c>
      <c r="D40" s="228"/>
      <c r="E40" s="228"/>
      <c r="F40" s="106">
        <f>'VRN D 2 Naklady'!AE41</f>
        <v>0</v>
      </c>
      <c r="G40" s="107">
        <f>'VRN D 2 Naklady'!AF41</f>
        <v>0</v>
      </c>
      <c r="H40" s="107">
        <f t="shared" si="1"/>
        <v>0</v>
      </c>
      <c r="I40" s="107">
        <f t="shared" si="2"/>
        <v>0</v>
      </c>
      <c r="J40" s="108" t="str">
        <f>IF(_xlfn.SINGLE(CenaCelkemVypocet)=0,"",I40/_xlfn.SINGLE(CenaCelkemVypocet)*100)</f>
        <v/>
      </c>
    </row>
    <row r="41" spans="1:10" ht="25.5" customHeight="1" x14ac:dyDescent="0.2">
      <c r="A41" s="90">
        <v>3</v>
      </c>
      <c r="B41" s="109" t="s">
        <v>53</v>
      </c>
      <c r="C41" s="224" t="s">
        <v>54</v>
      </c>
      <c r="D41" s="224"/>
      <c r="E41" s="224"/>
      <c r="F41" s="110">
        <f>'VRN D 2 Naklady'!AE41</f>
        <v>0</v>
      </c>
      <c r="G41" s="103">
        <f>'VRN D 2 Naklady'!AF41</f>
        <v>0</v>
      </c>
      <c r="H41" s="103">
        <f t="shared" si="1"/>
        <v>0</v>
      </c>
      <c r="I41" s="103">
        <f t="shared" si="2"/>
        <v>0</v>
      </c>
      <c r="J41" s="104" t="str">
        <f>IF(_xlfn.SINGLE(CenaCelkemVypocet)=0,"",I41/_xlfn.SINGLE(CenaCelkemVypocet)*100)</f>
        <v/>
      </c>
    </row>
    <row r="42" spans="1:10" ht="25.5" customHeight="1" x14ac:dyDescent="0.2">
      <c r="A42" s="90">
        <v>2</v>
      </c>
      <c r="B42" s="105"/>
      <c r="C42" s="228" t="s">
        <v>55</v>
      </c>
      <c r="D42" s="228"/>
      <c r="E42" s="228"/>
      <c r="F42" s="106"/>
      <c r="G42" s="107"/>
      <c r="H42" s="107">
        <f t="shared" si="1"/>
        <v>0</v>
      </c>
      <c r="I42" s="107">
        <f t="shared" si="2"/>
        <v>0</v>
      </c>
      <c r="J42" s="108" t="str">
        <f>IF(_xlfn.SINGLE(CenaCelkemVypocet)=0,"",I42/_xlfn.SINGLE(CenaCelkemVypocet)*100)</f>
        <v/>
      </c>
    </row>
    <row r="43" spans="1:10" ht="25.5" customHeight="1" x14ac:dyDescent="0.2">
      <c r="A43" s="90">
        <v>2</v>
      </c>
      <c r="B43" s="105" t="s">
        <v>56</v>
      </c>
      <c r="C43" s="228" t="s">
        <v>57</v>
      </c>
      <c r="D43" s="228"/>
      <c r="E43" s="228"/>
      <c r="F43" s="106">
        <f>'D 1.1 D 1.1.1 Pol'!AE371+'D 1.1 D 1.1.2 Pol'!AE101+'D 1.1 D 1.1.3 Pol'!AE297+'D 1.1 D 1.1.5.1 Pol'!AE108+'D 1.1 D 1.1.5.2 Pol'!AE60+'D 1.1 D 1.1.6 Pol'!AE94+'D 1.1 D 1.1.7 Pol'!AE41</f>
        <v>0</v>
      </c>
      <c r="G43" s="107">
        <f>'D 1.1 D 1.1.1 Pol'!AF371+'D 1.1 D 1.1.2 Pol'!AF101+'D 1.1 D 1.1.3 Pol'!AF297+'D 1.1 D 1.1.5.1 Pol'!AF108+'D 1.1 D 1.1.5.2 Pol'!AF60+'D 1.1 D 1.1.6 Pol'!AF94+'D 1.1 D 1.1.7 Pol'!AF41</f>
        <v>0</v>
      </c>
      <c r="H43" s="107">
        <f t="shared" si="1"/>
        <v>0</v>
      </c>
      <c r="I43" s="107">
        <f t="shared" si="2"/>
        <v>0</v>
      </c>
      <c r="J43" s="108" t="str">
        <f>IF(_xlfn.SINGLE(CenaCelkemVypocet)=0,"",I43/_xlfn.SINGLE(CenaCelkemVypocet)*100)</f>
        <v/>
      </c>
    </row>
    <row r="44" spans="1:10" ht="25.5" customHeight="1" x14ac:dyDescent="0.2">
      <c r="A44" s="90">
        <v>3</v>
      </c>
      <c r="B44" s="109" t="s">
        <v>58</v>
      </c>
      <c r="C44" s="224" t="s">
        <v>59</v>
      </c>
      <c r="D44" s="224"/>
      <c r="E44" s="224"/>
      <c r="F44" s="110">
        <f>'D 1.1 D 1.1.1 Pol'!AE371</f>
        <v>0</v>
      </c>
      <c r="G44" s="103">
        <f>'D 1.1 D 1.1.1 Pol'!AF371</f>
        <v>0</v>
      </c>
      <c r="H44" s="103">
        <f t="shared" si="1"/>
        <v>0</v>
      </c>
      <c r="I44" s="103">
        <f t="shared" si="2"/>
        <v>0</v>
      </c>
      <c r="J44" s="104" t="str">
        <f>IF(_xlfn.SINGLE(CenaCelkemVypocet)=0,"",I44/_xlfn.SINGLE(CenaCelkemVypocet)*100)</f>
        <v/>
      </c>
    </row>
    <row r="45" spans="1:10" ht="25.5" customHeight="1" x14ac:dyDescent="0.2">
      <c r="A45" s="90">
        <v>3</v>
      </c>
      <c r="B45" s="109" t="s">
        <v>60</v>
      </c>
      <c r="C45" s="224" t="s">
        <v>61</v>
      </c>
      <c r="D45" s="224"/>
      <c r="E45" s="224"/>
      <c r="F45" s="110">
        <f>'D 1.1 D 1.1.2 Pol'!AE101</f>
        <v>0</v>
      </c>
      <c r="G45" s="103">
        <f>'D 1.1 D 1.1.2 Pol'!AF101</f>
        <v>0</v>
      </c>
      <c r="H45" s="103">
        <f t="shared" si="1"/>
        <v>0</v>
      </c>
      <c r="I45" s="103">
        <f t="shared" si="2"/>
        <v>0</v>
      </c>
      <c r="J45" s="104" t="str">
        <f>IF(_xlfn.SINGLE(CenaCelkemVypocet)=0,"",I45/_xlfn.SINGLE(CenaCelkemVypocet)*100)</f>
        <v/>
      </c>
    </row>
    <row r="46" spans="1:10" ht="25.5" customHeight="1" x14ac:dyDescent="0.2">
      <c r="A46" s="90">
        <v>3</v>
      </c>
      <c r="B46" s="109" t="s">
        <v>62</v>
      </c>
      <c r="C46" s="224" t="s">
        <v>63</v>
      </c>
      <c r="D46" s="224"/>
      <c r="E46" s="224"/>
      <c r="F46" s="110">
        <f>'D 1.1 D 1.1.3 Pol'!AE297</f>
        <v>0</v>
      </c>
      <c r="G46" s="103">
        <f>'D 1.1 D 1.1.3 Pol'!AF297</f>
        <v>0</v>
      </c>
      <c r="H46" s="103">
        <f t="shared" si="1"/>
        <v>0</v>
      </c>
      <c r="I46" s="103">
        <f t="shared" si="2"/>
        <v>0</v>
      </c>
      <c r="J46" s="104" t="str">
        <f>IF(_xlfn.SINGLE(CenaCelkemVypocet)=0,"",I46/_xlfn.SINGLE(CenaCelkemVypocet)*100)</f>
        <v/>
      </c>
    </row>
    <row r="47" spans="1:10" ht="25.5" customHeight="1" x14ac:dyDescent="0.2">
      <c r="A47" s="90">
        <v>3</v>
      </c>
      <c r="B47" s="109" t="s">
        <v>64</v>
      </c>
      <c r="C47" s="224" t="s">
        <v>65</v>
      </c>
      <c r="D47" s="224"/>
      <c r="E47" s="224"/>
      <c r="F47" s="110">
        <f>'D 1.1 D 1.1.5.1 Pol'!AE108</f>
        <v>0</v>
      </c>
      <c r="G47" s="103">
        <f>'D 1.1 D 1.1.5.1 Pol'!AF108</f>
        <v>0</v>
      </c>
      <c r="H47" s="103">
        <f t="shared" si="1"/>
        <v>0</v>
      </c>
      <c r="I47" s="103">
        <f t="shared" si="2"/>
        <v>0</v>
      </c>
      <c r="J47" s="104" t="str">
        <f>IF(_xlfn.SINGLE(CenaCelkemVypocet)=0,"",I47/_xlfn.SINGLE(CenaCelkemVypocet)*100)</f>
        <v/>
      </c>
    </row>
    <row r="48" spans="1:10" ht="25.5" customHeight="1" x14ac:dyDescent="0.2">
      <c r="A48" s="90">
        <v>3</v>
      </c>
      <c r="B48" s="109" t="s">
        <v>66</v>
      </c>
      <c r="C48" s="224" t="s">
        <v>67</v>
      </c>
      <c r="D48" s="224"/>
      <c r="E48" s="224"/>
      <c r="F48" s="110">
        <f>'D 1.1 D 1.1.5.2 Pol'!AE60</f>
        <v>0</v>
      </c>
      <c r="G48" s="103">
        <f>'D 1.1 D 1.1.5.2 Pol'!AF60</f>
        <v>0</v>
      </c>
      <c r="H48" s="103">
        <f t="shared" si="1"/>
        <v>0</v>
      </c>
      <c r="I48" s="103">
        <f t="shared" si="2"/>
        <v>0</v>
      </c>
      <c r="J48" s="104" t="str">
        <f>IF(_xlfn.SINGLE(CenaCelkemVypocet)=0,"",I48/_xlfn.SINGLE(CenaCelkemVypocet)*100)</f>
        <v/>
      </c>
    </row>
    <row r="49" spans="1:10" ht="25.5" customHeight="1" x14ac:dyDescent="0.2">
      <c r="A49" s="90">
        <v>3</v>
      </c>
      <c r="B49" s="109" t="s">
        <v>68</v>
      </c>
      <c r="C49" s="224" t="s">
        <v>69</v>
      </c>
      <c r="D49" s="224"/>
      <c r="E49" s="224"/>
      <c r="F49" s="110">
        <f>'D 1.1 D 1.1.6 Pol'!AE94</f>
        <v>0</v>
      </c>
      <c r="G49" s="103">
        <f>'D 1.1 D 1.1.6 Pol'!AF94</f>
        <v>0</v>
      </c>
      <c r="H49" s="103">
        <f t="shared" si="1"/>
        <v>0</v>
      </c>
      <c r="I49" s="103">
        <f t="shared" si="2"/>
        <v>0</v>
      </c>
      <c r="J49" s="104" t="str">
        <f>IF(_xlfn.SINGLE(CenaCelkemVypocet)=0,"",I49/_xlfn.SINGLE(CenaCelkemVypocet)*100)</f>
        <v/>
      </c>
    </row>
    <row r="50" spans="1:10" ht="25.5" customHeight="1" x14ac:dyDescent="0.2">
      <c r="A50" s="90">
        <v>3</v>
      </c>
      <c r="B50" s="109" t="s">
        <v>70</v>
      </c>
      <c r="C50" s="224" t="s">
        <v>71</v>
      </c>
      <c r="D50" s="224"/>
      <c r="E50" s="224"/>
      <c r="F50" s="110">
        <f>'D 1.1 D 1.1.7 Pol'!AE41</f>
        <v>0</v>
      </c>
      <c r="G50" s="103">
        <f>'D 1.1 D 1.1.7 Pol'!AF41</f>
        <v>0</v>
      </c>
      <c r="H50" s="103">
        <f t="shared" si="1"/>
        <v>0</v>
      </c>
      <c r="I50" s="103">
        <f t="shared" si="2"/>
        <v>0</v>
      </c>
      <c r="J50" s="104" t="str">
        <f>IF(_xlfn.SINGLE(CenaCelkemVypocet)=0,"",I50/_xlfn.SINGLE(CenaCelkemVypocet)*100)</f>
        <v/>
      </c>
    </row>
    <row r="51" spans="1:10" ht="25.5" customHeight="1" x14ac:dyDescent="0.2">
      <c r="A51" s="90">
        <v>2</v>
      </c>
      <c r="B51" s="105" t="s">
        <v>72</v>
      </c>
      <c r="C51" s="228" t="s">
        <v>73</v>
      </c>
      <c r="D51" s="228"/>
      <c r="E51" s="228"/>
      <c r="F51" s="106">
        <f>'D 1.2 D 1.2.1.1 Pol'!AE122+'D 1.2 D 1.2.2 Pol'!AE32+'D 1.2 D 1.2.3.1 Pol'!AE221</f>
        <v>0</v>
      </c>
      <c r="G51" s="107">
        <f>'D 1.2 D 1.2.1.1 Pol'!AF122+'D 1.2 D 1.2.2 Pol'!AF32+'D 1.2 D 1.2.3.1 Pol'!AF221</f>
        <v>0</v>
      </c>
      <c r="H51" s="107">
        <f t="shared" si="1"/>
        <v>0</v>
      </c>
      <c r="I51" s="107">
        <f t="shared" si="2"/>
        <v>0</v>
      </c>
      <c r="J51" s="108" t="str">
        <f>IF(_xlfn.SINGLE(CenaCelkemVypocet)=0,"",I51/_xlfn.SINGLE(CenaCelkemVypocet)*100)</f>
        <v/>
      </c>
    </row>
    <row r="52" spans="1:10" ht="25.5" customHeight="1" x14ac:dyDescent="0.2">
      <c r="A52" s="90">
        <v>3</v>
      </c>
      <c r="B52" s="109" t="s">
        <v>74</v>
      </c>
      <c r="C52" s="224" t="s">
        <v>75</v>
      </c>
      <c r="D52" s="224"/>
      <c r="E52" s="224"/>
      <c r="F52" s="110">
        <f>'D 1.2 D 1.2.1.1 Pol'!AE122</f>
        <v>0</v>
      </c>
      <c r="G52" s="103">
        <f>'D 1.2 D 1.2.1.1 Pol'!AF122</f>
        <v>0</v>
      </c>
      <c r="H52" s="103">
        <f t="shared" si="1"/>
        <v>0</v>
      </c>
      <c r="I52" s="103">
        <f t="shared" si="2"/>
        <v>0</v>
      </c>
      <c r="J52" s="104" t="str">
        <f>IF(_xlfn.SINGLE(CenaCelkemVypocet)=0,"",I52/_xlfn.SINGLE(CenaCelkemVypocet)*100)</f>
        <v/>
      </c>
    </row>
    <row r="53" spans="1:10" ht="25.5" customHeight="1" x14ac:dyDescent="0.2">
      <c r="A53" s="90">
        <v>3</v>
      </c>
      <c r="B53" s="109" t="s">
        <v>76</v>
      </c>
      <c r="C53" s="224" t="s">
        <v>77</v>
      </c>
      <c r="D53" s="224"/>
      <c r="E53" s="224"/>
      <c r="F53" s="110">
        <f>'D 1.2 D 1.2.2 Pol'!AE32</f>
        <v>0</v>
      </c>
      <c r="G53" s="103">
        <f>'D 1.2 D 1.2.2 Pol'!AF32</f>
        <v>0</v>
      </c>
      <c r="H53" s="103">
        <f t="shared" si="1"/>
        <v>0</v>
      </c>
      <c r="I53" s="103">
        <f t="shared" si="2"/>
        <v>0</v>
      </c>
      <c r="J53" s="104" t="str">
        <f>IF(_xlfn.SINGLE(CenaCelkemVypocet)=0,"",I53/_xlfn.SINGLE(CenaCelkemVypocet)*100)</f>
        <v/>
      </c>
    </row>
    <row r="54" spans="1:10" ht="25.5" customHeight="1" x14ac:dyDescent="0.2">
      <c r="A54" s="90">
        <v>3</v>
      </c>
      <c r="B54" s="109" t="s">
        <v>78</v>
      </c>
      <c r="C54" s="224" t="s">
        <v>79</v>
      </c>
      <c r="D54" s="224"/>
      <c r="E54" s="224"/>
      <c r="F54" s="110">
        <f>'D 1.2 D 1.2.3.1 Pol'!AE221</f>
        <v>0</v>
      </c>
      <c r="G54" s="103">
        <f>'D 1.2 D 1.2.3.1 Pol'!AF221</f>
        <v>0</v>
      </c>
      <c r="H54" s="103">
        <f t="shared" si="1"/>
        <v>0</v>
      </c>
      <c r="I54" s="103">
        <f t="shared" si="2"/>
        <v>0</v>
      </c>
      <c r="J54" s="104" t="str">
        <f>IF(_xlfn.SINGLE(CenaCelkemVypocet)=0,"",I54/_xlfn.SINGLE(CenaCelkemVypocet)*100)</f>
        <v/>
      </c>
    </row>
    <row r="55" spans="1:10" ht="25.5" customHeight="1" x14ac:dyDescent="0.2">
      <c r="A55" s="90">
        <v>2</v>
      </c>
      <c r="B55" s="105" t="s">
        <v>80</v>
      </c>
      <c r="C55" s="228" t="s">
        <v>81</v>
      </c>
      <c r="D55" s="228"/>
      <c r="E55" s="228"/>
      <c r="F55" s="106">
        <f>'D 1.3 D 1.3.1.1 Pol'!AE185+'D 1.3 D 1.3.1.4 Pol'!AE86+'D 1.3 D 1.3.2 Pol'!AE18+'D 1.3 D 1.3.3.1 Pol'!AE45</f>
        <v>0</v>
      </c>
      <c r="G55" s="107">
        <f>'D 1.3 D 1.3.1.1 Pol'!AF185+'D 1.3 D 1.3.1.4 Pol'!AF86+'D 1.3 D 1.3.2 Pol'!AF18+'D 1.3 D 1.3.3.1 Pol'!AF45</f>
        <v>0</v>
      </c>
      <c r="H55" s="107">
        <f t="shared" si="1"/>
        <v>0</v>
      </c>
      <c r="I55" s="107">
        <f t="shared" si="2"/>
        <v>0</v>
      </c>
      <c r="J55" s="108" t="str">
        <f>IF(_xlfn.SINGLE(CenaCelkemVypocet)=0,"",I55/_xlfn.SINGLE(CenaCelkemVypocet)*100)</f>
        <v/>
      </c>
    </row>
    <row r="56" spans="1:10" ht="25.5" customHeight="1" x14ac:dyDescent="0.2">
      <c r="A56" s="90">
        <v>3</v>
      </c>
      <c r="B56" s="109" t="s">
        <v>82</v>
      </c>
      <c r="C56" s="224" t="s">
        <v>83</v>
      </c>
      <c r="D56" s="224"/>
      <c r="E56" s="224"/>
      <c r="F56" s="110">
        <f>'D 1.3 D 1.3.1.1 Pol'!AE185</f>
        <v>0</v>
      </c>
      <c r="G56" s="103">
        <f>'D 1.3 D 1.3.1.1 Pol'!AF185</f>
        <v>0</v>
      </c>
      <c r="H56" s="103">
        <f t="shared" si="1"/>
        <v>0</v>
      </c>
      <c r="I56" s="103">
        <f t="shared" si="2"/>
        <v>0</v>
      </c>
      <c r="J56" s="104" t="str">
        <f>IF(_xlfn.SINGLE(CenaCelkemVypocet)=0,"",I56/_xlfn.SINGLE(CenaCelkemVypocet)*100)</f>
        <v/>
      </c>
    </row>
    <row r="57" spans="1:10" ht="25.5" customHeight="1" x14ac:dyDescent="0.2">
      <c r="A57" s="90">
        <v>3</v>
      </c>
      <c r="B57" s="109" t="s">
        <v>84</v>
      </c>
      <c r="C57" s="224" t="s">
        <v>85</v>
      </c>
      <c r="D57" s="224"/>
      <c r="E57" s="224"/>
      <c r="F57" s="110">
        <f>'D 1.3 D 1.3.1.4 Pol'!AE86</f>
        <v>0</v>
      </c>
      <c r="G57" s="103">
        <f>'D 1.3 D 1.3.1.4 Pol'!AF86</f>
        <v>0</v>
      </c>
      <c r="H57" s="103">
        <f t="shared" si="1"/>
        <v>0</v>
      </c>
      <c r="I57" s="103">
        <f t="shared" si="2"/>
        <v>0</v>
      </c>
      <c r="J57" s="104" t="str">
        <f>IF(_xlfn.SINGLE(CenaCelkemVypocet)=0,"",I57/_xlfn.SINGLE(CenaCelkemVypocet)*100)</f>
        <v/>
      </c>
    </row>
    <row r="58" spans="1:10" ht="25.5" customHeight="1" x14ac:dyDescent="0.2">
      <c r="A58" s="90">
        <v>3</v>
      </c>
      <c r="B58" s="109" t="s">
        <v>86</v>
      </c>
      <c r="C58" s="224" t="s">
        <v>87</v>
      </c>
      <c r="D58" s="224"/>
      <c r="E58" s="224"/>
      <c r="F58" s="110">
        <f>'D 1.3 D 1.3.2 Pol'!AE18</f>
        <v>0</v>
      </c>
      <c r="G58" s="103">
        <f>'D 1.3 D 1.3.2 Pol'!AF18</f>
        <v>0</v>
      </c>
      <c r="H58" s="103">
        <f t="shared" si="1"/>
        <v>0</v>
      </c>
      <c r="I58" s="103">
        <f t="shared" si="2"/>
        <v>0</v>
      </c>
      <c r="J58" s="104" t="str">
        <f>IF(_xlfn.SINGLE(CenaCelkemVypocet)=0,"",I58/_xlfn.SINGLE(CenaCelkemVypocet)*100)</f>
        <v/>
      </c>
    </row>
    <row r="59" spans="1:10" ht="25.5" customHeight="1" x14ac:dyDescent="0.2">
      <c r="A59" s="90">
        <v>3</v>
      </c>
      <c r="B59" s="109" t="s">
        <v>88</v>
      </c>
      <c r="C59" s="224" t="s">
        <v>89</v>
      </c>
      <c r="D59" s="224"/>
      <c r="E59" s="224"/>
      <c r="F59" s="110">
        <f>'D 1.3 D 1.3.3.1 Pol'!AE45</f>
        <v>0</v>
      </c>
      <c r="G59" s="103">
        <f>'D 1.3 D 1.3.3.1 Pol'!AF45</f>
        <v>0</v>
      </c>
      <c r="H59" s="103">
        <f t="shared" si="1"/>
        <v>0</v>
      </c>
      <c r="I59" s="103">
        <f t="shared" si="2"/>
        <v>0</v>
      </c>
      <c r="J59" s="104" t="str">
        <f>IF(_xlfn.SINGLE(CenaCelkemVypocet)=0,"",I59/_xlfn.SINGLE(CenaCelkemVypocet)*100)</f>
        <v/>
      </c>
    </row>
    <row r="60" spans="1:10" ht="25.5" customHeight="1" x14ac:dyDescent="0.2">
      <c r="A60" s="90"/>
      <c r="B60" s="225" t="s">
        <v>90</v>
      </c>
      <c r="C60" s="226"/>
      <c r="D60" s="226"/>
      <c r="E60" s="227"/>
      <c r="F60" s="111">
        <f>SUMIF(A39:A59,"=1",F39:F59)</f>
        <v>0</v>
      </c>
      <c r="G60" s="112">
        <f>SUMIF(A39:A59,"=1",G39:G59)</f>
        <v>0</v>
      </c>
      <c r="H60" s="112">
        <f>SUMIF(A39:A59,"=1",H39:H59)</f>
        <v>0</v>
      </c>
      <c r="I60" s="112">
        <f>SUMIF(A39:A59,"=1",I39:I59)</f>
        <v>0</v>
      </c>
      <c r="J60" s="113">
        <f>SUMIF(A39:A59,"=1",J39:J59)</f>
        <v>0</v>
      </c>
    </row>
    <row r="64" spans="1:10" ht="15.75" x14ac:dyDescent="0.25">
      <c r="B64" s="122" t="s">
        <v>92</v>
      </c>
    </row>
    <row r="66" spans="1:10" ht="25.5" customHeight="1" x14ac:dyDescent="0.2">
      <c r="A66" s="124"/>
      <c r="B66" s="127" t="s">
        <v>17</v>
      </c>
      <c r="C66" s="127" t="s">
        <v>5</v>
      </c>
      <c r="D66" s="128"/>
      <c r="E66" s="128"/>
      <c r="F66" s="129" t="s">
        <v>93</v>
      </c>
      <c r="G66" s="129"/>
      <c r="H66" s="129"/>
      <c r="I66" s="129" t="s">
        <v>29</v>
      </c>
      <c r="J66" s="129" t="s">
        <v>0</v>
      </c>
    </row>
    <row r="67" spans="1:10" ht="36.75" customHeight="1" x14ac:dyDescent="0.2">
      <c r="A67" s="125"/>
      <c r="B67" s="130" t="s">
        <v>94</v>
      </c>
      <c r="C67" s="222" t="s">
        <v>95</v>
      </c>
      <c r="D67" s="223"/>
      <c r="E67" s="223"/>
      <c r="F67" s="136" t="s">
        <v>24</v>
      </c>
      <c r="G67" s="137"/>
      <c r="H67" s="137"/>
      <c r="I67" s="137">
        <f>'D 1.1 D 1.1.1 Pol'!G8+'D 1.2 D 1.2.1.1 Pol'!G8</f>
        <v>0</v>
      </c>
      <c r="J67" s="134" t="str">
        <f>IF(I148=0,"",I67/I148*100)</f>
        <v/>
      </c>
    </row>
    <row r="68" spans="1:10" ht="36.75" customHeight="1" x14ac:dyDescent="0.2">
      <c r="A68" s="125"/>
      <c r="B68" s="130" t="s">
        <v>96</v>
      </c>
      <c r="C68" s="222" t="s">
        <v>97</v>
      </c>
      <c r="D68" s="223"/>
      <c r="E68" s="223"/>
      <c r="F68" s="136" t="s">
        <v>24</v>
      </c>
      <c r="G68" s="137"/>
      <c r="H68" s="137"/>
      <c r="I68" s="137">
        <f>'D 1.2 D 1.2.1.1 Pol'!G43</f>
        <v>0</v>
      </c>
      <c r="J68" s="134" t="str">
        <f>IF(I148=0,"",I68/I148*100)</f>
        <v/>
      </c>
    </row>
    <row r="69" spans="1:10" ht="36.75" customHeight="1" x14ac:dyDescent="0.2">
      <c r="A69" s="125"/>
      <c r="B69" s="130" t="s">
        <v>98</v>
      </c>
      <c r="C69" s="222" t="s">
        <v>99</v>
      </c>
      <c r="D69" s="223"/>
      <c r="E69" s="223"/>
      <c r="F69" s="136" t="s">
        <v>24</v>
      </c>
      <c r="G69" s="137"/>
      <c r="H69" s="137"/>
      <c r="I69" s="137">
        <f>'D 1.1 D 1.1.1 Pol'!G41</f>
        <v>0</v>
      </c>
      <c r="J69" s="134" t="str">
        <f>IF(I148=0,"",I69/I148*100)</f>
        <v/>
      </c>
    </row>
    <row r="70" spans="1:10" ht="36.75" customHeight="1" x14ac:dyDescent="0.2">
      <c r="A70" s="125"/>
      <c r="B70" s="130" t="s">
        <v>100</v>
      </c>
      <c r="C70" s="222" t="s">
        <v>101</v>
      </c>
      <c r="D70" s="223"/>
      <c r="E70" s="223"/>
      <c r="F70" s="136" t="s">
        <v>24</v>
      </c>
      <c r="G70" s="137"/>
      <c r="H70" s="137"/>
      <c r="I70" s="137">
        <f>'D 1.1 D 1.1.1 Pol'!G71</f>
        <v>0</v>
      </c>
      <c r="J70" s="134" t="str">
        <f>IF(I148=0,"",I70/I148*100)</f>
        <v/>
      </c>
    </row>
    <row r="71" spans="1:10" ht="36.75" customHeight="1" x14ac:dyDescent="0.2">
      <c r="A71" s="125"/>
      <c r="B71" s="130" t="s">
        <v>102</v>
      </c>
      <c r="C71" s="222" t="s">
        <v>103</v>
      </c>
      <c r="D71" s="223"/>
      <c r="E71" s="223"/>
      <c r="F71" s="136" t="s">
        <v>24</v>
      </c>
      <c r="G71" s="137"/>
      <c r="H71" s="137"/>
      <c r="I71" s="137">
        <f>'D 1.1 D 1.1.1 Pol'!G96</f>
        <v>0</v>
      </c>
      <c r="J71" s="134" t="str">
        <f>IF(I148=0,"",I71/I148*100)</f>
        <v/>
      </c>
    </row>
    <row r="72" spans="1:10" ht="36.75" customHeight="1" x14ac:dyDescent="0.2">
      <c r="A72" s="125"/>
      <c r="B72" s="130" t="s">
        <v>104</v>
      </c>
      <c r="C72" s="222" t="s">
        <v>105</v>
      </c>
      <c r="D72" s="223"/>
      <c r="E72" s="223"/>
      <c r="F72" s="136" t="s">
        <v>24</v>
      </c>
      <c r="G72" s="137"/>
      <c r="H72" s="137"/>
      <c r="I72" s="137">
        <f>'D 1.2 D 1.2.1.1 Pol'!G47</f>
        <v>0</v>
      </c>
      <c r="J72" s="134" t="str">
        <f>IF(I148=0,"",I72/I148*100)</f>
        <v/>
      </c>
    </row>
    <row r="73" spans="1:10" ht="36.75" customHeight="1" x14ac:dyDescent="0.2">
      <c r="A73" s="125"/>
      <c r="B73" s="130" t="s">
        <v>106</v>
      </c>
      <c r="C73" s="222" t="s">
        <v>107</v>
      </c>
      <c r="D73" s="223"/>
      <c r="E73" s="223"/>
      <c r="F73" s="136" t="s">
        <v>24</v>
      </c>
      <c r="G73" s="137"/>
      <c r="H73" s="137"/>
      <c r="I73" s="137">
        <f>'D 1.1 D 1.1.1 Pol'!G103</f>
        <v>0</v>
      </c>
      <c r="J73" s="134" t="str">
        <f>IF(I148=0,"",I73/I148*100)</f>
        <v/>
      </c>
    </row>
    <row r="74" spans="1:10" ht="36.75" customHeight="1" x14ac:dyDescent="0.2">
      <c r="A74" s="125"/>
      <c r="B74" s="130" t="s">
        <v>108</v>
      </c>
      <c r="C74" s="222" t="s">
        <v>109</v>
      </c>
      <c r="D74" s="223"/>
      <c r="E74" s="223"/>
      <c r="F74" s="136" t="s">
        <v>24</v>
      </c>
      <c r="G74" s="137"/>
      <c r="H74" s="137"/>
      <c r="I74" s="137">
        <f>'D 1.1 D 1.1.1 Pol'!G112+'D 1.3 D 1.3.1.4 Pol'!G8</f>
        <v>0</v>
      </c>
      <c r="J74" s="134" t="str">
        <f>IF(I148=0,"",I74/I148*100)</f>
        <v/>
      </c>
    </row>
    <row r="75" spans="1:10" ht="36.75" customHeight="1" x14ac:dyDescent="0.2">
      <c r="A75" s="125"/>
      <c r="B75" s="130" t="s">
        <v>110</v>
      </c>
      <c r="C75" s="222" t="s">
        <v>111</v>
      </c>
      <c r="D75" s="223"/>
      <c r="E75" s="223"/>
      <c r="F75" s="136" t="s">
        <v>24</v>
      </c>
      <c r="G75" s="137"/>
      <c r="H75" s="137"/>
      <c r="I75" s="137">
        <f>'D 1.1 D 1.1.1 Pol'!G132</f>
        <v>0</v>
      </c>
      <c r="J75" s="134" t="str">
        <f>IF(I148=0,"",I75/I148*100)</f>
        <v/>
      </c>
    </row>
    <row r="76" spans="1:10" ht="36.75" customHeight="1" x14ac:dyDescent="0.2">
      <c r="A76" s="125"/>
      <c r="B76" s="130" t="s">
        <v>112</v>
      </c>
      <c r="C76" s="222" t="s">
        <v>113</v>
      </c>
      <c r="D76" s="223"/>
      <c r="E76" s="223"/>
      <c r="F76" s="136" t="s">
        <v>24</v>
      </c>
      <c r="G76" s="137"/>
      <c r="H76" s="137"/>
      <c r="I76" s="137">
        <f>'D 1.1 D 1.1.1 Pol'!G157+'D 1.3 D 1.3.1.4 Pol'!G15</f>
        <v>0</v>
      </c>
      <c r="J76" s="134" t="str">
        <f>IF(I148=0,"",I76/I148*100)</f>
        <v/>
      </c>
    </row>
    <row r="77" spans="1:10" ht="36.75" customHeight="1" x14ac:dyDescent="0.2">
      <c r="A77" s="125"/>
      <c r="B77" s="130" t="s">
        <v>114</v>
      </c>
      <c r="C77" s="222" t="s">
        <v>115</v>
      </c>
      <c r="D77" s="223"/>
      <c r="E77" s="223"/>
      <c r="F77" s="136" t="s">
        <v>24</v>
      </c>
      <c r="G77" s="137"/>
      <c r="H77" s="137"/>
      <c r="I77" s="137">
        <f>'D 1.3 D 1.3.1.4 Pol'!G18</f>
        <v>0</v>
      </c>
      <c r="J77" s="134" t="str">
        <f>IF(I148=0,"",I77/I148*100)</f>
        <v/>
      </c>
    </row>
    <row r="78" spans="1:10" ht="36.75" customHeight="1" x14ac:dyDescent="0.2">
      <c r="A78" s="125"/>
      <c r="B78" s="130" t="s">
        <v>116</v>
      </c>
      <c r="C78" s="222" t="s">
        <v>117</v>
      </c>
      <c r="D78" s="223"/>
      <c r="E78" s="223"/>
      <c r="F78" s="136" t="s">
        <v>24</v>
      </c>
      <c r="G78" s="137"/>
      <c r="H78" s="137"/>
      <c r="I78" s="137">
        <f>'D 1.1 D 1.1.5.1 Pol'!G100+'D 1.2 D 1.2.2 Pol'!G27+'D 1.3 D 1.3.1.4 Pol'!G21+'D 1.3 D 1.3.2 Pol'!G15</f>
        <v>0</v>
      </c>
      <c r="J78" s="134" t="str">
        <f>IF(I148=0,"",I78/I148*100)</f>
        <v/>
      </c>
    </row>
    <row r="79" spans="1:10" ht="36.75" customHeight="1" x14ac:dyDescent="0.2">
      <c r="A79" s="125"/>
      <c r="B79" s="130" t="s">
        <v>118</v>
      </c>
      <c r="C79" s="222" t="s">
        <v>119</v>
      </c>
      <c r="D79" s="223"/>
      <c r="E79" s="223"/>
      <c r="F79" s="136" t="s">
        <v>24</v>
      </c>
      <c r="G79" s="137"/>
      <c r="H79" s="137"/>
      <c r="I79" s="137">
        <f>'D 1.1 D 1.1.1 Pol'!G187</f>
        <v>0</v>
      </c>
      <c r="J79" s="134" t="str">
        <f>IF(I148=0,"",I79/I148*100)</f>
        <v/>
      </c>
    </row>
    <row r="80" spans="1:10" ht="36.75" customHeight="1" x14ac:dyDescent="0.2">
      <c r="A80" s="125"/>
      <c r="B80" s="130" t="s">
        <v>120</v>
      </c>
      <c r="C80" s="222" t="s">
        <v>121</v>
      </c>
      <c r="D80" s="223"/>
      <c r="E80" s="223"/>
      <c r="F80" s="136" t="s">
        <v>24</v>
      </c>
      <c r="G80" s="137"/>
      <c r="H80" s="137"/>
      <c r="I80" s="137">
        <f>'D 1.1 D 1.1.1 Pol'!G194+'D 1.3 D 1.3.1.4 Pol'!G38</f>
        <v>0</v>
      </c>
      <c r="J80" s="134" t="str">
        <f>IF(I148=0,"",I80/I148*100)</f>
        <v/>
      </c>
    </row>
    <row r="81" spans="1:10" ht="36.75" customHeight="1" x14ac:dyDescent="0.2">
      <c r="A81" s="125"/>
      <c r="B81" s="130" t="s">
        <v>122</v>
      </c>
      <c r="C81" s="222" t="s">
        <v>123</v>
      </c>
      <c r="D81" s="223"/>
      <c r="E81" s="223"/>
      <c r="F81" s="136" t="s">
        <v>24</v>
      </c>
      <c r="G81" s="137"/>
      <c r="H81" s="137"/>
      <c r="I81" s="137">
        <f>'D 1.1 D 1.1.1 Pol'!G203+'D 1.2 D 1.2.1.1 Pol'!G59+'D 1.3 D 1.3.1.4 Pol'!G40</f>
        <v>0</v>
      </c>
      <c r="J81" s="134" t="str">
        <f>IF(I148=0,"",I81/I148*100)</f>
        <v/>
      </c>
    </row>
    <row r="82" spans="1:10" ht="36.75" customHeight="1" x14ac:dyDescent="0.2">
      <c r="A82" s="125"/>
      <c r="B82" s="130" t="s">
        <v>124</v>
      </c>
      <c r="C82" s="222" t="s">
        <v>125</v>
      </c>
      <c r="D82" s="223"/>
      <c r="E82" s="223"/>
      <c r="F82" s="136" t="s">
        <v>24</v>
      </c>
      <c r="G82" s="137"/>
      <c r="H82" s="137"/>
      <c r="I82" s="137">
        <f>'D 1.1 D 1.1.1 Pol'!G213</f>
        <v>0</v>
      </c>
      <c r="J82" s="134" t="str">
        <f>IF(I148=0,"",I82/I148*100)</f>
        <v/>
      </c>
    </row>
    <row r="83" spans="1:10" ht="36.75" customHeight="1" x14ac:dyDescent="0.2">
      <c r="A83" s="125"/>
      <c r="B83" s="130" t="s">
        <v>126</v>
      </c>
      <c r="C83" s="222" t="s">
        <v>127</v>
      </c>
      <c r="D83" s="223"/>
      <c r="E83" s="223"/>
      <c r="F83" s="136" t="s">
        <v>24</v>
      </c>
      <c r="G83" s="137"/>
      <c r="H83" s="137"/>
      <c r="I83" s="137">
        <f>'D 1.2 D 1.2.1.1 Pol'!G61</f>
        <v>0</v>
      </c>
      <c r="J83" s="134" t="str">
        <f>IF(I148=0,"",I83/I148*100)</f>
        <v/>
      </c>
    </row>
    <row r="84" spans="1:10" ht="36.75" customHeight="1" x14ac:dyDescent="0.2">
      <c r="A84" s="125"/>
      <c r="B84" s="130" t="s">
        <v>128</v>
      </c>
      <c r="C84" s="222" t="s">
        <v>129</v>
      </c>
      <c r="D84" s="223"/>
      <c r="E84" s="223"/>
      <c r="F84" s="136" t="s">
        <v>24</v>
      </c>
      <c r="G84" s="137"/>
      <c r="H84" s="137"/>
      <c r="I84" s="137">
        <f>'D 1.1 D 1.1.1 Pol'!G236+'D 1.2 D 1.2.1.1 Pol'!G65+'D 1.3 D 1.3.1.4 Pol'!G42</f>
        <v>0</v>
      </c>
      <c r="J84" s="134" t="str">
        <f>IF(I148=0,"",I84/I148*100)</f>
        <v/>
      </c>
    </row>
    <row r="85" spans="1:10" ht="36.75" customHeight="1" x14ac:dyDescent="0.2">
      <c r="A85" s="125"/>
      <c r="B85" s="130" t="s">
        <v>130</v>
      </c>
      <c r="C85" s="222" t="s">
        <v>131</v>
      </c>
      <c r="D85" s="223"/>
      <c r="E85" s="223"/>
      <c r="F85" s="136" t="s">
        <v>25</v>
      </c>
      <c r="G85" s="137"/>
      <c r="H85" s="137"/>
      <c r="I85" s="137">
        <f>'D 1.1 D 1.1.3 Pol'!G8</f>
        <v>0</v>
      </c>
      <c r="J85" s="134" t="str">
        <f>IF(I148=0,"",I85/I148*100)</f>
        <v/>
      </c>
    </row>
    <row r="86" spans="1:10" ht="36.75" customHeight="1" x14ac:dyDescent="0.2">
      <c r="A86" s="125"/>
      <c r="B86" s="130" t="s">
        <v>132</v>
      </c>
      <c r="C86" s="222" t="s">
        <v>133</v>
      </c>
      <c r="D86" s="223"/>
      <c r="E86" s="223"/>
      <c r="F86" s="136" t="s">
        <v>25</v>
      </c>
      <c r="G86" s="137"/>
      <c r="H86" s="137"/>
      <c r="I86" s="137">
        <f>'D 1.1 D 1.1.1 Pol'!G239+'D 1.2 D 1.2.1.1 Pol'!G69</f>
        <v>0</v>
      </c>
      <c r="J86" s="134" t="str">
        <f>IF(I148=0,"",I86/I148*100)</f>
        <v/>
      </c>
    </row>
    <row r="87" spans="1:10" ht="36.75" customHeight="1" x14ac:dyDescent="0.2">
      <c r="A87" s="125"/>
      <c r="B87" s="130" t="s">
        <v>134</v>
      </c>
      <c r="C87" s="222" t="s">
        <v>135</v>
      </c>
      <c r="D87" s="223"/>
      <c r="E87" s="223"/>
      <c r="F87" s="136" t="s">
        <v>25</v>
      </c>
      <c r="G87" s="137"/>
      <c r="H87" s="137"/>
      <c r="I87" s="137">
        <f>'D 1.1 D 1.1.1 Pol'!G249</f>
        <v>0</v>
      </c>
      <c r="J87" s="134" t="str">
        <f>IF(I148=0,"",I87/I148*100)</f>
        <v/>
      </c>
    </row>
    <row r="88" spans="1:10" ht="36.75" customHeight="1" x14ac:dyDescent="0.2">
      <c r="A88" s="125"/>
      <c r="B88" s="130" t="s">
        <v>136</v>
      </c>
      <c r="C88" s="222" t="s">
        <v>137</v>
      </c>
      <c r="D88" s="223"/>
      <c r="E88" s="223"/>
      <c r="F88" s="136" t="s">
        <v>25</v>
      </c>
      <c r="G88" s="137"/>
      <c r="H88" s="137"/>
      <c r="I88" s="137">
        <f>'D 1.1 D 1.1.1 Pol'!G259+'D 1.1 D 1.1.3 Pol'!G23+'D 1.3 D 1.3.1.1 Pol'!G8</f>
        <v>0</v>
      </c>
      <c r="J88" s="134" t="str">
        <f>IF(I148=0,"",I88/I148*100)</f>
        <v/>
      </c>
    </row>
    <row r="89" spans="1:10" ht="36.75" customHeight="1" x14ac:dyDescent="0.2">
      <c r="A89" s="125"/>
      <c r="B89" s="130" t="s">
        <v>138</v>
      </c>
      <c r="C89" s="222" t="s">
        <v>139</v>
      </c>
      <c r="D89" s="223"/>
      <c r="E89" s="223"/>
      <c r="F89" s="136" t="s">
        <v>25</v>
      </c>
      <c r="G89" s="137"/>
      <c r="H89" s="137"/>
      <c r="I89" s="137">
        <f>'D 1.1 D 1.1.3 Pol'!G53</f>
        <v>0</v>
      </c>
      <c r="J89" s="134" t="str">
        <f>IF(I148=0,"",I89/I148*100)</f>
        <v/>
      </c>
    </row>
    <row r="90" spans="1:10" ht="36.75" customHeight="1" x14ac:dyDescent="0.2">
      <c r="A90" s="125"/>
      <c r="B90" s="130" t="s">
        <v>140</v>
      </c>
      <c r="C90" s="222" t="s">
        <v>141</v>
      </c>
      <c r="D90" s="223"/>
      <c r="E90" s="223"/>
      <c r="F90" s="136" t="s">
        <v>25</v>
      </c>
      <c r="G90" s="137"/>
      <c r="H90" s="137"/>
      <c r="I90" s="137">
        <f>'D 1.1 D 1.1.1 Pol'!G274+'D 1.1 D 1.1.3 Pol'!G58+'D 1.3 D 1.3.1.4 Pol'!G45</f>
        <v>0</v>
      </c>
      <c r="J90" s="134" t="str">
        <f>IF(I148=0,"",I90/I148*100)</f>
        <v/>
      </c>
    </row>
    <row r="91" spans="1:10" ht="36.75" customHeight="1" x14ac:dyDescent="0.2">
      <c r="A91" s="125"/>
      <c r="B91" s="130" t="s">
        <v>142</v>
      </c>
      <c r="C91" s="222" t="s">
        <v>143</v>
      </c>
      <c r="D91" s="223"/>
      <c r="E91" s="223"/>
      <c r="F91" s="136" t="s">
        <v>25</v>
      </c>
      <c r="G91" s="137"/>
      <c r="H91" s="137"/>
      <c r="I91" s="137">
        <f>'D 1.3 D 1.3.1.1 Pol'!G40</f>
        <v>0</v>
      </c>
      <c r="J91" s="134" t="str">
        <f>IF(I148=0,"",I91/I148*100)</f>
        <v/>
      </c>
    </row>
    <row r="92" spans="1:10" ht="36.75" customHeight="1" x14ac:dyDescent="0.2">
      <c r="A92" s="125"/>
      <c r="B92" s="130" t="s">
        <v>144</v>
      </c>
      <c r="C92" s="222" t="s">
        <v>145</v>
      </c>
      <c r="D92" s="223"/>
      <c r="E92" s="223"/>
      <c r="F92" s="136" t="s">
        <v>25</v>
      </c>
      <c r="G92" s="137"/>
      <c r="H92" s="137"/>
      <c r="I92" s="137">
        <f>'D 1.1 D 1.1.2 Pol'!G8</f>
        <v>0</v>
      </c>
      <c r="J92" s="134" t="str">
        <f>IF(I148=0,"",I92/I148*100)</f>
        <v/>
      </c>
    </row>
    <row r="93" spans="1:10" ht="36.75" customHeight="1" x14ac:dyDescent="0.2">
      <c r="A93" s="125"/>
      <c r="B93" s="130" t="s">
        <v>146</v>
      </c>
      <c r="C93" s="222" t="s">
        <v>147</v>
      </c>
      <c r="D93" s="223"/>
      <c r="E93" s="223"/>
      <c r="F93" s="136" t="s">
        <v>25</v>
      </c>
      <c r="G93" s="137"/>
      <c r="H93" s="137"/>
      <c r="I93" s="137">
        <f>'D 1.1 D 1.1.3 Pol'!G78</f>
        <v>0</v>
      </c>
      <c r="J93" s="134" t="str">
        <f>IF(I148=0,"",I93/I148*100)</f>
        <v/>
      </c>
    </row>
    <row r="94" spans="1:10" ht="36.75" customHeight="1" x14ac:dyDescent="0.2">
      <c r="A94" s="125"/>
      <c r="B94" s="130" t="s">
        <v>148</v>
      </c>
      <c r="C94" s="222" t="s">
        <v>71</v>
      </c>
      <c r="D94" s="223"/>
      <c r="E94" s="223"/>
      <c r="F94" s="136" t="s">
        <v>25</v>
      </c>
      <c r="G94" s="137"/>
      <c r="H94" s="137"/>
      <c r="I94" s="137">
        <f>'D 1.1 D 1.1.3 Pol'!G91</f>
        <v>0</v>
      </c>
      <c r="J94" s="134" t="str">
        <f>IF(I148=0,"",I94/I148*100)</f>
        <v/>
      </c>
    </row>
    <row r="95" spans="1:10" ht="36.75" customHeight="1" x14ac:dyDescent="0.2">
      <c r="A95" s="125"/>
      <c r="B95" s="130" t="s">
        <v>149</v>
      </c>
      <c r="C95" s="222" t="s">
        <v>150</v>
      </c>
      <c r="D95" s="223"/>
      <c r="E95" s="223"/>
      <c r="F95" s="136" t="s">
        <v>25</v>
      </c>
      <c r="G95" s="137"/>
      <c r="H95" s="137"/>
      <c r="I95" s="137">
        <f>'D 1.1 D 1.1.3 Pol'!G99</f>
        <v>0</v>
      </c>
      <c r="J95" s="134" t="str">
        <f>IF(I148=0,"",I95/I148*100)</f>
        <v/>
      </c>
    </row>
    <row r="96" spans="1:10" ht="36.75" customHeight="1" x14ac:dyDescent="0.2">
      <c r="A96" s="125"/>
      <c r="B96" s="130" t="s">
        <v>151</v>
      </c>
      <c r="C96" s="222" t="s">
        <v>152</v>
      </c>
      <c r="D96" s="223"/>
      <c r="E96" s="223"/>
      <c r="F96" s="136" t="s">
        <v>25</v>
      </c>
      <c r="G96" s="137"/>
      <c r="H96" s="137"/>
      <c r="I96" s="137">
        <f>'D 1.1 D 1.1.3 Pol'!G115</f>
        <v>0</v>
      </c>
      <c r="J96" s="134" t="str">
        <f>IF(I148=0,"",I96/I148*100)</f>
        <v/>
      </c>
    </row>
    <row r="97" spans="1:10" ht="36.75" customHeight="1" x14ac:dyDescent="0.2">
      <c r="A97" s="125"/>
      <c r="B97" s="130" t="s">
        <v>153</v>
      </c>
      <c r="C97" s="222" t="s">
        <v>154</v>
      </c>
      <c r="D97" s="223"/>
      <c r="E97" s="223"/>
      <c r="F97" s="136" t="s">
        <v>25</v>
      </c>
      <c r="G97" s="137"/>
      <c r="H97" s="137"/>
      <c r="I97" s="137">
        <f>'D 1.1 D 1.1.3 Pol'!G121+'D 1.3 D 1.3.1.1 Pol'!G59</f>
        <v>0</v>
      </c>
      <c r="J97" s="134" t="str">
        <f>IF(I148=0,"",I97/I148*100)</f>
        <v/>
      </c>
    </row>
    <row r="98" spans="1:10" ht="36.75" customHeight="1" x14ac:dyDescent="0.2">
      <c r="A98" s="125"/>
      <c r="B98" s="130" t="s">
        <v>155</v>
      </c>
      <c r="C98" s="222" t="s">
        <v>156</v>
      </c>
      <c r="D98" s="223"/>
      <c r="E98" s="223"/>
      <c r="F98" s="136" t="s">
        <v>25</v>
      </c>
      <c r="G98" s="137"/>
      <c r="H98" s="137"/>
      <c r="I98" s="137">
        <f>'D 1.1 D 1.1.3 Pol'!G150+'D 1.3 D 1.3.1.1 Pol'!G83</f>
        <v>0</v>
      </c>
      <c r="J98" s="134" t="str">
        <f>IF(I148=0,"",I98/I148*100)</f>
        <v/>
      </c>
    </row>
    <row r="99" spans="1:10" ht="36.75" customHeight="1" x14ac:dyDescent="0.2">
      <c r="A99" s="125"/>
      <c r="B99" s="130" t="s">
        <v>157</v>
      </c>
      <c r="C99" s="222" t="s">
        <v>158</v>
      </c>
      <c r="D99" s="223"/>
      <c r="E99" s="223"/>
      <c r="F99" s="136" t="s">
        <v>25</v>
      </c>
      <c r="G99" s="137"/>
      <c r="H99" s="137"/>
      <c r="I99" s="137">
        <f>'D 1.1 D 1.1.3 Pol'!G212+'D 1.3 D 1.3.1.1 Pol'!G121</f>
        <v>0</v>
      </c>
      <c r="J99" s="134" t="str">
        <f>IF(I148=0,"",I99/I148*100)</f>
        <v/>
      </c>
    </row>
    <row r="100" spans="1:10" ht="36.75" customHeight="1" x14ac:dyDescent="0.2">
      <c r="A100" s="125"/>
      <c r="B100" s="130" t="s">
        <v>159</v>
      </c>
      <c r="C100" s="222" t="s">
        <v>160</v>
      </c>
      <c r="D100" s="223"/>
      <c r="E100" s="223"/>
      <c r="F100" s="136" t="s">
        <v>25</v>
      </c>
      <c r="G100" s="137"/>
      <c r="H100" s="137"/>
      <c r="I100" s="137">
        <f>'D 1.1 D 1.1.1 Pol'!G280</f>
        <v>0</v>
      </c>
      <c r="J100" s="134" t="str">
        <f>IF(I148=0,"",I100/I148*100)</f>
        <v/>
      </c>
    </row>
    <row r="101" spans="1:10" ht="36.75" customHeight="1" x14ac:dyDescent="0.2">
      <c r="A101" s="125"/>
      <c r="B101" s="130" t="s">
        <v>161</v>
      </c>
      <c r="C101" s="222" t="s">
        <v>162</v>
      </c>
      <c r="D101" s="223"/>
      <c r="E101" s="223"/>
      <c r="F101" s="136" t="s">
        <v>25</v>
      </c>
      <c r="G101" s="137"/>
      <c r="H101" s="137"/>
      <c r="I101" s="137">
        <f>'D 1.1 D 1.1.1 Pol'!G311</f>
        <v>0</v>
      </c>
      <c r="J101" s="134" t="str">
        <f>IF(I148=0,"",I101/I148*100)</f>
        <v/>
      </c>
    </row>
    <row r="102" spans="1:10" ht="36.75" customHeight="1" x14ac:dyDescent="0.2">
      <c r="A102" s="125"/>
      <c r="B102" s="130" t="s">
        <v>163</v>
      </c>
      <c r="C102" s="222" t="s">
        <v>164</v>
      </c>
      <c r="D102" s="223"/>
      <c r="E102" s="223"/>
      <c r="F102" s="136" t="s">
        <v>25</v>
      </c>
      <c r="G102" s="137"/>
      <c r="H102" s="137"/>
      <c r="I102" s="137">
        <f>'D 1.3 D 1.3.1.4 Pol'!G56</f>
        <v>0</v>
      </c>
      <c r="J102" s="134" t="str">
        <f>IF(I148=0,"",I102/I148*100)</f>
        <v/>
      </c>
    </row>
    <row r="103" spans="1:10" ht="36.75" customHeight="1" x14ac:dyDescent="0.2">
      <c r="A103" s="125"/>
      <c r="B103" s="130" t="s">
        <v>165</v>
      </c>
      <c r="C103" s="222" t="s">
        <v>166</v>
      </c>
      <c r="D103" s="223"/>
      <c r="E103" s="223"/>
      <c r="F103" s="136" t="s">
        <v>25</v>
      </c>
      <c r="G103" s="137"/>
      <c r="H103" s="137"/>
      <c r="I103" s="137">
        <f>'D 1.1 D 1.1.1 Pol'!G321+'D 1.1 D 1.1.2 Pol'!G76+'D 1.1 D 1.1.3 Pol'!G271</f>
        <v>0</v>
      </c>
      <c r="J103" s="134" t="str">
        <f>IF(I148=0,"",I103/I148*100)</f>
        <v/>
      </c>
    </row>
    <row r="104" spans="1:10" ht="36.75" customHeight="1" x14ac:dyDescent="0.2">
      <c r="A104" s="125"/>
      <c r="B104" s="130" t="s">
        <v>167</v>
      </c>
      <c r="C104" s="222" t="s">
        <v>168</v>
      </c>
      <c r="D104" s="223"/>
      <c r="E104" s="223"/>
      <c r="F104" s="136" t="s">
        <v>25</v>
      </c>
      <c r="G104" s="137"/>
      <c r="H104" s="137"/>
      <c r="I104" s="137">
        <f>'D 1.1 D 1.1.1 Pol'!G333</f>
        <v>0</v>
      </c>
      <c r="J104" s="134" t="str">
        <f>IF(I148=0,"",I104/I148*100)</f>
        <v/>
      </c>
    </row>
    <row r="105" spans="1:10" ht="36.75" customHeight="1" x14ac:dyDescent="0.2">
      <c r="A105" s="125"/>
      <c r="B105" s="130" t="s">
        <v>169</v>
      </c>
      <c r="C105" s="222" t="s">
        <v>170</v>
      </c>
      <c r="D105" s="223"/>
      <c r="E105" s="223"/>
      <c r="F105" s="136" t="s">
        <v>25</v>
      </c>
      <c r="G105" s="137"/>
      <c r="H105" s="137"/>
      <c r="I105" s="137">
        <f>'D 1.3 D 1.3.1.4 Pol'!G63</f>
        <v>0</v>
      </c>
      <c r="J105" s="134" t="str">
        <f>IF(I148=0,"",I105/I148*100)</f>
        <v/>
      </c>
    </row>
    <row r="106" spans="1:10" ht="36.75" customHeight="1" x14ac:dyDescent="0.2">
      <c r="A106" s="125"/>
      <c r="B106" s="130" t="s">
        <v>171</v>
      </c>
      <c r="C106" s="222" t="s">
        <v>172</v>
      </c>
      <c r="D106" s="223"/>
      <c r="E106" s="223"/>
      <c r="F106" s="136" t="s">
        <v>25</v>
      </c>
      <c r="G106" s="137"/>
      <c r="H106" s="137"/>
      <c r="I106" s="137">
        <f>'D 1.1 D 1.1.1 Pol'!G349+'D 1.1 D 1.1.2 Pol'!G83+'D 1.1 D 1.1.3 Pol'!G280+'D 1.3 D 1.3.1.4 Pol'!G72</f>
        <v>0</v>
      </c>
      <c r="J106" s="134" t="str">
        <f>IF(I148=0,"",I106/I148*100)</f>
        <v/>
      </c>
    </row>
    <row r="107" spans="1:10" ht="36.75" customHeight="1" x14ac:dyDescent="0.2">
      <c r="A107" s="125"/>
      <c r="B107" s="130" t="s">
        <v>173</v>
      </c>
      <c r="C107" s="222" t="s">
        <v>174</v>
      </c>
      <c r="D107" s="223"/>
      <c r="E107" s="223"/>
      <c r="F107" s="136" t="s">
        <v>25</v>
      </c>
      <c r="G107" s="137"/>
      <c r="H107" s="137"/>
      <c r="I107" s="137">
        <f>'D 1.1 D 1.1.1 Pol'!G358</f>
        <v>0</v>
      </c>
      <c r="J107" s="134" t="str">
        <f>IF(I148=0,"",I107/I148*100)</f>
        <v/>
      </c>
    </row>
    <row r="108" spans="1:10" ht="36.75" customHeight="1" x14ac:dyDescent="0.2">
      <c r="A108" s="125"/>
      <c r="B108" s="130" t="s">
        <v>175</v>
      </c>
      <c r="C108" s="222" t="s">
        <v>176</v>
      </c>
      <c r="D108" s="223"/>
      <c r="E108" s="223"/>
      <c r="F108" s="136" t="s">
        <v>25</v>
      </c>
      <c r="G108" s="137"/>
      <c r="H108" s="137"/>
      <c r="I108" s="137">
        <f>'D 1.2 D 1.2.1.1 Pol'!G78</f>
        <v>0</v>
      </c>
      <c r="J108" s="134" t="str">
        <f>IF(I148=0,"",I108/I148*100)</f>
        <v/>
      </c>
    </row>
    <row r="109" spans="1:10" ht="36.75" customHeight="1" x14ac:dyDescent="0.2">
      <c r="A109" s="125"/>
      <c r="B109" s="130" t="s">
        <v>177</v>
      </c>
      <c r="C109" s="222" t="s">
        <v>178</v>
      </c>
      <c r="D109" s="223"/>
      <c r="E109" s="223"/>
      <c r="F109" s="136" t="s">
        <v>25</v>
      </c>
      <c r="G109" s="137"/>
      <c r="H109" s="137"/>
      <c r="I109" s="137">
        <f>'D 1.3 D 1.3.1.1 Pol'!G170</f>
        <v>0</v>
      </c>
      <c r="J109" s="134" t="str">
        <f>IF(I148=0,"",I109/I148*100)</f>
        <v/>
      </c>
    </row>
    <row r="110" spans="1:10" ht="36.75" customHeight="1" x14ac:dyDescent="0.2">
      <c r="A110" s="125"/>
      <c r="B110" s="130" t="s">
        <v>179</v>
      </c>
      <c r="C110" s="222" t="s">
        <v>180</v>
      </c>
      <c r="D110" s="223"/>
      <c r="E110" s="223"/>
      <c r="F110" s="136" t="s">
        <v>26</v>
      </c>
      <c r="G110" s="137"/>
      <c r="H110" s="137"/>
      <c r="I110" s="137">
        <f>'D 1.2 D 1.2.3.1 Pol'!G8</f>
        <v>0</v>
      </c>
      <c r="J110" s="134" t="str">
        <f>IF(I148=0,"",I110/I148*100)</f>
        <v/>
      </c>
    </row>
    <row r="111" spans="1:10" ht="36.75" customHeight="1" x14ac:dyDescent="0.2">
      <c r="A111" s="125"/>
      <c r="B111" s="130" t="s">
        <v>181</v>
      </c>
      <c r="C111" s="222" t="s">
        <v>182</v>
      </c>
      <c r="D111" s="223"/>
      <c r="E111" s="223"/>
      <c r="F111" s="136" t="s">
        <v>26</v>
      </c>
      <c r="G111" s="137"/>
      <c r="H111" s="137"/>
      <c r="I111" s="137">
        <f>'D 1.2 D 1.2.3.1 Pol'!G15</f>
        <v>0</v>
      </c>
      <c r="J111" s="134" t="str">
        <f>IF(I148=0,"",I111/I148*100)</f>
        <v/>
      </c>
    </row>
    <row r="112" spans="1:10" ht="36.75" customHeight="1" x14ac:dyDescent="0.2">
      <c r="A112" s="125"/>
      <c r="B112" s="130" t="s">
        <v>183</v>
      </c>
      <c r="C112" s="222" t="s">
        <v>184</v>
      </c>
      <c r="D112" s="223"/>
      <c r="E112" s="223"/>
      <c r="F112" s="136" t="s">
        <v>26</v>
      </c>
      <c r="G112" s="137"/>
      <c r="H112" s="137"/>
      <c r="I112" s="137">
        <f>'D 1.2 D 1.2.3.1 Pol'!G25</f>
        <v>0</v>
      </c>
      <c r="J112" s="134" t="str">
        <f>IF(I148=0,"",I112/I148*100)</f>
        <v/>
      </c>
    </row>
    <row r="113" spans="1:10" ht="36.75" customHeight="1" x14ac:dyDescent="0.2">
      <c r="A113" s="125"/>
      <c r="B113" s="130" t="s">
        <v>185</v>
      </c>
      <c r="C113" s="222" t="s">
        <v>186</v>
      </c>
      <c r="D113" s="223"/>
      <c r="E113" s="223"/>
      <c r="F113" s="136" t="s">
        <v>26</v>
      </c>
      <c r="G113" s="137"/>
      <c r="H113" s="137"/>
      <c r="I113" s="137">
        <f>'D 1.2 D 1.2.3.1 Pol'!G32</f>
        <v>0</v>
      </c>
      <c r="J113" s="134" t="str">
        <f>IF(I148=0,"",I113/I148*100)</f>
        <v/>
      </c>
    </row>
    <row r="114" spans="1:10" ht="36.75" customHeight="1" x14ac:dyDescent="0.2">
      <c r="A114" s="125"/>
      <c r="B114" s="130" t="s">
        <v>187</v>
      </c>
      <c r="C114" s="222" t="s">
        <v>188</v>
      </c>
      <c r="D114" s="223"/>
      <c r="E114" s="223"/>
      <c r="F114" s="136" t="s">
        <v>26</v>
      </c>
      <c r="G114" s="137"/>
      <c r="H114" s="137"/>
      <c r="I114" s="137">
        <f>'D 1.2 D 1.2.3.1 Pol'!G42</f>
        <v>0</v>
      </c>
      <c r="J114" s="134" t="str">
        <f>IF(I148=0,"",I114/I148*100)</f>
        <v/>
      </c>
    </row>
    <row r="115" spans="1:10" ht="36.75" customHeight="1" x14ac:dyDescent="0.2">
      <c r="A115" s="125"/>
      <c r="B115" s="130" t="s">
        <v>189</v>
      </c>
      <c r="C115" s="222" t="s">
        <v>190</v>
      </c>
      <c r="D115" s="223"/>
      <c r="E115" s="223"/>
      <c r="F115" s="136" t="s">
        <v>26</v>
      </c>
      <c r="G115" s="137"/>
      <c r="H115" s="137"/>
      <c r="I115" s="137">
        <f>'D 1.2 D 1.2.3.1 Pol'!G46</f>
        <v>0</v>
      </c>
      <c r="J115" s="134" t="str">
        <f>IF(I148=0,"",I115/I148*100)</f>
        <v/>
      </c>
    </row>
    <row r="116" spans="1:10" ht="36.75" customHeight="1" x14ac:dyDescent="0.2">
      <c r="A116" s="125"/>
      <c r="B116" s="130" t="s">
        <v>191</v>
      </c>
      <c r="C116" s="222" t="s">
        <v>192</v>
      </c>
      <c r="D116" s="223"/>
      <c r="E116" s="223"/>
      <c r="F116" s="136" t="s">
        <v>26</v>
      </c>
      <c r="G116" s="137"/>
      <c r="H116" s="137"/>
      <c r="I116" s="137">
        <f>'D 1.2 D 1.2.3.1 Pol'!G50</f>
        <v>0</v>
      </c>
      <c r="J116" s="134" t="str">
        <f>IF(I148=0,"",I116/I148*100)</f>
        <v/>
      </c>
    </row>
    <row r="117" spans="1:10" ht="36.75" customHeight="1" x14ac:dyDescent="0.2">
      <c r="A117" s="125"/>
      <c r="B117" s="130" t="s">
        <v>193</v>
      </c>
      <c r="C117" s="222" t="s">
        <v>194</v>
      </c>
      <c r="D117" s="223"/>
      <c r="E117" s="223"/>
      <c r="F117" s="136" t="s">
        <v>26</v>
      </c>
      <c r="G117" s="137"/>
      <c r="H117" s="137"/>
      <c r="I117" s="137">
        <f>'D 1.2 D 1.2.3.1 Pol'!G57</f>
        <v>0</v>
      </c>
      <c r="J117" s="134" t="str">
        <f>IF(I148=0,"",I117/I148*100)</f>
        <v/>
      </c>
    </row>
    <row r="118" spans="1:10" ht="36.75" customHeight="1" x14ac:dyDescent="0.2">
      <c r="A118" s="125"/>
      <c r="B118" s="130" t="s">
        <v>195</v>
      </c>
      <c r="C118" s="222" t="s">
        <v>196</v>
      </c>
      <c r="D118" s="223"/>
      <c r="E118" s="223"/>
      <c r="F118" s="136" t="s">
        <v>26</v>
      </c>
      <c r="G118" s="137"/>
      <c r="H118" s="137"/>
      <c r="I118" s="137">
        <f>'D 1.2 D 1.2.3.1 Pol'!G67</f>
        <v>0</v>
      </c>
      <c r="J118" s="134" t="str">
        <f>IF(I148=0,"",I118/I148*100)</f>
        <v/>
      </c>
    </row>
    <row r="119" spans="1:10" ht="36.75" customHeight="1" x14ac:dyDescent="0.2">
      <c r="A119" s="125"/>
      <c r="B119" s="130" t="s">
        <v>197</v>
      </c>
      <c r="C119" s="222" t="s">
        <v>198</v>
      </c>
      <c r="D119" s="223"/>
      <c r="E119" s="223"/>
      <c r="F119" s="136" t="s">
        <v>26</v>
      </c>
      <c r="G119" s="137"/>
      <c r="H119" s="137"/>
      <c r="I119" s="137">
        <f>'D 1.1 D 1.1.7 Pol'!G8</f>
        <v>0</v>
      </c>
      <c r="J119" s="134" t="str">
        <f>IF(I148=0,"",I119/I148*100)</f>
        <v/>
      </c>
    </row>
    <row r="120" spans="1:10" ht="36.75" customHeight="1" x14ac:dyDescent="0.2">
      <c r="A120" s="125"/>
      <c r="B120" s="130" t="s">
        <v>199</v>
      </c>
      <c r="C120" s="222" t="s">
        <v>200</v>
      </c>
      <c r="D120" s="223"/>
      <c r="E120" s="223"/>
      <c r="F120" s="136" t="s">
        <v>26</v>
      </c>
      <c r="G120" s="137"/>
      <c r="H120" s="137"/>
      <c r="I120" s="137">
        <f>'D 1.2 D 1.2.3.1 Pol'!G73</f>
        <v>0</v>
      </c>
      <c r="J120" s="134" t="str">
        <f>IF(I148=0,"",I120/I148*100)</f>
        <v/>
      </c>
    </row>
    <row r="121" spans="1:10" ht="36.75" customHeight="1" x14ac:dyDescent="0.2">
      <c r="A121" s="125"/>
      <c r="B121" s="130" t="s">
        <v>201</v>
      </c>
      <c r="C121" s="222" t="s">
        <v>202</v>
      </c>
      <c r="D121" s="223"/>
      <c r="E121" s="223"/>
      <c r="F121" s="136" t="s">
        <v>26</v>
      </c>
      <c r="G121" s="137"/>
      <c r="H121" s="137"/>
      <c r="I121" s="137">
        <f>'D 1.2 D 1.2.3.1 Pol'!G81</f>
        <v>0</v>
      </c>
      <c r="J121" s="134" t="str">
        <f>IF(I148=0,"",I121/I148*100)</f>
        <v/>
      </c>
    </row>
    <row r="122" spans="1:10" ht="36.75" customHeight="1" x14ac:dyDescent="0.2">
      <c r="A122" s="125"/>
      <c r="B122" s="130" t="s">
        <v>203</v>
      </c>
      <c r="C122" s="222" t="s">
        <v>204</v>
      </c>
      <c r="D122" s="223"/>
      <c r="E122" s="223"/>
      <c r="F122" s="136" t="s">
        <v>26</v>
      </c>
      <c r="G122" s="137"/>
      <c r="H122" s="137"/>
      <c r="I122" s="137">
        <f>'D 1.2 D 1.2.3.1 Pol'!G105</f>
        <v>0</v>
      </c>
      <c r="J122" s="134" t="str">
        <f>IF(I148=0,"",I122/I148*100)</f>
        <v/>
      </c>
    </row>
    <row r="123" spans="1:10" ht="36.75" customHeight="1" x14ac:dyDescent="0.2">
      <c r="A123" s="125"/>
      <c r="B123" s="130" t="s">
        <v>205</v>
      </c>
      <c r="C123" s="222" t="s">
        <v>206</v>
      </c>
      <c r="D123" s="223"/>
      <c r="E123" s="223"/>
      <c r="F123" s="136" t="s">
        <v>26</v>
      </c>
      <c r="G123" s="137"/>
      <c r="H123" s="137"/>
      <c r="I123" s="137">
        <f>'D 1.2 D 1.2.3.1 Pol'!G129</f>
        <v>0</v>
      </c>
      <c r="J123" s="134" t="str">
        <f>IF(I148=0,"",I123/I148*100)</f>
        <v/>
      </c>
    </row>
    <row r="124" spans="1:10" ht="36.75" customHeight="1" x14ac:dyDescent="0.2">
      <c r="A124" s="125"/>
      <c r="B124" s="130" t="s">
        <v>207</v>
      </c>
      <c r="C124" s="222" t="s">
        <v>208</v>
      </c>
      <c r="D124" s="223"/>
      <c r="E124" s="223"/>
      <c r="F124" s="136" t="s">
        <v>26</v>
      </c>
      <c r="G124" s="137"/>
      <c r="H124" s="137"/>
      <c r="I124" s="137">
        <f>'D 1.2 D 1.2.3.1 Pol'!G153</f>
        <v>0</v>
      </c>
      <c r="J124" s="134" t="str">
        <f>IF(I148=0,"",I124/I148*100)</f>
        <v/>
      </c>
    </row>
    <row r="125" spans="1:10" ht="36.75" customHeight="1" x14ac:dyDescent="0.2">
      <c r="A125" s="125"/>
      <c r="B125" s="130" t="s">
        <v>209</v>
      </c>
      <c r="C125" s="222" t="s">
        <v>210</v>
      </c>
      <c r="D125" s="223"/>
      <c r="E125" s="223"/>
      <c r="F125" s="136" t="s">
        <v>26</v>
      </c>
      <c r="G125" s="137"/>
      <c r="H125" s="137"/>
      <c r="I125" s="137">
        <f>'D 1.2 D 1.2.3.1 Pol'!G184</f>
        <v>0</v>
      </c>
      <c r="J125" s="134" t="str">
        <f>IF(I148=0,"",I125/I148*100)</f>
        <v/>
      </c>
    </row>
    <row r="126" spans="1:10" ht="36.75" customHeight="1" x14ac:dyDescent="0.2">
      <c r="A126" s="125"/>
      <c r="B126" s="130" t="s">
        <v>211</v>
      </c>
      <c r="C126" s="222" t="s">
        <v>212</v>
      </c>
      <c r="D126" s="223"/>
      <c r="E126" s="223"/>
      <c r="F126" s="136" t="s">
        <v>26</v>
      </c>
      <c r="G126" s="137"/>
      <c r="H126" s="137"/>
      <c r="I126" s="137">
        <f>'D 1.3 D 1.3.3.1 Pol'!G12</f>
        <v>0</v>
      </c>
      <c r="J126" s="134" t="str">
        <f>IF(I148=0,"",I126/I148*100)</f>
        <v/>
      </c>
    </row>
    <row r="127" spans="1:10" ht="36.75" customHeight="1" x14ac:dyDescent="0.2">
      <c r="A127" s="125"/>
      <c r="B127" s="130" t="s">
        <v>211</v>
      </c>
      <c r="C127" s="222" t="s">
        <v>213</v>
      </c>
      <c r="D127" s="223"/>
      <c r="E127" s="223"/>
      <c r="F127" s="136" t="s">
        <v>26</v>
      </c>
      <c r="G127" s="137"/>
      <c r="H127" s="137"/>
      <c r="I127" s="137">
        <f>'D 1.1 D 1.1.6 Pol'!G14</f>
        <v>0</v>
      </c>
      <c r="J127" s="134" t="str">
        <f>IF(I148=0,"",I127/I148*100)</f>
        <v/>
      </c>
    </row>
    <row r="128" spans="1:10" ht="36.75" customHeight="1" x14ac:dyDescent="0.2">
      <c r="A128" s="125"/>
      <c r="B128" s="130" t="s">
        <v>211</v>
      </c>
      <c r="C128" s="222" t="s">
        <v>214</v>
      </c>
      <c r="D128" s="223"/>
      <c r="E128" s="223"/>
      <c r="F128" s="136" t="s">
        <v>26</v>
      </c>
      <c r="G128" s="137"/>
      <c r="H128" s="137"/>
      <c r="I128" s="137">
        <f>'D 1.1 D 1.1.7 Pol'!G23</f>
        <v>0</v>
      </c>
      <c r="J128" s="134" t="str">
        <f>IF(I148=0,"",I128/I148*100)</f>
        <v/>
      </c>
    </row>
    <row r="129" spans="1:10" ht="36.75" customHeight="1" x14ac:dyDescent="0.2">
      <c r="A129" s="125"/>
      <c r="B129" s="130" t="s">
        <v>215</v>
      </c>
      <c r="C129" s="222" t="s">
        <v>216</v>
      </c>
      <c r="D129" s="223"/>
      <c r="E129" s="223"/>
      <c r="F129" s="136" t="s">
        <v>26</v>
      </c>
      <c r="G129" s="137"/>
      <c r="H129" s="137"/>
      <c r="I129" s="137">
        <f>'D 1.3 D 1.3.3.1 Pol'!G17</f>
        <v>0</v>
      </c>
      <c r="J129" s="134" t="str">
        <f>IF(I148=0,"",I129/I148*100)</f>
        <v/>
      </c>
    </row>
    <row r="130" spans="1:10" ht="36.75" customHeight="1" x14ac:dyDescent="0.2">
      <c r="A130" s="125"/>
      <c r="B130" s="130" t="s">
        <v>215</v>
      </c>
      <c r="C130" s="222" t="s">
        <v>217</v>
      </c>
      <c r="D130" s="223"/>
      <c r="E130" s="223"/>
      <c r="F130" s="136" t="s">
        <v>26</v>
      </c>
      <c r="G130" s="137"/>
      <c r="H130" s="137"/>
      <c r="I130" s="137">
        <f>'D 1.1 D 1.1.6 Pol'!G20</f>
        <v>0</v>
      </c>
      <c r="J130" s="134" t="str">
        <f>IF(I148=0,"",I130/I148*100)</f>
        <v/>
      </c>
    </row>
    <row r="131" spans="1:10" ht="36.75" customHeight="1" x14ac:dyDescent="0.2">
      <c r="A131" s="125"/>
      <c r="B131" s="130" t="s">
        <v>215</v>
      </c>
      <c r="C131" s="222" t="s">
        <v>218</v>
      </c>
      <c r="D131" s="223"/>
      <c r="E131" s="223"/>
      <c r="F131" s="136" t="s">
        <v>26</v>
      </c>
      <c r="G131" s="137"/>
      <c r="H131" s="137"/>
      <c r="I131" s="137">
        <f>'D 1.1 D 1.1.7 Pol'!G34</f>
        <v>0</v>
      </c>
      <c r="J131" s="134" t="str">
        <f>IF(I148=0,"",I131/I148*100)</f>
        <v/>
      </c>
    </row>
    <row r="132" spans="1:10" ht="36.75" customHeight="1" x14ac:dyDescent="0.2">
      <c r="A132" s="125"/>
      <c r="B132" s="130" t="s">
        <v>219</v>
      </c>
      <c r="C132" s="222" t="s">
        <v>220</v>
      </c>
      <c r="D132" s="223"/>
      <c r="E132" s="223"/>
      <c r="F132" s="136" t="s">
        <v>26</v>
      </c>
      <c r="G132" s="137"/>
      <c r="H132" s="137"/>
      <c r="I132" s="137">
        <f>'D 1.1 D 1.1.6 Pol'!G24</f>
        <v>0</v>
      </c>
      <c r="J132" s="134" t="str">
        <f>IF(I148=0,"",I132/I148*100)</f>
        <v/>
      </c>
    </row>
    <row r="133" spans="1:10" ht="36.75" customHeight="1" x14ac:dyDescent="0.2">
      <c r="A133" s="125"/>
      <c r="B133" s="130" t="s">
        <v>219</v>
      </c>
      <c r="C133" s="222" t="s">
        <v>221</v>
      </c>
      <c r="D133" s="223"/>
      <c r="E133" s="223"/>
      <c r="F133" s="136" t="s">
        <v>26</v>
      </c>
      <c r="G133" s="137"/>
      <c r="H133" s="137"/>
      <c r="I133" s="137">
        <f>'D 1.3 D 1.3.3.1 Pol'!G23</f>
        <v>0</v>
      </c>
      <c r="J133" s="134" t="str">
        <f>IF(I148=0,"",I133/I148*100)</f>
        <v/>
      </c>
    </row>
    <row r="134" spans="1:10" ht="36.75" customHeight="1" x14ac:dyDescent="0.2">
      <c r="A134" s="125"/>
      <c r="B134" s="130" t="s">
        <v>222</v>
      </c>
      <c r="C134" s="222" t="s">
        <v>223</v>
      </c>
      <c r="D134" s="223"/>
      <c r="E134" s="223"/>
      <c r="F134" s="136" t="s">
        <v>26</v>
      </c>
      <c r="G134" s="137"/>
      <c r="H134" s="137"/>
      <c r="I134" s="137">
        <f>'D 1.1 D 1.1.6 Pol'!G27</f>
        <v>0</v>
      </c>
      <c r="J134" s="134" t="str">
        <f>IF(I148=0,"",I134/I148*100)</f>
        <v/>
      </c>
    </row>
    <row r="135" spans="1:10" ht="36.75" customHeight="1" x14ac:dyDescent="0.2">
      <c r="A135" s="125"/>
      <c r="B135" s="130" t="s">
        <v>224</v>
      </c>
      <c r="C135" s="222" t="s">
        <v>225</v>
      </c>
      <c r="D135" s="223"/>
      <c r="E135" s="223"/>
      <c r="F135" s="136" t="s">
        <v>26</v>
      </c>
      <c r="G135" s="137"/>
      <c r="H135" s="137"/>
      <c r="I135" s="137">
        <f>'D 1.1 D 1.1.6 Pol'!G42</f>
        <v>0</v>
      </c>
      <c r="J135" s="134" t="str">
        <f>IF(I148=0,"",I135/I148*100)</f>
        <v/>
      </c>
    </row>
    <row r="136" spans="1:10" ht="36.75" customHeight="1" x14ac:dyDescent="0.2">
      <c r="A136" s="125"/>
      <c r="B136" s="130" t="s">
        <v>226</v>
      </c>
      <c r="C136" s="222" t="s">
        <v>221</v>
      </c>
      <c r="D136" s="223"/>
      <c r="E136" s="223"/>
      <c r="F136" s="136" t="s">
        <v>26</v>
      </c>
      <c r="G136" s="137"/>
      <c r="H136" s="137"/>
      <c r="I136" s="137">
        <f>'D 1.1 D 1.1.6 Pol'!G50</f>
        <v>0</v>
      </c>
      <c r="J136" s="134" t="str">
        <f>IF(I148=0,"",I136/I148*100)</f>
        <v/>
      </c>
    </row>
    <row r="137" spans="1:10" ht="36.75" customHeight="1" x14ac:dyDescent="0.2">
      <c r="A137" s="125"/>
      <c r="B137" s="130" t="s">
        <v>227</v>
      </c>
      <c r="C137" s="222" t="s">
        <v>228</v>
      </c>
      <c r="D137" s="223"/>
      <c r="E137" s="223"/>
      <c r="F137" s="136" t="s">
        <v>26</v>
      </c>
      <c r="G137" s="137"/>
      <c r="H137" s="137"/>
      <c r="I137" s="137">
        <f>'D 1.1 D 1.1.6 Pol'!G69</f>
        <v>0</v>
      </c>
      <c r="J137" s="134" t="str">
        <f>IF(I148=0,"",I137/I148*100)</f>
        <v/>
      </c>
    </row>
    <row r="138" spans="1:10" ht="36.75" customHeight="1" x14ac:dyDescent="0.2">
      <c r="A138" s="125"/>
      <c r="B138" s="130" t="s">
        <v>175</v>
      </c>
      <c r="C138" s="222" t="s">
        <v>176</v>
      </c>
      <c r="D138" s="223"/>
      <c r="E138" s="223"/>
      <c r="F138" s="136" t="s">
        <v>26</v>
      </c>
      <c r="G138" s="137"/>
      <c r="H138" s="137"/>
      <c r="I138" s="137">
        <f>'D 1.1 D 1.1.5.2 Pol'!G53</f>
        <v>0</v>
      </c>
      <c r="J138" s="134" t="str">
        <f>IF(I148=0,"",I138/I148*100)</f>
        <v/>
      </c>
    </row>
    <row r="139" spans="1:10" ht="36.75" customHeight="1" x14ac:dyDescent="0.2">
      <c r="A139" s="125"/>
      <c r="B139" s="130" t="s">
        <v>229</v>
      </c>
      <c r="C139" s="222" t="s">
        <v>230</v>
      </c>
      <c r="D139" s="223"/>
      <c r="E139" s="223"/>
      <c r="F139" s="136" t="s">
        <v>26</v>
      </c>
      <c r="G139" s="137"/>
      <c r="H139" s="137"/>
      <c r="I139" s="137">
        <f>'D 1.1 D 1.1.2 Pol'!G95+'D 1.1 D 1.1.5.1 Pol'!G8+'D 1.1 D 1.1.5.2 Pol'!G8+'D 1.2 D 1.2.1.1 Pol'!G82+'D 1.2 D 1.2.2 Pol'!G8+'D 1.3 D 1.3.2 Pol'!G8</f>
        <v>0</v>
      </c>
      <c r="J139" s="134" t="str">
        <f>IF(I148=0,"",I139/I148*100)</f>
        <v/>
      </c>
    </row>
    <row r="140" spans="1:10" ht="36.75" customHeight="1" x14ac:dyDescent="0.2">
      <c r="A140" s="125"/>
      <c r="B140" s="130" t="s">
        <v>231</v>
      </c>
      <c r="C140" s="222" t="s">
        <v>232</v>
      </c>
      <c r="D140" s="223"/>
      <c r="E140" s="223"/>
      <c r="F140" s="136" t="s">
        <v>26</v>
      </c>
      <c r="G140" s="137"/>
      <c r="H140" s="137"/>
      <c r="I140" s="137">
        <f>'D 1.1 D 1.1.5.1 Pol'!G60+'D 1.2 D 1.2.2 Pol'!G29</f>
        <v>0</v>
      </c>
      <c r="J140" s="134" t="str">
        <f>IF(I148=0,"",I140/I148*100)</f>
        <v/>
      </c>
    </row>
    <row r="141" spans="1:10" ht="36.75" customHeight="1" x14ac:dyDescent="0.2">
      <c r="A141" s="125"/>
      <c r="B141" s="130" t="s">
        <v>233</v>
      </c>
      <c r="C141" s="222" t="s">
        <v>234</v>
      </c>
      <c r="D141" s="223"/>
      <c r="E141" s="223"/>
      <c r="F141" s="136" t="s">
        <v>26</v>
      </c>
      <c r="G141" s="137"/>
      <c r="H141" s="137"/>
      <c r="I141" s="137">
        <f>'D 1.1 D 1.1.6 Pol'!G8+'D 1.3 D 1.3.3.1 Pol'!G8</f>
        <v>0</v>
      </c>
      <c r="J141" s="134" t="str">
        <f>IF(I148=0,"",I141/I148*100)</f>
        <v/>
      </c>
    </row>
    <row r="142" spans="1:10" ht="36.75" customHeight="1" x14ac:dyDescent="0.2">
      <c r="A142" s="125"/>
      <c r="B142" s="130" t="s">
        <v>235</v>
      </c>
      <c r="C142" s="222" t="s">
        <v>236</v>
      </c>
      <c r="D142" s="223"/>
      <c r="E142" s="223"/>
      <c r="F142" s="136" t="s">
        <v>26</v>
      </c>
      <c r="G142" s="137"/>
      <c r="H142" s="137"/>
      <c r="I142" s="137">
        <f>'D 1.1 D 1.1.5.1 Pol'!G62</f>
        <v>0</v>
      </c>
      <c r="J142" s="134" t="str">
        <f>IF(I148=0,"",I142/I148*100)</f>
        <v/>
      </c>
    </row>
    <row r="143" spans="1:10" ht="36.75" customHeight="1" x14ac:dyDescent="0.2">
      <c r="A143" s="125"/>
      <c r="B143" s="130" t="s">
        <v>237</v>
      </c>
      <c r="C143" s="222" t="s">
        <v>238</v>
      </c>
      <c r="D143" s="223"/>
      <c r="E143" s="223"/>
      <c r="F143" s="136" t="s">
        <v>26</v>
      </c>
      <c r="G143" s="137"/>
      <c r="H143" s="137"/>
      <c r="I143" s="137">
        <f>'D 1.2 D 1.2.1.1 Pol'!G85</f>
        <v>0</v>
      </c>
      <c r="J143" s="134" t="str">
        <f>IF(I148=0,"",I143/I148*100)</f>
        <v/>
      </c>
    </row>
    <row r="144" spans="1:10" ht="36.75" customHeight="1" x14ac:dyDescent="0.2">
      <c r="A144" s="125"/>
      <c r="B144" s="130" t="s">
        <v>239</v>
      </c>
      <c r="C144" s="222" t="s">
        <v>240</v>
      </c>
      <c r="D144" s="223"/>
      <c r="E144" s="223"/>
      <c r="F144" s="136" t="s">
        <v>26</v>
      </c>
      <c r="G144" s="137"/>
      <c r="H144" s="137"/>
      <c r="I144" s="137">
        <f>'D 1.2 D 1.2.1.1 Pol'!G110+'D 1.2 D 1.2.2 Pol'!G22+'D 1.2 D 1.2.3.1 Pol'!G211</f>
        <v>0</v>
      </c>
      <c r="J144" s="134" t="str">
        <f>IF(I148=0,"",I144/I148*100)</f>
        <v/>
      </c>
    </row>
    <row r="145" spans="1:10" ht="36.75" customHeight="1" x14ac:dyDescent="0.2">
      <c r="A145" s="125"/>
      <c r="B145" s="130" t="s">
        <v>241</v>
      </c>
      <c r="C145" s="222" t="s">
        <v>242</v>
      </c>
      <c r="D145" s="223"/>
      <c r="E145" s="223"/>
      <c r="F145" s="136" t="s">
        <v>243</v>
      </c>
      <c r="G145" s="137"/>
      <c r="H145" s="137"/>
      <c r="I145" s="137">
        <f>'D 1.1 D 1.1.1 Pol'!G364+'D 1.3 D 1.3.1.1 Pol'!G176+'D 1.3 D 1.3.1.4 Pol'!G75</f>
        <v>0</v>
      </c>
      <c r="J145" s="134" t="str">
        <f>IF(I148=0,"",I145/I148*100)</f>
        <v/>
      </c>
    </row>
    <row r="146" spans="1:10" ht="36.75" customHeight="1" x14ac:dyDescent="0.2">
      <c r="A146" s="125"/>
      <c r="B146" s="130" t="s">
        <v>244</v>
      </c>
      <c r="C146" s="222" t="s">
        <v>27</v>
      </c>
      <c r="D146" s="223"/>
      <c r="E146" s="223"/>
      <c r="F146" s="136" t="s">
        <v>244</v>
      </c>
      <c r="G146" s="137"/>
      <c r="H146" s="137"/>
      <c r="I146" s="137">
        <f>'VRN D 2 Naklady'!G8+'D 1.2 D 1.2.1.1 Pol'!G113</f>
        <v>0</v>
      </c>
      <c r="J146" s="134" t="str">
        <f>IF(I148=0,"",I146/I148*100)</f>
        <v/>
      </c>
    </row>
    <row r="147" spans="1:10" ht="36.75" customHeight="1" x14ac:dyDescent="0.2">
      <c r="A147" s="125"/>
      <c r="B147" s="130" t="s">
        <v>245</v>
      </c>
      <c r="C147" s="222" t="s">
        <v>28</v>
      </c>
      <c r="D147" s="223"/>
      <c r="E147" s="223"/>
      <c r="F147" s="136" t="s">
        <v>245</v>
      </c>
      <c r="G147" s="137"/>
      <c r="H147" s="137"/>
      <c r="I147" s="137">
        <f>'VRN D 2 Naklady'!G18+'D 1.1 D 1.1.2 Pol'!G97+'D 1.1 D 1.1.3 Pol'!G291+'D 1.2 D 1.2.1.1 Pol'!G116+'D 1.3 D 1.3.1.1 Pol'!G181</f>
        <v>0</v>
      </c>
      <c r="J147" s="134" t="str">
        <f>IF(I148=0,"",I147/I148*100)</f>
        <v/>
      </c>
    </row>
    <row r="148" spans="1:10" ht="25.5" customHeight="1" x14ac:dyDescent="0.2">
      <c r="A148" s="126"/>
      <c r="B148" s="131" t="s">
        <v>1</v>
      </c>
      <c r="C148" s="132"/>
      <c r="D148" s="133"/>
      <c r="E148" s="133"/>
      <c r="F148" s="138"/>
      <c r="G148" s="139"/>
      <c r="H148" s="139"/>
      <c r="I148" s="139">
        <f>SUM(I67:I147)</f>
        <v>0</v>
      </c>
      <c r="J148" s="135">
        <f>SUM(J67:J147)</f>
        <v>0</v>
      </c>
    </row>
    <row r="149" spans="1:10" x14ac:dyDescent="0.2">
      <c r="F149" s="88"/>
      <c r="G149" s="88"/>
      <c r="H149" s="88"/>
      <c r="I149" s="88"/>
      <c r="J149" s="89"/>
    </row>
    <row r="150" spans="1:10" x14ac:dyDescent="0.2">
      <c r="F150" s="88"/>
      <c r="G150" s="88"/>
      <c r="H150" s="88"/>
      <c r="I150" s="88"/>
      <c r="J150" s="89"/>
    </row>
    <row r="151" spans="1:10" x14ac:dyDescent="0.2">
      <c r="F151" s="88"/>
      <c r="G151" s="88"/>
      <c r="H151" s="88"/>
      <c r="I151" s="88"/>
      <c r="J151" s="89"/>
    </row>
  </sheetData>
  <sheetProtection algorithmName="SHA-512" hashValue="QIqMS8XgYJX+/BaLA4sJshtLO9bojdsAfTlw/jyvrTEXDPDu92z2UByOu4U8nsGtcon0E9OIT4k3+pgyICslBA==" saltValue="7gf9ZVcZyYKLIiKRDNpukg==" spinCount="100000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44"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70:E70"/>
    <mergeCell ref="C71:E71"/>
    <mergeCell ref="C72:E72"/>
    <mergeCell ref="C73:E73"/>
    <mergeCell ref="C74:E74"/>
    <mergeCell ref="C59:E59"/>
    <mergeCell ref="B60:E60"/>
    <mergeCell ref="C67:E67"/>
    <mergeCell ref="C68:E68"/>
    <mergeCell ref="C69:E69"/>
    <mergeCell ref="C80:E80"/>
    <mergeCell ref="C81:E81"/>
    <mergeCell ref="C82:E82"/>
    <mergeCell ref="C83:E83"/>
    <mergeCell ref="C84:E84"/>
    <mergeCell ref="C75:E75"/>
    <mergeCell ref="C76:E76"/>
    <mergeCell ref="C77:E77"/>
    <mergeCell ref="C78:E78"/>
    <mergeCell ref="C79:E79"/>
    <mergeCell ref="C90:E90"/>
    <mergeCell ref="C91:E91"/>
    <mergeCell ref="C92:E92"/>
    <mergeCell ref="C93:E93"/>
    <mergeCell ref="C94:E94"/>
    <mergeCell ref="C85:E85"/>
    <mergeCell ref="C86:E86"/>
    <mergeCell ref="C87:E87"/>
    <mergeCell ref="C88:E88"/>
    <mergeCell ref="C89:E89"/>
    <mergeCell ref="C100:E100"/>
    <mergeCell ref="C101:E101"/>
    <mergeCell ref="C102:E102"/>
    <mergeCell ref="C103:E103"/>
    <mergeCell ref="C104:E104"/>
    <mergeCell ref="C95:E95"/>
    <mergeCell ref="C96:E96"/>
    <mergeCell ref="C97:E97"/>
    <mergeCell ref="C98:E98"/>
    <mergeCell ref="C99:E99"/>
    <mergeCell ref="C110:E110"/>
    <mergeCell ref="C111:E111"/>
    <mergeCell ref="C112:E112"/>
    <mergeCell ref="C113:E113"/>
    <mergeCell ref="C114:E114"/>
    <mergeCell ref="C105:E105"/>
    <mergeCell ref="C106:E106"/>
    <mergeCell ref="C107:E107"/>
    <mergeCell ref="C108:E108"/>
    <mergeCell ref="C109:E109"/>
    <mergeCell ref="C120:E120"/>
    <mergeCell ref="C121:E121"/>
    <mergeCell ref="C122:E122"/>
    <mergeCell ref="C123:E123"/>
    <mergeCell ref="C124:E124"/>
    <mergeCell ref="C115:E115"/>
    <mergeCell ref="C116:E116"/>
    <mergeCell ref="C117:E117"/>
    <mergeCell ref="C118:E118"/>
    <mergeCell ref="C119:E119"/>
    <mergeCell ref="C130:E130"/>
    <mergeCell ref="C131:E131"/>
    <mergeCell ref="C132:E132"/>
    <mergeCell ref="C133:E133"/>
    <mergeCell ref="C134:E134"/>
    <mergeCell ref="C125:E125"/>
    <mergeCell ref="C126:E126"/>
    <mergeCell ref="C127:E127"/>
    <mergeCell ref="C128:E128"/>
    <mergeCell ref="C129:E129"/>
    <mergeCell ref="C145:E145"/>
    <mergeCell ref="C146:E146"/>
    <mergeCell ref="C147:E147"/>
    <mergeCell ref="C140:E140"/>
    <mergeCell ref="C141:E141"/>
    <mergeCell ref="C142:E142"/>
    <mergeCell ref="C143:E143"/>
    <mergeCell ref="C144:E144"/>
    <mergeCell ref="C135:E135"/>
    <mergeCell ref="C136:E136"/>
    <mergeCell ref="C137:E137"/>
    <mergeCell ref="C138:E138"/>
    <mergeCell ref="C139:E139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273" t="s">
        <v>6</v>
      </c>
      <c r="B1" s="273"/>
      <c r="C1" s="274"/>
      <c r="D1" s="273"/>
      <c r="E1" s="273"/>
      <c r="F1" s="273"/>
      <c r="G1" s="273"/>
    </row>
    <row r="2" spans="1:7" ht="24.95" customHeight="1" x14ac:dyDescent="0.2">
      <c r="A2" s="50" t="s">
        <v>7</v>
      </c>
      <c r="B2" s="49"/>
      <c r="C2" s="275"/>
      <c r="D2" s="275"/>
      <c r="E2" s="275"/>
      <c r="F2" s="275"/>
      <c r="G2" s="276"/>
    </row>
    <row r="3" spans="1:7" ht="24.95" customHeight="1" x14ac:dyDescent="0.2">
      <c r="A3" s="50" t="s">
        <v>8</v>
      </c>
      <c r="B3" s="49"/>
      <c r="C3" s="275"/>
      <c r="D3" s="275"/>
      <c r="E3" s="275"/>
      <c r="F3" s="275"/>
      <c r="G3" s="276"/>
    </row>
    <row r="4" spans="1:7" ht="24.95" customHeight="1" x14ac:dyDescent="0.2">
      <c r="A4" s="50" t="s">
        <v>9</v>
      </c>
      <c r="B4" s="49"/>
      <c r="C4" s="275"/>
      <c r="D4" s="275"/>
      <c r="E4" s="275"/>
      <c r="F4" s="275"/>
      <c r="G4" s="276"/>
    </row>
    <row r="5" spans="1:7" x14ac:dyDescent="0.2">
      <c r="B5" s="4"/>
      <c r="C5" s="5"/>
      <c r="D5" s="6"/>
    </row>
  </sheetData>
  <sheetProtection algorithmName="SHA-512" hashValue="2CKF73chzpvCg5nvUlc9YHY72h8pG93HxN0UXWSbiSKv2XmlJYq8QGXsBZkFetaTB14T9S2hkDvIlDI2FizHgQ==" saltValue="45FL/SbPDnkA/CqqiP6lng==" spinCount="100000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79" t="s">
        <v>246</v>
      </c>
      <c r="B1" s="279"/>
      <c r="C1" s="279"/>
      <c r="D1" s="279"/>
      <c r="E1" s="279"/>
      <c r="F1" s="279"/>
      <c r="G1" s="279"/>
      <c r="AG1" t="s">
        <v>247</v>
      </c>
    </row>
    <row r="2" spans="1:60" ht="24.95" customHeight="1" x14ac:dyDescent="0.2">
      <c r="A2" s="141" t="s">
        <v>7</v>
      </c>
      <c r="B2" s="49" t="s">
        <v>43</v>
      </c>
      <c r="C2" s="280" t="s">
        <v>44</v>
      </c>
      <c r="D2" s="281"/>
      <c r="E2" s="281"/>
      <c r="F2" s="281"/>
      <c r="G2" s="282"/>
      <c r="AG2" t="s">
        <v>248</v>
      </c>
    </row>
    <row r="3" spans="1:60" ht="24.95" customHeight="1" x14ac:dyDescent="0.2">
      <c r="A3" s="141" t="s">
        <v>8</v>
      </c>
      <c r="B3" s="49" t="s">
        <v>249</v>
      </c>
      <c r="C3" s="280" t="s">
        <v>52</v>
      </c>
      <c r="D3" s="281"/>
      <c r="E3" s="281"/>
      <c r="F3" s="281"/>
      <c r="G3" s="282"/>
      <c r="AC3" s="123" t="s">
        <v>250</v>
      </c>
      <c r="AG3" t="s">
        <v>251</v>
      </c>
    </row>
    <row r="4" spans="1:60" ht="24.95" customHeight="1" x14ac:dyDescent="0.2">
      <c r="A4" s="142" t="s">
        <v>9</v>
      </c>
      <c r="B4" s="143" t="s">
        <v>53</v>
      </c>
      <c r="C4" s="283" t="s">
        <v>54</v>
      </c>
      <c r="D4" s="284"/>
      <c r="E4" s="284"/>
      <c r="F4" s="284"/>
      <c r="G4" s="285"/>
      <c r="AG4" t="s">
        <v>252</v>
      </c>
    </row>
    <row r="5" spans="1:60" x14ac:dyDescent="0.2">
      <c r="D5" s="10"/>
    </row>
    <row r="6" spans="1:60" ht="38.25" x14ac:dyDescent="0.2">
      <c r="A6" s="145" t="s">
        <v>253</v>
      </c>
      <c r="B6" s="147" t="s">
        <v>254</v>
      </c>
      <c r="C6" s="147" t="s">
        <v>255</v>
      </c>
      <c r="D6" s="146" t="s">
        <v>256</v>
      </c>
      <c r="E6" s="145" t="s">
        <v>257</v>
      </c>
      <c r="F6" s="144" t="s">
        <v>258</v>
      </c>
      <c r="G6" s="145" t="s">
        <v>29</v>
      </c>
      <c r="H6" s="148" t="s">
        <v>30</v>
      </c>
      <c r="I6" s="148" t="s">
        <v>259</v>
      </c>
      <c r="J6" s="148" t="s">
        <v>31</v>
      </c>
      <c r="K6" s="148" t="s">
        <v>260</v>
      </c>
      <c r="L6" s="148" t="s">
        <v>261</v>
      </c>
      <c r="M6" s="148" t="s">
        <v>262</v>
      </c>
      <c r="N6" s="148" t="s">
        <v>263</v>
      </c>
      <c r="O6" s="148" t="s">
        <v>264</v>
      </c>
      <c r="P6" s="148" t="s">
        <v>265</v>
      </c>
      <c r="Q6" s="148" t="s">
        <v>266</v>
      </c>
      <c r="R6" s="148" t="s">
        <v>267</v>
      </c>
      <c r="S6" s="148" t="s">
        <v>268</v>
      </c>
      <c r="T6" s="148" t="s">
        <v>269</v>
      </c>
      <c r="U6" s="148" t="s">
        <v>270</v>
      </c>
      <c r="V6" s="148" t="s">
        <v>271</v>
      </c>
      <c r="W6" s="148" t="s">
        <v>272</v>
      </c>
      <c r="X6" s="148" t="s">
        <v>273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4" t="s">
        <v>274</v>
      </c>
      <c r="B8" s="165" t="s">
        <v>244</v>
      </c>
      <c r="C8" s="179" t="s">
        <v>27</v>
      </c>
      <c r="D8" s="166"/>
      <c r="E8" s="167"/>
      <c r="F8" s="168"/>
      <c r="G8" s="168">
        <f>SUMIF(AG9:AG17,"&lt;&gt;NOR",G9:G17)</f>
        <v>0</v>
      </c>
      <c r="H8" s="168"/>
      <c r="I8" s="168">
        <f>SUM(I9:I17)</f>
        <v>0</v>
      </c>
      <c r="J8" s="168"/>
      <c r="K8" s="168">
        <f>SUM(K9:K17)</f>
        <v>0</v>
      </c>
      <c r="L8" s="168"/>
      <c r="M8" s="168">
        <f>SUM(M9:M17)</f>
        <v>0</v>
      </c>
      <c r="N8" s="168"/>
      <c r="O8" s="168">
        <f>SUM(O9:O17)</f>
        <v>0</v>
      </c>
      <c r="P8" s="168"/>
      <c r="Q8" s="168">
        <f>SUM(Q9:Q17)</f>
        <v>0</v>
      </c>
      <c r="R8" s="168"/>
      <c r="S8" s="168"/>
      <c r="T8" s="169"/>
      <c r="U8" s="163"/>
      <c r="V8" s="163">
        <f>SUM(V9:V17)</f>
        <v>0</v>
      </c>
      <c r="W8" s="163"/>
      <c r="X8" s="163"/>
      <c r="AG8" t="s">
        <v>275</v>
      </c>
    </row>
    <row r="9" spans="1:60" outlineLevel="1" x14ac:dyDescent="0.2">
      <c r="A9" s="170">
        <v>1</v>
      </c>
      <c r="B9" s="171" t="s">
        <v>276</v>
      </c>
      <c r="C9" s="180" t="s">
        <v>277</v>
      </c>
      <c r="D9" s="172" t="s">
        <v>278</v>
      </c>
      <c r="E9" s="173">
        <v>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/>
      <c r="S9" s="175" t="s">
        <v>279</v>
      </c>
      <c r="T9" s="176" t="s">
        <v>280</v>
      </c>
      <c r="U9" s="159">
        <v>0</v>
      </c>
      <c r="V9" s="159">
        <f>ROUND(E9*U9,2)</f>
        <v>0</v>
      </c>
      <c r="W9" s="159"/>
      <c r="X9" s="159" t="s">
        <v>249</v>
      </c>
      <c r="Y9" s="149"/>
      <c r="Z9" s="149"/>
      <c r="AA9" s="149"/>
      <c r="AB9" s="149"/>
      <c r="AC9" s="149"/>
      <c r="AD9" s="149"/>
      <c r="AE9" s="149"/>
      <c r="AF9" s="149"/>
      <c r="AG9" s="149" t="s">
        <v>281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56"/>
      <c r="B10" s="157"/>
      <c r="C10" s="277" t="s">
        <v>326</v>
      </c>
      <c r="D10" s="278"/>
      <c r="E10" s="278"/>
      <c r="F10" s="278"/>
      <c r="G10" s="278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49"/>
      <c r="Z10" s="149"/>
      <c r="AA10" s="149"/>
      <c r="AB10" s="149"/>
      <c r="AC10" s="149"/>
      <c r="AD10" s="149"/>
      <c r="AE10" s="149"/>
      <c r="AF10" s="149"/>
      <c r="AG10" s="149" t="s">
        <v>282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ht="22.5" outlineLevel="1" x14ac:dyDescent="0.2">
      <c r="A11" s="156"/>
      <c r="B11" s="157"/>
      <c r="C11" s="286" t="s">
        <v>283</v>
      </c>
      <c r="D11" s="287"/>
      <c r="E11" s="287"/>
      <c r="F11" s="287"/>
      <c r="G11" s="287"/>
      <c r="H11" s="159"/>
      <c r="I11" s="159"/>
      <c r="J11" s="159"/>
      <c r="K11" s="159"/>
      <c r="L11" s="159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49"/>
      <c r="Z11" s="149"/>
      <c r="AA11" s="149"/>
      <c r="AB11" s="149"/>
      <c r="AC11" s="149"/>
      <c r="AD11" s="149"/>
      <c r="AE11" s="149"/>
      <c r="AF11" s="149"/>
      <c r="AG11" s="149" t="s">
        <v>282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77" t="str">
        <f>C11</f>
        <v>Vyhotovení protokolu o vytyčení stavby se seznamem souřadnic vytyčených bodů a jejich polohopisnými (S-JTSK) a výškopisnými (Bpv) hodnotami.</v>
      </c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70">
        <v>2</v>
      </c>
      <c r="B12" s="171" t="s">
        <v>284</v>
      </c>
      <c r="C12" s="180" t="s">
        <v>285</v>
      </c>
      <c r="D12" s="172" t="s">
        <v>278</v>
      </c>
      <c r="E12" s="173">
        <v>1</v>
      </c>
      <c r="F12" s="174"/>
      <c r="G12" s="175">
        <f>ROUND(E12*F12,2)</f>
        <v>0</v>
      </c>
      <c r="H12" s="174"/>
      <c r="I12" s="175">
        <f>ROUND(E12*H12,2)</f>
        <v>0</v>
      </c>
      <c r="J12" s="174"/>
      <c r="K12" s="175">
        <f>ROUND(E12*J12,2)</f>
        <v>0</v>
      </c>
      <c r="L12" s="175">
        <v>21</v>
      </c>
      <c r="M12" s="175">
        <f>G12*(1+L12/100)</f>
        <v>0</v>
      </c>
      <c r="N12" s="175">
        <v>0</v>
      </c>
      <c r="O12" s="175">
        <f>ROUND(E12*N12,2)</f>
        <v>0</v>
      </c>
      <c r="P12" s="175">
        <v>0</v>
      </c>
      <c r="Q12" s="175">
        <f>ROUND(E12*P12,2)</f>
        <v>0</v>
      </c>
      <c r="R12" s="175"/>
      <c r="S12" s="175" t="s">
        <v>279</v>
      </c>
      <c r="T12" s="176" t="s">
        <v>280</v>
      </c>
      <c r="U12" s="159">
        <v>0</v>
      </c>
      <c r="V12" s="159">
        <f>ROUND(E12*U12,2)</f>
        <v>0</v>
      </c>
      <c r="W12" s="159"/>
      <c r="X12" s="159" t="s">
        <v>249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281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56"/>
      <c r="B13" s="157"/>
      <c r="C13" s="277" t="s">
        <v>286</v>
      </c>
      <c r="D13" s="278"/>
      <c r="E13" s="278"/>
      <c r="F13" s="278"/>
      <c r="G13" s="278"/>
      <c r="H13" s="159"/>
      <c r="I13" s="159"/>
      <c r="J13" s="159"/>
      <c r="K13" s="159"/>
      <c r="L13" s="159"/>
      <c r="M13" s="159"/>
      <c r="N13" s="159"/>
      <c r="O13" s="159"/>
      <c r="P13" s="159"/>
      <c r="Q13" s="159"/>
      <c r="R13" s="159"/>
      <c r="S13" s="159"/>
      <c r="T13" s="159"/>
      <c r="U13" s="159"/>
      <c r="V13" s="159"/>
      <c r="W13" s="159"/>
      <c r="X13" s="159"/>
      <c r="Y13" s="149"/>
      <c r="Z13" s="149"/>
      <c r="AA13" s="149"/>
      <c r="AB13" s="149"/>
      <c r="AC13" s="149"/>
      <c r="AD13" s="149"/>
      <c r="AE13" s="149"/>
      <c r="AF13" s="149"/>
      <c r="AG13" s="149" t="s">
        <v>282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77" t="str">
        <f>C13</f>
        <v>Zaměření a vytýčení stávajících inženýrských sítí v místě stavby z hlediska jejich ochrany při provádění stavby.</v>
      </c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70">
        <v>3</v>
      </c>
      <c r="B14" s="171" t="s">
        <v>287</v>
      </c>
      <c r="C14" s="180" t="s">
        <v>288</v>
      </c>
      <c r="D14" s="172" t="s">
        <v>278</v>
      </c>
      <c r="E14" s="173">
        <v>1</v>
      </c>
      <c r="F14" s="174"/>
      <c r="G14" s="175">
        <f>ROUND(E14*F14,2)</f>
        <v>0</v>
      </c>
      <c r="H14" s="174"/>
      <c r="I14" s="175">
        <f>ROUND(E14*H14,2)</f>
        <v>0</v>
      </c>
      <c r="J14" s="174"/>
      <c r="K14" s="175">
        <f>ROUND(E14*J14,2)</f>
        <v>0</v>
      </c>
      <c r="L14" s="175">
        <v>21</v>
      </c>
      <c r="M14" s="175">
        <f>G14*(1+L14/100)</f>
        <v>0</v>
      </c>
      <c r="N14" s="175">
        <v>0</v>
      </c>
      <c r="O14" s="175">
        <f>ROUND(E14*N14,2)</f>
        <v>0</v>
      </c>
      <c r="P14" s="175">
        <v>0</v>
      </c>
      <c r="Q14" s="175">
        <f>ROUND(E14*P14,2)</f>
        <v>0</v>
      </c>
      <c r="R14" s="175"/>
      <c r="S14" s="175" t="s">
        <v>279</v>
      </c>
      <c r="T14" s="176" t="s">
        <v>280</v>
      </c>
      <c r="U14" s="159">
        <v>0</v>
      </c>
      <c r="V14" s="159">
        <f>ROUND(E14*U14,2)</f>
        <v>0</v>
      </c>
      <c r="W14" s="159"/>
      <c r="X14" s="159" t="s">
        <v>249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281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56"/>
      <c r="B15" s="157"/>
      <c r="C15" s="277" t="s">
        <v>289</v>
      </c>
      <c r="D15" s="278"/>
      <c r="E15" s="278"/>
      <c r="F15" s="278"/>
      <c r="G15" s="278"/>
      <c r="H15" s="159"/>
      <c r="I15" s="159"/>
      <c r="J15" s="159"/>
      <c r="K15" s="159"/>
      <c r="L15" s="159"/>
      <c r="M15" s="159"/>
      <c r="N15" s="159"/>
      <c r="O15" s="159"/>
      <c r="P15" s="159"/>
      <c r="Q15" s="159"/>
      <c r="R15" s="159"/>
      <c r="S15" s="159"/>
      <c r="T15" s="159"/>
      <c r="U15" s="159"/>
      <c r="V15" s="159"/>
      <c r="W15" s="159"/>
      <c r="X15" s="159"/>
      <c r="Y15" s="149"/>
      <c r="Z15" s="149"/>
      <c r="AA15" s="149"/>
      <c r="AB15" s="149"/>
      <c r="AC15" s="149"/>
      <c r="AD15" s="149"/>
      <c r="AE15" s="149"/>
      <c r="AF15" s="149"/>
      <c r="AG15" s="149" t="s">
        <v>282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70">
        <v>4</v>
      </c>
      <c r="B16" s="171" t="s">
        <v>290</v>
      </c>
      <c r="C16" s="180" t="s">
        <v>291</v>
      </c>
      <c r="D16" s="172" t="s">
        <v>278</v>
      </c>
      <c r="E16" s="173">
        <v>1</v>
      </c>
      <c r="F16" s="174"/>
      <c r="G16" s="175">
        <f>ROUND(E16*F16,2)</f>
        <v>0</v>
      </c>
      <c r="H16" s="174"/>
      <c r="I16" s="175">
        <f>ROUND(E16*H16,2)</f>
        <v>0</v>
      </c>
      <c r="J16" s="174"/>
      <c r="K16" s="175">
        <f>ROUND(E16*J16,2)</f>
        <v>0</v>
      </c>
      <c r="L16" s="175">
        <v>21</v>
      </c>
      <c r="M16" s="175">
        <f>G16*(1+L16/100)</f>
        <v>0</v>
      </c>
      <c r="N16" s="175">
        <v>0</v>
      </c>
      <c r="O16" s="175">
        <f>ROUND(E16*N16,2)</f>
        <v>0</v>
      </c>
      <c r="P16" s="175">
        <v>0</v>
      </c>
      <c r="Q16" s="175">
        <f>ROUND(E16*P16,2)</f>
        <v>0</v>
      </c>
      <c r="R16" s="175"/>
      <c r="S16" s="175" t="s">
        <v>279</v>
      </c>
      <c r="T16" s="176" t="s">
        <v>280</v>
      </c>
      <c r="U16" s="159">
        <v>0</v>
      </c>
      <c r="V16" s="159">
        <f>ROUND(E16*U16,2)</f>
        <v>0</v>
      </c>
      <c r="W16" s="159"/>
      <c r="X16" s="159" t="s">
        <v>249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281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56"/>
      <c r="B17" s="157"/>
      <c r="C17" s="277" t="s">
        <v>292</v>
      </c>
      <c r="D17" s="278"/>
      <c r="E17" s="278"/>
      <c r="F17" s="278"/>
      <c r="G17" s="278"/>
      <c r="H17" s="159"/>
      <c r="I17" s="159"/>
      <c r="J17" s="159"/>
      <c r="K17" s="159"/>
      <c r="L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49"/>
      <c r="Z17" s="149"/>
      <c r="AA17" s="149"/>
      <c r="AB17" s="149"/>
      <c r="AC17" s="149"/>
      <c r="AD17" s="149"/>
      <c r="AE17" s="149"/>
      <c r="AF17" s="149"/>
      <c r="AG17" s="149" t="s">
        <v>282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x14ac:dyDescent="0.2">
      <c r="A18" s="164" t="s">
        <v>274</v>
      </c>
      <c r="B18" s="165" t="s">
        <v>245</v>
      </c>
      <c r="C18" s="179" t="s">
        <v>28</v>
      </c>
      <c r="D18" s="166"/>
      <c r="E18" s="167"/>
      <c r="F18" s="168"/>
      <c r="G18" s="168">
        <f>SUMIF(AG19:AG39,"&lt;&gt;NOR",G19:G39)</f>
        <v>0</v>
      </c>
      <c r="H18" s="168"/>
      <c r="I18" s="168">
        <f>SUM(I19:I39)</f>
        <v>0</v>
      </c>
      <c r="J18" s="168"/>
      <c r="K18" s="168">
        <f>SUM(K19:K39)</f>
        <v>0</v>
      </c>
      <c r="L18" s="168"/>
      <c r="M18" s="168">
        <f>SUM(M19:M39)</f>
        <v>0</v>
      </c>
      <c r="N18" s="168"/>
      <c r="O18" s="168">
        <f>SUM(O19:O39)</f>
        <v>0</v>
      </c>
      <c r="P18" s="168"/>
      <c r="Q18" s="168">
        <f>SUM(Q19:Q39)</f>
        <v>0</v>
      </c>
      <c r="R18" s="168"/>
      <c r="S18" s="168"/>
      <c r="T18" s="169"/>
      <c r="U18" s="163"/>
      <c r="V18" s="163">
        <f>SUM(V19:V39)</f>
        <v>0</v>
      </c>
      <c r="W18" s="163"/>
      <c r="X18" s="163"/>
      <c r="AG18" t="s">
        <v>275</v>
      </c>
    </row>
    <row r="19" spans="1:60" outlineLevel="1" x14ac:dyDescent="0.2">
      <c r="A19" s="170">
        <v>5</v>
      </c>
      <c r="B19" s="171" t="s">
        <v>293</v>
      </c>
      <c r="C19" s="180" t="s">
        <v>294</v>
      </c>
      <c r="D19" s="172" t="s">
        <v>278</v>
      </c>
      <c r="E19" s="173">
        <v>1</v>
      </c>
      <c r="F19" s="174"/>
      <c r="G19" s="175">
        <f>ROUND(E19*F19,2)</f>
        <v>0</v>
      </c>
      <c r="H19" s="174"/>
      <c r="I19" s="175">
        <f>ROUND(E19*H19,2)</f>
        <v>0</v>
      </c>
      <c r="J19" s="174"/>
      <c r="K19" s="175">
        <f>ROUND(E19*J19,2)</f>
        <v>0</v>
      </c>
      <c r="L19" s="175">
        <v>21</v>
      </c>
      <c r="M19" s="175">
        <f>G19*(1+L19/100)</f>
        <v>0</v>
      </c>
      <c r="N19" s="175">
        <v>0</v>
      </c>
      <c r="O19" s="175">
        <f>ROUND(E19*N19,2)</f>
        <v>0</v>
      </c>
      <c r="P19" s="175">
        <v>0</v>
      </c>
      <c r="Q19" s="175">
        <f>ROUND(E19*P19,2)</f>
        <v>0</v>
      </c>
      <c r="R19" s="175"/>
      <c r="S19" s="175" t="s">
        <v>279</v>
      </c>
      <c r="T19" s="176" t="s">
        <v>280</v>
      </c>
      <c r="U19" s="159">
        <v>0</v>
      </c>
      <c r="V19" s="159">
        <f>ROUND(E19*U19,2)</f>
        <v>0</v>
      </c>
      <c r="W19" s="159"/>
      <c r="X19" s="159" t="s">
        <v>249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281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ht="33.75" outlineLevel="1" x14ac:dyDescent="0.2">
      <c r="A20" s="156"/>
      <c r="B20" s="157"/>
      <c r="C20" s="277" t="s">
        <v>295</v>
      </c>
      <c r="D20" s="278"/>
      <c r="E20" s="278"/>
      <c r="F20" s="278"/>
      <c r="G20" s="278"/>
      <c r="H20" s="159"/>
      <c r="I20" s="159"/>
      <c r="J20" s="159"/>
      <c r="K20" s="159"/>
      <c r="L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49"/>
      <c r="Z20" s="149"/>
      <c r="AA20" s="149"/>
      <c r="AB20" s="149"/>
      <c r="AC20" s="149"/>
      <c r="AD20" s="149"/>
      <c r="AE20" s="149"/>
      <c r="AF20" s="149"/>
      <c r="AG20" s="149" t="s">
        <v>282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77" t="str">
        <f>C20</f>
        <v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v>
      </c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56"/>
      <c r="B21" s="157"/>
      <c r="C21" s="181" t="s">
        <v>296</v>
      </c>
      <c r="D21" s="161"/>
      <c r="E21" s="162">
        <v>1</v>
      </c>
      <c r="F21" s="159"/>
      <c r="G21" s="159"/>
      <c r="H21" s="159"/>
      <c r="I21" s="159"/>
      <c r="J21" s="159"/>
      <c r="K21" s="159"/>
      <c r="L21" s="159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49"/>
      <c r="Z21" s="149"/>
      <c r="AA21" s="149"/>
      <c r="AB21" s="149"/>
      <c r="AC21" s="149"/>
      <c r="AD21" s="149"/>
      <c r="AE21" s="149"/>
      <c r="AF21" s="149"/>
      <c r="AG21" s="149" t="s">
        <v>297</v>
      </c>
      <c r="AH21" s="149">
        <v>0</v>
      </c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70">
        <v>6</v>
      </c>
      <c r="B22" s="171" t="s">
        <v>298</v>
      </c>
      <c r="C22" s="180" t="s">
        <v>299</v>
      </c>
      <c r="D22" s="172" t="s">
        <v>278</v>
      </c>
      <c r="E22" s="173">
        <v>1</v>
      </c>
      <c r="F22" s="174"/>
      <c r="G22" s="175">
        <f>ROUND(E22*F22,2)</f>
        <v>0</v>
      </c>
      <c r="H22" s="174"/>
      <c r="I22" s="175">
        <f>ROUND(E22*H22,2)</f>
        <v>0</v>
      </c>
      <c r="J22" s="174"/>
      <c r="K22" s="175">
        <f>ROUND(E22*J22,2)</f>
        <v>0</v>
      </c>
      <c r="L22" s="175">
        <v>21</v>
      </c>
      <c r="M22" s="175">
        <f>G22*(1+L22/100)</f>
        <v>0</v>
      </c>
      <c r="N22" s="175">
        <v>0</v>
      </c>
      <c r="O22" s="175">
        <f>ROUND(E22*N22,2)</f>
        <v>0</v>
      </c>
      <c r="P22" s="175">
        <v>0</v>
      </c>
      <c r="Q22" s="175">
        <f>ROUND(E22*P22,2)</f>
        <v>0</v>
      </c>
      <c r="R22" s="175"/>
      <c r="S22" s="175" t="s">
        <v>279</v>
      </c>
      <c r="T22" s="176" t="s">
        <v>280</v>
      </c>
      <c r="U22" s="159">
        <v>0</v>
      </c>
      <c r="V22" s="159">
        <f>ROUND(E22*U22,2)</f>
        <v>0</v>
      </c>
      <c r="W22" s="159"/>
      <c r="X22" s="159" t="s">
        <v>249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281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ht="33.75" outlineLevel="1" x14ac:dyDescent="0.2">
      <c r="A23" s="156"/>
      <c r="B23" s="157"/>
      <c r="C23" s="277" t="s">
        <v>300</v>
      </c>
      <c r="D23" s="278"/>
      <c r="E23" s="278"/>
      <c r="F23" s="278"/>
      <c r="G23" s="278"/>
      <c r="H23" s="159"/>
      <c r="I23" s="159"/>
      <c r="J23" s="159"/>
      <c r="K23" s="159"/>
      <c r="L23" s="159"/>
      <c r="M23" s="159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49"/>
      <c r="Z23" s="149"/>
      <c r="AA23" s="149"/>
      <c r="AB23" s="149"/>
      <c r="AC23" s="149"/>
      <c r="AD23" s="149"/>
      <c r="AE23" s="149"/>
      <c r="AF23" s="149"/>
      <c r="AG23" s="149" t="s">
        <v>282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77" t="str">
        <f>C23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23" s="149"/>
      <c r="BC23" s="149"/>
      <c r="BD23" s="149"/>
      <c r="BE23" s="149"/>
      <c r="BF23" s="149"/>
      <c r="BG23" s="149"/>
      <c r="BH23" s="149"/>
    </row>
    <row r="24" spans="1:60" ht="22.5" outlineLevel="1" x14ac:dyDescent="0.2">
      <c r="A24" s="170">
        <v>7</v>
      </c>
      <c r="B24" s="171" t="s">
        <v>301</v>
      </c>
      <c r="C24" s="180" t="s">
        <v>302</v>
      </c>
      <c r="D24" s="172" t="s">
        <v>303</v>
      </c>
      <c r="E24" s="173">
        <v>80</v>
      </c>
      <c r="F24" s="174"/>
      <c r="G24" s="175">
        <f>ROUND(E24*F24,2)</f>
        <v>0</v>
      </c>
      <c r="H24" s="174"/>
      <c r="I24" s="175">
        <f>ROUND(E24*H24,2)</f>
        <v>0</v>
      </c>
      <c r="J24" s="174"/>
      <c r="K24" s="175">
        <f>ROUND(E24*J24,2)</f>
        <v>0</v>
      </c>
      <c r="L24" s="175">
        <v>21</v>
      </c>
      <c r="M24" s="175">
        <f>G24*(1+L24/100)</f>
        <v>0</v>
      </c>
      <c r="N24" s="175">
        <v>0</v>
      </c>
      <c r="O24" s="175">
        <f>ROUND(E24*N24,2)</f>
        <v>0</v>
      </c>
      <c r="P24" s="175">
        <v>0</v>
      </c>
      <c r="Q24" s="175">
        <f>ROUND(E24*P24,2)</f>
        <v>0</v>
      </c>
      <c r="R24" s="175"/>
      <c r="S24" s="175" t="s">
        <v>304</v>
      </c>
      <c r="T24" s="176" t="s">
        <v>280</v>
      </c>
      <c r="U24" s="159">
        <v>0</v>
      </c>
      <c r="V24" s="159">
        <f>ROUND(E24*U24,2)</f>
        <v>0</v>
      </c>
      <c r="W24" s="159"/>
      <c r="X24" s="159" t="s">
        <v>249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281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56"/>
      <c r="B25" s="157"/>
      <c r="C25" s="277" t="s">
        <v>305</v>
      </c>
      <c r="D25" s="278"/>
      <c r="E25" s="278"/>
      <c r="F25" s="278"/>
      <c r="G25" s="278"/>
      <c r="H25" s="159"/>
      <c r="I25" s="159"/>
      <c r="J25" s="159"/>
      <c r="K25" s="159"/>
      <c r="L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49"/>
      <c r="Z25" s="149"/>
      <c r="AA25" s="149"/>
      <c r="AB25" s="149"/>
      <c r="AC25" s="149"/>
      <c r="AD25" s="149"/>
      <c r="AE25" s="149"/>
      <c r="AF25" s="149"/>
      <c r="AG25" s="149" t="s">
        <v>282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77" t="str">
        <f>C25</f>
        <v>Náklady zhotovitele na účast na zkušebním provozu včetně všech rizik vyplývajících z nutnosti zásahu či úprav zkoušeného zařízení.</v>
      </c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70">
        <v>8</v>
      </c>
      <c r="B26" s="171" t="s">
        <v>306</v>
      </c>
      <c r="C26" s="180" t="s">
        <v>307</v>
      </c>
      <c r="D26" s="172" t="s">
        <v>278</v>
      </c>
      <c r="E26" s="173">
        <v>1</v>
      </c>
      <c r="F26" s="174"/>
      <c r="G26" s="175">
        <f>ROUND(E26*F26,2)</f>
        <v>0</v>
      </c>
      <c r="H26" s="174"/>
      <c r="I26" s="175">
        <f>ROUND(E26*H26,2)</f>
        <v>0</v>
      </c>
      <c r="J26" s="174"/>
      <c r="K26" s="175">
        <f>ROUND(E26*J26,2)</f>
        <v>0</v>
      </c>
      <c r="L26" s="175">
        <v>21</v>
      </c>
      <c r="M26" s="175">
        <f>G26*(1+L26/100)</f>
        <v>0</v>
      </c>
      <c r="N26" s="175">
        <v>0</v>
      </c>
      <c r="O26" s="175">
        <f>ROUND(E26*N26,2)</f>
        <v>0</v>
      </c>
      <c r="P26" s="175">
        <v>0</v>
      </c>
      <c r="Q26" s="175">
        <f>ROUND(E26*P26,2)</f>
        <v>0</v>
      </c>
      <c r="R26" s="175"/>
      <c r="S26" s="175" t="s">
        <v>304</v>
      </c>
      <c r="T26" s="176" t="s">
        <v>280</v>
      </c>
      <c r="U26" s="159">
        <v>0</v>
      </c>
      <c r="V26" s="159">
        <f>ROUND(E26*U26,2)</f>
        <v>0</v>
      </c>
      <c r="W26" s="159"/>
      <c r="X26" s="159" t="s">
        <v>249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281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56"/>
      <c r="B27" s="157"/>
      <c r="C27" s="277" t="s">
        <v>305</v>
      </c>
      <c r="D27" s="278"/>
      <c r="E27" s="278"/>
      <c r="F27" s="278"/>
      <c r="G27" s="278"/>
      <c r="H27" s="159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49"/>
      <c r="Z27" s="149"/>
      <c r="AA27" s="149"/>
      <c r="AB27" s="149"/>
      <c r="AC27" s="149"/>
      <c r="AD27" s="149"/>
      <c r="AE27" s="149"/>
      <c r="AF27" s="149"/>
      <c r="AG27" s="149" t="s">
        <v>282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77" t="str">
        <f>C27</f>
        <v>Náklady zhotovitele na účast na zkušebním provozu včetně všech rizik vyplývajících z nutnosti zásahu či úprav zkoušeného zařízení.</v>
      </c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56"/>
      <c r="B28" s="157"/>
      <c r="C28" s="181" t="s">
        <v>308</v>
      </c>
      <c r="D28" s="161"/>
      <c r="E28" s="162">
        <v>1</v>
      </c>
      <c r="F28" s="159"/>
      <c r="G28" s="159"/>
      <c r="H28" s="159"/>
      <c r="I28" s="159"/>
      <c r="J28" s="159"/>
      <c r="K28" s="159"/>
      <c r="L28" s="159"/>
      <c r="M28" s="159"/>
      <c r="N28" s="159"/>
      <c r="O28" s="159"/>
      <c r="P28" s="159"/>
      <c r="Q28" s="159"/>
      <c r="R28" s="159"/>
      <c r="S28" s="159"/>
      <c r="T28" s="159"/>
      <c r="U28" s="159"/>
      <c r="V28" s="159"/>
      <c r="W28" s="159"/>
      <c r="X28" s="159"/>
      <c r="Y28" s="149"/>
      <c r="Z28" s="149"/>
      <c r="AA28" s="149"/>
      <c r="AB28" s="149"/>
      <c r="AC28" s="149"/>
      <c r="AD28" s="149"/>
      <c r="AE28" s="149"/>
      <c r="AF28" s="149"/>
      <c r="AG28" s="149" t="s">
        <v>297</v>
      </c>
      <c r="AH28" s="149">
        <v>0</v>
      </c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70">
        <v>9</v>
      </c>
      <c r="B29" s="171" t="s">
        <v>309</v>
      </c>
      <c r="C29" s="180" t="s">
        <v>310</v>
      </c>
      <c r="D29" s="172" t="s">
        <v>278</v>
      </c>
      <c r="E29" s="173">
        <v>1</v>
      </c>
      <c r="F29" s="174"/>
      <c r="G29" s="175">
        <f>ROUND(E29*F29,2)</f>
        <v>0</v>
      </c>
      <c r="H29" s="174"/>
      <c r="I29" s="175">
        <f>ROUND(E29*H29,2)</f>
        <v>0</v>
      </c>
      <c r="J29" s="174"/>
      <c r="K29" s="175">
        <f>ROUND(E29*J29,2)</f>
        <v>0</v>
      </c>
      <c r="L29" s="175">
        <v>21</v>
      </c>
      <c r="M29" s="175">
        <f>G29*(1+L29/100)</f>
        <v>0</v>
      </c>
      <c r="N29" s="175">
        <v>0</v>
      </c>
      <c r="O29" s="175">
        <f>ROUND(E29*N29,2)</f>
        <v>0</v>
      </c>
      <c r="P29" s="175">
        <v>0</v>
      </c>
      <c r="Q29" s="175">
        <f>ROUND(E29*P29,2)</f>
        <v>0</v>
      </c>
      <c r="R29" s="175"/>
      <c r="S29" s="175" t="s">
        <v>279</v>
      </c>
      <c r="T29" s="176" t="s">
        <v>280</v>
      </c>
      <c r="U29" s="159">
        <v>0</v>
      </c>
      <c r="V29" s="159">
        <f>ROUND(E29*U29,2)</f>
        <v>0</v>
      </c>
      <c r="W29" s="159"/>
      <c r="X29" s="159" t="s">
        <v>249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281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56"/>
      <c r="B30" s="157"/>
      <c r="C30" s="277" t="s">
        <v>311</v>
      </c>
      <c r="D30" s="278"/>
      <c r="E30" s="278"/>
      <c r="F30" s="278"/>
      <c r="G30" s="278"/>
      <c r="H30" s="159"/>
      <c r="I30" s="159"/>
      <c r="J30" s="159"/>
      <c r="K30" s="159"/>
      <c r="L30" s="159"/>
      <c r="M30" s="159"/>
      <c r="N30" s="159"/>
      <c r="O30" s="159"/>
      <c r="P30" s="159"/>
      <c r="Q30" s="159"/>
      <c r="R30" s="159"/>
      <c r="S30" s="159"/>
      <c r="T30" s="159"/>
      <c r="U30" s="159"/>
      <c r="V30" s="159"/>
      <c r="W30" s="159"/>
      <c r="X30" s="159"/>
      <c r="Y30" s="149"/>
      <c r="Z30" s="149"/>
      <c r="AA30" s="149"/>
      <c r="AB30" s="149"/>
      <c r="AC30" s="149"/>
      <c r="AD30" s="149"/>
      <c r="AE30" s="149"/>
      <c r="AF30" s="149"/>
      <c r="AG30" s="149" t="s">
        <v>282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77" t="str">
        <f>C30</f>
        <v>Náklady zhotovitele, které vzniknou v souvislosti s povinnostmi zhotovitele při předání a převzetí díla.</v>
      </c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56"/>
      <c r="B31" s="157"/>
      <c r="C31" s="181" t="s">
        <v>312</v>
      </c>
      <c r="D31" s="161"/>
      <c r="E31" s="162">
        <v>1</v>
      </c>
      <c r="F31" s="159"/>
      <c r="G31" s="159"/>
      <c r="H31" s="159"/>
      <c r="I31" s="159"/>
      <c r="J31" s="159"/>
      <c r="K31" s="159"/>
      <c r="L31" s="159"/>
      <c r="M31" s="159"/>
      <c r="N31" s="159"/>
      <c r="O31" s="159"/>
      <c r="P31" s="159"/>
      <c r="Q31" s="159"/>
      <c r="R31" s="159"/>
      <c r="S31" s="159"/>
      <c r="T31" s="159"/>
      <c r="U31" s="159"/>
      <c r="V31" s="159"/>
      <c r="W31" s="159"/>
      <c r="X31" s="159"/>
      <c r="Y31" s="149"/>
      <c r="Z31" s="149"/>
      <c r="AA31" s="149"/>
      <c r="AB31" s="149"/>
      <c r="AC31" s="149"/>
      <c r="AD31" s="149"/>
      <c r="AE31" s="149"/>
      <c r="AF31" s="149"/>
      <c r="AG31" s="149" t="s">
        <v>297</v>
      </c>
      <c r="AH31" s="149">
        <v>0</v>
      </c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70">
        <v>10</v>
      </c>
      <c r="B32" s="171" t="s">
        <v>313</v>
      </c>
      <c r="C32" s="180" t="s">
        <v>314</v>
      </c>
      <c r="D32" s="172" t="s">
        <v>278</v>
      </c>
      <c r="E32" s="173">
        <v>1</v>
      </c>
      <c r="F32" s="174"/>
      <c r="G32" s="175">
        <f>ROUND(E32*F32,2)</f>
        <v>0</v>
      </c>
      <c r="H32" s="174"/>
      <c r="I32" s="175">
        <f>ROUND(E32*H32,2)</f>
        <v>0</v>
      </c>
      <c r="J32" s="174"/>
      <c r="K32" s="175">
        <f>ROUND(E32*J32,2)</f>
        <v>0</v>
      </c>
      <c r="L32" s="175">
        <v>21</v>
      </c>
      <c r="M32" s="175">
        <f>G32*(1+L32/100)</f>
        <v>0</v>
      </c>
      <c r="N32" s="175">
        <v>0</v>
      </c>
      <c r="O32" s="175">
        <f>ROUND(E32*N32,2)</f>
        <v>0</v>
      </c>
      <c r="P32" s="175">
        <v>0</v>
      </c>
      <c r="Q32" s="175">
        <f>ROUND(E32*P32,2)</f>
        <v>0</v>
      </c>
      <c r="R32" s="175"/>
      <c r="S32" s="175" t="s">
        <v>279</v>
      </c>
      <c r="T32" s="176" t="s">
        <v>280</v>
      </c>
      <c r="U32" s="159">
        <v>0</v>
      </c>
      <c r="V32" s="159">
        <f>ROUND(E32*U32,2)</f>
        <v>0</v>
      </c>
      <c r="W32" s="159"/>
      <c r="X32" s="159" t="s">
        <v>249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281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56"/>
      <c r="B33" s="157"/>
      <c r="C33" s="277" t="s">
        <v>315</v>
      </c>
      <c r="D33" s="278"/>
      <c r="E33" s="278"/>
      <c r="F33" s="278"/>
      <c r="G33" s="278"/>
      <c r="H33" s="159"/>
      <c r="I33" s="159"/>
      <c r="J33" s="159"/>
      <c r="K33" s="159"/>
      <c r="L33" s="159"/>
      <c r="M33" s="159"/>
      <c r="N33" s="159"/>
      <c r="O33" s="159"/>
      <c r="P33" s="159"/>
      <c r="Q33" s="159"/>
      <c r="R33" s="159"/>
      <c r="S33" s="159"/>
      <c r="T33" s="159"/>
      <c r="U33" s="159"/>
      <c r="V33" s="159"/>
      <c r="W33" s="159"/>
      <c r="X33" s="159"/>
      <c r="Y33" s="149"/>
      <c r="Z33" s="149"/>
      <c r="AA33" s="149"/>
      <c r="AB33" s="149"/>
      <c r="AC33" s="149"/>
      <c r="AD33" s="149"/>
      <c r="AE33" s="149"/>
      <c r="AF33" s="149"/>
      <c r="AG33" s="149" t="s">
        <v>282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77" t="str">
        <f>C33</f>
        <v>Náklady na vyhotovení dokumentace skutečného provedení stavby a její předání objednateli v požadované formě a požadovaném počtu.</v>
      </c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70">
        <v>11</v>
      </c>
      <c r="B34" s="171" t="s">
        <v>316</v>
      </c>
      <c r="C34" s="180" t="s">
        <v>317</v>
      </c>
      <c r="D34" s="172" t="s">
        <v>278</v>
      </c>
      <c r="E34" s="173">
        <v>1</v>
      </c>
      <c r="F34" s="174"/>
      <c r="G34" s="175">
        <f>ROUND(E34*F34,2)</f>
        <v>0</v>
      </c>
      <c r="H34" s="174"/>
      <c r="I34" s="175">
        <f>ROUND(E34*H34,2)</f>
        <v>0</v>
      </c>
      <c r="J34" s="174"/>
      <c r="K34" s="175">
        <f>ROUND(E34*J34,2)</f>
        <v>0</v>
      </c>
      <c r="L34" s="175">
        <v>21</v>
      </c>
      <c r="M34" s="175">
        <f>G34*(1+L34/100)</f>
        <v>0</v>
      </c>
      <c r="N34" s="175">
        <v>0</v>
      </c>
      <c r="O34" s="175">
        <f>ROUND(E34*N34,2)</f>
        <v>0</v>
      </c>
      <c r="P34" s="175">
        <v>0</v>
      </c>
      <c r="Q34" s="175">
        <f>ROUND(E34*P34,2)</f>
        <v>0</v>
      </c>
      <c r="R34" s="175"/>
      <c r="S34" s="175" t="s">
        <v>279</v>
      </c>
      <c r="T34" s="176" t="s">
        <v>280</v>
      </c>
      <c r="U34" s="159">
        <v>0</v>
      </c>
      <c r="V34" s="159">
        <f>ROUND(E34*U34,2)</f>
        <v>0</v>
      </c>
      <c r="W34" s="159"/>
      <c r="X34" s="159" t="s">
        <v>249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281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56"/>
      <c r="B35" s="157"/>
      <c r="C35" s="277" t="s">
        <v>318</v>
      </c>
      <c r="D35" s="278"/>
      <c r="E35" s="278"/>
      <c r="F35" s="278"/>
      <c r="G35" s="278"/>
      <c r="H35" s="159"/>
      <c r="I35" s="159"/>
      <c r="J35" s="159"/>
      <c r="K35" s="159"/>
      <c r="L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49"/>
      <c r="Z35" s="149"/>
      <c r="AA35" s="149"/>
      <c r="AB35" s="149"/>
      <c r="AC35" s="149"/>
      <c r="AD35" s="149"/>
      <c r="AE35" s="149"/>
      <c r="AF35" s="149"/>
      <c r="AG35" s="149" t="s">
        <v>282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77" t="str">
        <f>C35</f>
        <v>Náklady na provedení skutečného zaměření stavby v rozsahu nezbytném pro zápis změny do katastru nemovitostí.</v>
      </c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70">
        <v>12</v>
      </c>
      <c r="B36" s="171" t="s">
        <v>319</v>
      </c>
      <c r="C36" s="180" t="s">
        <v>320</v>
      </c>
      <c r="D36" s="172" t="s">
        <v>278</v>
      </c>
      <c r="E36" s="173">
        <v>1</v>
      </c>
      <c r="F36" s="174"/>
      <c r="G36" s="175">
        <f>ROUND(E36*F36,2)</f>
        <v>0</v>
      </c>
      <c r="H36" s="174"/>
      <c r="I36" s="175">
        <f>ROUND(E36*H36,2)</f>
        <v>0</v>
      </c>
      <c r="J36" s="174"/>
      <c r="K36" s="175">
        <f>ROUND(E36*J36,2)</f>
        <v>0</v>
      </c>
      <c r="L36" s="175">
        <v>21</v>
      </c>
      <c r="M36" s="175">
        <f>G36*(1+L36/100)</f>
        <v>0</v>
      </c>
      <c r="N36" s="175">
        <v>0</v>
      </c>
      <c r="O36" s="175">
        <f>ROUND(E36*N36,2)</f>
        <v>0</v>
      </c>
      <c r="P36" s="175">
        <v>0</v>
      </c>
      <c r="Q36" s="175">
        <f>ROUND(E36*P36,2)</f>
        <v>0</v>
      </c>
      <c r="R36" s="175"/>
      <c r="S36" s="175" t="s">
        <v>279</v>
      </c>
      <c r="T36" s="176" t="s">
        <v>280</v>
      </c>
      <c r="U36" s="159">
        <v>0</v>
      </c>
      <c r="V36" s="159">
        <f>ROUND(E36*U36,2)</f>
        <v>0</v>
      </c>
      <c r="W36" s="159"/>
      <c r="X36" s="159" t="s">
        <v>249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281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ht="22.5" outlineLevel="1" x14ac:dyDescent="0.2">
      <c r="A37" s="156"/>
      <c r="B37" s="157"/>
      <c r="C37" s="277" t="s">
        <v>321</v>
      </c>
      <c r="D37" s="278"/>
      <c r="E37" s="278"/>
      <c r="F37" s="278"/>
      <c r="G37" s="278"/>
      <c r="H37" s="159"/>
      <c r="I37" s="159"/>
      <c r="J37" s="159"/>
      <c r="K37" s="159"/>
      <c r="L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49"/>
      <c r="Z37" s="149"/>
      <c r="AA37" s="149"/>
      <c r="AB37" s="149"/>
      <c r="AC37" s="149"/>
      <c r="AD37" s="149"/>
      <c r="AE37" s="149"/>
      <c r="AF37" s="149"/>
      <c r="AG37" s="149" t="s">
        <v>282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77" t="str">
        <f>C37</f>
        <v>Náklady zhotovitele spojené se zabezpečením a poskytnutím zajišťovacích bankovních záruk, pokud je zadavatel požaduje v obchodních podmínkách.</v>
      </c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56"/>
      <c r="B38" s="157"/>
      <c r="C38" s="181" t="s">
        <v>322</v>
      </c>
      <c r="D38" s="161"/>
      <c r="E38" s="162">
        <v>1</v>
      </c>
      <c r="F38" s="159"/>
      <c r="G38" s="159"/>
      <c r="H38" s="159"/>
      <c r="I38" s="159"/>
      <c r="J38" s="159"/>
      <c r="K38" s="159"/>
      <c r="L38" s="159"/>
      <c r="M38" s="159"/>
      <c r="N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49"/>
      <c r="Z38" s="149"/>
      <c r="AA38" s="149"/>
      <c r="AB38" s="149"/>
      <c r="AC38" s="149"/>
      <c r="AD38" s="149"/>
      <c r="AE38" s="149"/>
      <c r="AF38" s="149"/>
      <c r="AG38" s="149" t="s">
        <v>297</v>
      </c>
      <c r="AH38" s="149">
        <v>0</v>
      </c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70">
        <v>13</v>
      </c>
      <c r="B39" s="171" t="s">
        <v>323</v>
      </c>
      <c r="C39" s="180" t="s">
        <v>324</v>
      </c>
      <c r="D39" s="172" t="s">
        <v>278</v>
      </c>
      <c r="E39" s="173">
        <v>1</v>
      </c>
      <c r="F39" s="174"/>
      <c r="G39" s="175">
        <f>ROUND(E39*F39,2)</f>
        <v>0</v>
      </c>
      <c r="H39" s="174"/>
      <c r="I39" s="175">
        <f>ROUND(E39*H39,2)</f>
        <v>0</v>
      </c>
      <c r="J39" s="174"/>
      <c r="K39" s="175">
        <f>ROUND(E39*J39,2)</f>
        <v>0</v>
      </c>
      <c r="L39" s="175">
        <v>21</v>
      </c>
      <c r="M39" s="175">
        <f>G39*(1+L39/100)</f>
        <v>0</v>
      </c>
      <c r="N39" s="175">
        <v>0</v>
      </c>
      <c r="O39" s="175">
        <f>ROUND(E39*N39,2)</f>
        <v>0</v>
      </c>
      <c r="P39" s="175">
        <v>0</v>
      </c>
      <c r="Q39" s="175">
        <f>ROUND(E39*P39,2)</f>
        <v>0</v>
      </c>
      <c r="R39" s="175"/>
      <c r="S39" s="175" t="s">
        <v>304</v>
      </c>
      <c r="T39" s="176" t="s">
        <v>280</v>
      </c>
      <c r="U39" s="159">
        <v>0</v>
      </c>
      <c r="V39" s="159">
        <f>ROUND(E39*U39,2)</f>
        <v>0</v>
      </c>
      <c r="W39" s="159"/>
      <c r="X39" s="159" t="s">
        <v>249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281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x14ac:dyDescent="0.2">
      <c r="A40" s="3"/>
      <c r="B40" s="4"/>
      <c r="C40" s="182"/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AE40">
        <v>15</v>
      </c>
      <c r="AF40">
        <v>21</v>
      </c>
      <c r="AG40" t="s">
        <v>261</v>
      </c>
    </row>
    <row r="41" spans="1:60" x14ac:dyDescent="0.2">
      <c r="A41" s="152"/>
      <c r="B41" s="153" t="s">
        <v>29</v>
      </c>
      <c r="C41" s="183"/>
      <c r="D41" s="154"/>
      <c r="E41" s="155"/>
      <c r="F41" s="155"/>
      <c r="G41" s="178">
        <f>G8+G18</f>
        <v>0</v>
      </c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AE41">
        <f>SUMIF(L7:L39,AE40,G7:G39)</f>
        <v>0</v>
      </c>
      <c r="AF41">
        <f>SUMIF(L7:L39,AF40,G7:G39)</f>
        <v>0</v>
      </c>
      <c r="AG41" t="s">
        <v>325</v>
      </c>
    </row>
    <row r="42" spans="1:60" x14ac:dyDescent="0.2">
      <c r="C42" s="184"/>
      <c r="D42" s="10"/>
      <c r="AG42" t="s">
        <v>327</v>
      </c>
    </row>
    <row r="43" spans="1:60" x14ac:dyDescent="0.2">
      <c r="D43" s="10"/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M2SnG8x3KvgJfxZeOzGM3l8BFWUHKnvNUyGw35dSLyAko7hAIMNBnePjMkuL0ezph068dshdPIxUipR474SZEA==" saltValue="e89N87iwEVS7+rc3yVnXqQ==" spinCount="100000" sheet="1"/>
  <mergeCells count="17">
    <mergeCell ref="C25:G25"/>
    <mergeCell ref="A1:G1"/>
    <mergeCell ref="C2:G2"/>
    <mergeCell ref="C3:G3"/>
    <mergeCell ref="C4:G4"/>
    <mergeCell ref="C10:G10"/>
    <mergeCell ref="C11:G11"/>
    <mergeCell ref="C13:G13"/>
    <mergeCell ref="C15:G15"/>
    <mergeCell ref="C17:G17"/>
    <mergeCell ref="C20:G20"/>
    <mergeCell ref="C23:G23"/>
    <mergeCell ref="C27:G27"/>
    <mergeCell ref="C30:G30"/>
    <mergeCell ref="C33:G33"/>
    <mergeCell ref="C35:G35"/>
    <mergeCell ref="C37:G37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79" t="s">
        <v>328</v>
      </c>
      <c r="B1" s="279"/>
      <c r="C1" s="279"/>
      <c r="D1" s="279"/>
      <c r="E1" s="279"/>
      <c r="F1" s="279"/>
      <c r="G1" s="279"/>
      <c r="AG1" t="s">
        <v>247</v>
      </c>
    </row>
    <row r="2" spans="1:60" ht="24.95" customHeight="1" x14ac:dyDescent="0.2">
      <c r="A2" s="141" t="s">
        <v>7</v>
      </c>
      <c r="B2" s="49" t="s">
        <v>43</v>
      </c>
      <c r="C2" s="280" t="s">
        <v>44</v>
      </c>
      <c r="D2" s="281"/>
      <c r="E2" s="281"/>
      <c r="F2" s="281"/>
      <c r="G2" s="282"/>
      <c r="AG2" t="s">
        <v>248</v>
      </c>
    </row>
    <row r="3" spans="1:60" ht="24.95" customHeight="1" x14ac:dyDescent="0.2">
      <c r="A3" s="141" t="s">
        <v>8</v>
      </c>
      <c r="B3" s="49" t="s">
        <v>56</v>
      </c>
      <c r="C3" s="280" t="s">
        <v>57</v>
      </c>
      <c r="D3" s="281"/>
      <c r="E3" s="281"/>
      <c r="F3" s="281"/>
      <c r="G3" s="282"/>
      <c r="AC3" s="123" t="s">
        <v>248</v>
      </c>
      <c r="AG3" t="s">
        <v>251</v>
      </c>
    </row>
    <row r="4" spans="1:60" ht="24.95" customHeight="1" x14ac:dyDescent="0.2">
      <c r="A4" s="142" t="s">
        <v>9</v>
      </c>
      <c r="B4" s="143" t="s">
        <v>58</v>
      </c>
      <c r="C4" s="283" t="s">
        <v>59</v>
      </c>
      <c r="D4" s="284"/>
      <c r="E4" s="284"/>
      <c r="F4" s="284"/>
      <c r="G4" s="285"/>
      <c r="AG4" t="s">
        <v>252</v>
      </c>
    </row>
    <row r="5" spans="1:60" x14ac:dyDescent="0.2">
      <c r="D5" s="10"/>
    </row>
    <row r="6" spans="1:60" ht="38.25" x14ac:dyDescent="0.2">
      <c r="A6" s="145" t="s">
        <v>253</v>
      </c>
      <c r="B6" s="147" t="s">
        <v>254</v>
      </c>
      <c r="C6" s="147" t="s">
        <v>255</v>
      </c>
      <c r="D6" s="146" t="s">
        <v>256</v>
      </c>
      <c r="E6" s="145" t="s">
        <v>257</v>
      </c>
      <c r="F6" s="144" t="s">
        <v>258</v>
      </c>
      <c r="G6" s="145" t="s">
        <v>29</v>
      </c>
      <c r="H6" s="148" t="s">
        <v>30</v>
      </c>
      <c r="I6" s="148" t="s">
        <v>259</v>
      </c>
      <c r="J6" s="148" t="s">
        <v>31</v>
      </c>
      <c r="K6" s="148" t="s">
        <v>260</v>
      </c>
      <c r="L6" s="148" t="s">
        <v>261</v>
      </c>
      <c r="M6" s="148" t="s">
        <v>262</v>
      </c>
      <c r="N6" s="148" t="s">
        <v>263</v>
      </c>
      <c r="O6" s="148" t="s">
        <v>264</v>
      </c>
      <c r="P6" s="148" t="s">
        <v>265</v>
      </c>
      <c r="Q6" s="148" t="s">
        <v>266</v>
      </c>
      <c r="R6" s="148" t="s">
        <v>267</v>
      </c>
      <c r="S6" s="148" t="s">
        <v>268</v>
      </c>
      <c r="T6" s="148" t="s">
        <v>269</v>
      </c>
      <c r="U6" s="148" t="s">
        <v>270</v>
      </c>
      <c r="V6" s="148" t="s">
        <v>271</v>
      </c>
      <c r="W6" s="148" t="s">
        <v>272</v>
      </c>
      <c r="X6" s="148" t="s">
        <v>273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4" t="s">
        <v>274</v>
      </c>
      <c r="B8" s="165" t="s">
        <v>94</v>
      </c>
      <c r="C8" s="179" t="s">
        <v>95</v>
      </c>
      <c r="D8" s="166"/>
      <c r="E8" s="167"/>
      <c r="F8" s="168"/>
      <c r="G8" s="168">
        <f>SUMIF(AG9:AG40,"&lt;&gt;NOR",G9:G40)</f>
        <v>0</v>
      </c>
      <c r="H8" s="168"/>
      <c r="I8" s="168">
        <f>SUM(I9:I40)</f>
        <v>0</v>
      </c>
      <c r="J8" s="168"/>
      <c r="K8" s="168">
        <f>SUM(K9:K40)</f>
        <v>0</v>
      </c>
      <c r="L8" s="168"/>
      <c r="M8" s="168">
        <f>SUM(M9:M40)</f>
        <v>0</v>
      </c>
      <c r="N8" s="168"/>
      <c r="O8" s="168">
        <f>SUM(O9:O40)</f>
        <v>0</v>
      </c>
      <c r="P8" s="168"/>
      <c r="Q8" s="168">
        <f>SUM(Q9:Q40)</f>
        <v>1.83</v>
      </c>
      <c r="R8" s="168"/>
      <c r="S8" s="168"/>
      <c r="T8" s="169"/>
      <c r="U8" s="163"/>
      <c r="V8" s="163">
        <f>SUM(V9:V40)</f>
        <v>41.100000000000009</v>
      </c>
      <c r="W8" s="163"/>
      <c r="X8" s="163"/>
      <c r="AG8" t="s">
        <v>275</v>
      </c>
    </row>
    <row r="9" spans="1:60" ht="22.5" outlineLevel="1" x14ac:dyDescent="0.2">
      <c r="A9" s="170">
        <v>1</v>
      </c>
      <c r="B9" s="171" t="s">
        <v>329</v>
      </c>
      <c r="C9" s="180" t="s">
        <v>330</v>
      </c>
      <c r="D9" s="172" t="s">
        <v>331</v>
      </c>
      <c r="E9" s="173">
        <v>9.2874999999999996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0.13800000000000001</v>
      </c>
      <c r="Q9" s="175">
        <f>ROUND(E9*P9,2)</f>
        <v>1.28</v>
      </c>
      <c r="R9" s="175" t="s">
        <v>332</v>
      </c>
      <c r="S9" s="175" t="s">
        <v>279</v>
      </c>
      <c r="T9" s="176" t="s">
        <v>279</v>
      </c>
      <c r="U9" s="159">
        <v>0.16</v>
      </c>
      <c r="V9" s="159">
        <f>ROUND(E9*U9,2)</f>
        <v>1.49</v>
      </c>
      <c r="W9" s="159"/>
      <c r="X9" s="159" t="s">
        <v>333</v>
      </c>
      <c r="Y9" s="149"/>
      <c r="Z9" s="149"/>
      <c r="AA9" s="149"/>
      <c r="AB9" s="149"/>
      <c r="AC9" s="149"/>
      <c r="AD9" s="149"/>
      <c r="AE9" s="149"/>
      <c r="AF9" s="149"/>
      <c r="AG9" s="149" t="s">
        <v>334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56"/>
      <c r="B10" s="157"/>
      <c r="C10" s="288" t="s">
        <v>335</v>
      </c>
      <c r="D10" s="289"/>
      <c r="E10" s="289"/>
      <c r="F10" s="289"/>
      <c r="G10" s="289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49"/>
      <c r="Z10" s="149"/>
      <c r="AA10" s="149"/>
      <c r="AB10" s="149"/>
      <c r="AC10" s="149"/>
      <c r="AD10" s="149"/>
      <c r="AE10" s="149"/>
      <c r="AF10" s="149"/>
      <c r="AG10" s="149" t="s">
        <v>336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56"/>
      <c r="B11" s="157"/>
      <c r="C11" s="181" t="s">
        <v>337</v>
      </c>
      <c r="D11" s="161"/>
      <c r="E11" s="162">
        <v>9.2874999999999996</v>
      </c>
      <c r="F11" s="159"/>
      <c r="G11" s="159"/>
      <c r="H11" s="159"/>
      <c r="I11" s="159"/>
      <c r="J11" s="159"/>
      <c r="K11" s="159"/>
      <c r="L11" s="159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49"/>
      <c r="Z11" s="149"/>
      <c r="AA11" s="149"/>
      <c r="AB11" s="149"/>
      <c r="AC11" s="149"/>
      <c r="AD11" s="149"/>
      <c r="AE11" s="149"/>
      <c r="AF11" s="149"/>
      <c r="AG11" s="149" t="s">
        <v>297</v>
      </c>
      <c r="AH11" s="149">
        <v>0</v>
      </c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ht="22.5" outlineLevel="1" x14ac:dyDescent="0.2">
      <c r="A12" s="185">
        <v>2</v>
      </c>
      <c r="B12" s="186" t="s">
        <v>338</v>
      </c>
      <c r="C12" s="192" t="s">
        <v>339</v>
      </c>
      <c r="D12" s="187" t="s">
        <v>331</v>
      </c>
      <c r="E12" s="188">
        <v>2.5</v>
      </c>
      <c r="F12" s="189"/>
      <c r="G12" s="190">
        <f>ROUND(E12*F12,2)</f>
        <v>0</v>
      </c>
      <c r="H12" s="189"/>
      <c r="I12" s="190">
        <f>ROUND(E12*H12,2)</f>
        <v>0</v>
      </c>
      <c r="J12" s="189"/>
      <c r="K12" s="190">
        <f>ROUND(E12*J12,2)</f>
        <v>0</v>
      </c>
      <c r="L12" s="190">
        <v>21</v>
      </c>
      <c r="M12" s="190">
        <f>G12*(1+L12/100)</f>
        <v>0</v>
      </c>
      <c r="N12" s="190">
        <v>0</v>
      </c>
      <c r="O12" s="190">
        <f>ROUND(E12*N12,2)</f>
        <v>0</v>
      </c>
      <c r="P12" s="190">
        <v>0.22</v>
      </c>
      <c r="Q12" s="190">
        <f>ROUND(E12*P12,2)</f>
        <v>0.55000000000000004</v>
      </c>
      <c r="R12" s="190" t="s">
        <v>332</v>
      </c>
      <c r="S12" s="190" t="s">
        <v>279</v>
      </c>
      <c r="T12" s="191" t="s">
        <v>279</v>
      </c>
      <c r="U12" s="159">
        <v>0.375</v>
      </c>
      <c r="V12" s="159">
        <f>ROUND(E12*U12,2)</f>
        <v>0.94</v>
      </c>
      <c r="W12" s="159"/>
      <c r="X12" s="159" t="s">
        <v>333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334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ht="22.5" outlineLevel="1" x14ac:dyDescent="0.2">
      <c r="A13" s="170">
        <v>3</v>
      </c>
      <c r="B13" s="171" t="s">
        <v>340</v>
      </c>
      <c r="C13" s="180" t="s">
        <v>341</v>
      </c>
      <c r="D13" s="172" t="s">
        <v>342</v>
      </c>
      <c r="E13" s="173">
        <v>27.75</v>
      </c>
      <c r="F13" s="174"/>
      <c r="G13" s="175">
        <f>ROUND(E13*F13,2)</f>
        <v>0</v>
      </c>
      <c r="H13" s="174"/>
      <c r="I13" s="175">
        <f>ROUND(E13*H13,2)</f>
        <v>0</v>
      </c>
      <c r="J13" s="174"/>
      <c r="K13" s="175">
        <f>ROUND(E13*J13,2)</f>
        <v>0</v>
      </c>
      <c r="L13" s="175">
        <v>21</v>
      </c>
      <c r="M13" s="175">
        <f>G13*(1+L13/100)</f>
        <v>0</v>
      </c>
      <c r="N13" s="175">
        <v>0</v>
      </c>
      <c r="O13" s="175">
        <f>ROUND(E13*N13,2)</f>
        <v>0</v>
      </c>
      <c r="P13" s="175">
        <v>0</v>
      </c>
      <c r="Q13" s="175">
        <f>ROUND(E13*P13,2)</f>
        <v>0</v>
      </c>
      <c r="R13" s="175" t="s">
        <v>343</v>
      </c>
      <c r="S13" s="175" t="s">
        <v>279</v>
      </c>
      <c r="T13" s="176" t="s">
        <v>279</v>
      </c>
      <c r="U13" s="159">
        <v>0.36799999999999999</v>
      </c>
      <c r="V13" s="159">
        <f>ROUND(E13*U13,2)</f>
        <v>10.210000000000001</v>
      </c>
      <c r="W13" s="159"/>
      <c r="X13" s="159" t="s">
        <v>333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334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56"/>
      <c r="B14" s="157"/>
      <c r="C14" s="288" t="s">
        <v>344</v>
      </c>
      <c r="D14" s="289"/>
      <c r="E14" s="289"/>
      <c r="F14" s="289"/>
      <c r="G14" s="289"/>
      <c r="H14" s="159"/>
      <c r="I14" s="159"/>
      <c r="J14" s="159"/>
      <c r="K14" s="159"/>
      <c r="L14" s="159"/>
      <c r="M14" s="159"/>
      <c r="N14" s="159"/>
      <c r="O14" s="159"/>
      <c r="P14" s="159"/>
      <c r="Q14" s="159"/>
      <c r="R14" s="159"/>
      <c r="S14" s="159"/>
      <c r="T14" s="159"/>
      <c r="U14" s="159"/>
      <c r="V14" s="159"/>
      <c r="W14" s="159"/>
      <c r="X14" s="159"/>
      <c r="Y14" s="149"/>
      <c r="Z14" s="149"/>
      <c r="AA14" s="149"/>
      <c r="AB14" s="149"/>
      <c r="AC14" s="149"/>
      <c r="AD14" s="149"/>
      <c r="AE14" s="149"/>
      <c r="AF14" s="149"/>
      <c r="AG14" s="149" t="s">
        <v>336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56"/>
      <c r="B15" s="157"/>
      <c r="C15" s="181" t="s">
        <v>345</v>
      </c>
      <c r="D15" s="161"/>
      <c r="E15" s="162">
        <v>27.75</v>
      </c>
      <c r="F15" s="159"/>
      <c r="G15" s="159"/>
      <c r="H15" s="159"/>
      <c r="I15" s="159"/>
      <c r="J15" s="159"/>
      <c r="K15" s="159"/>
      <c r="L15" s="159"/>
      <c r="M15" s="159"/>
      <c r="N15" s="159"/>
      <c r="O15" s="159"/>
      <c r="P15" s="159"/>
      <c r="Q15" s="159"/>
      <c r="R15" s="159"/>
      <c r="S15" s="159"/>
      <c r="T15" s="159"/>
      <c r="U15" s="159"/>
      <c r="V15" s="159"/>
      <c r="W15" s="159"/>
      <c r="X15" s="159"/>
      <c r="Y15" s="149"/>
      <c r="Z15" s="149"/>
      <c r="AA15" s="149"/>
      <c r="AB15" s="149"/>
      <c r="AC15" s="149"/>
      <c r="AD15" s="149"/>
      <c r="AE15" s="149"/>
      <c r="AF15" s="149"/>
      <c r="AG15" s="149" t="s">
        <v>297</v>
      </c>
      <c r="AH15" s="149">
        <v>0</v>
      </c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ht="22.5" outlineLevel="1" x14ac:dyDescent="0.2">
      <c r="A16" s="170">
        <v>4</v>
      </c>
      <c r="B16" s="171" t="s">
        <v>346</v>
      </c>
      <c r="C16" s="180" t="s">
        <v>347</v>
      </c>
      <c r="D16" s="172" t="s">
        <v>342</v>
      </c>
      <c r="E16" s="173">
        <v>13.875</v>
      </c>
      <c r="F16" s="174"/>
      <c r="G16" s="175">
        <f>ROUND(E16*F16,2)</f>
        <v>0</v>
      </c>
      <c r="H16" s="174"/>
      <c r="I16" s="175">
        <f>ROUND(E16*H16,2)</f>
        <v>0</v>
      </c>
      <c r="J16" s="174"/>
      <c r="K16" s="175">
        <f>ROUND(E16*J16,2)</f>
        <v>0</v>
      </c>
      <c r="L16" s="175">
        <v>21</v>
      </c>
      <c r="M16" s="175">
        <f>G16*(1+L16/100)</f>
        <v>0</v>
      </c>
      <c r="N16" s="175">
        <v>0</v>
      </c>
      <c r="O16" s="175">
        <f>ROUND(E16*N16,2)</f>
        <v>0</v>
      </c>
      <c r="P16" s="175">
        <v>0</v>
      </c>
      <c r="Q16" s="175">
        <f>ROUND(E16*P16,2)</f>
        <v>0</v>
      </c>
      <c r="R16" s="175" t="s">
        <v>343</v>
      </c>
      <c r="S16" s="175" t="s">
        <v>279</v>
      </c>
      <c r="T16" s="176" t="s">
        <v>279</v>
      </c>
      <c r="U16" s="159">
        <v>5.8000000000000003E-2</v>
      </c>
      <c r="V16" s="159">
        <f>ROUND(E16*U16,2)</f>
        <v>0.8</v>
      </c>
      <c r="W16" s="159"/>
      <c r="X16" s="159" t="s">
        <v>333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334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56"/>
      <c r="B17" s="157"/>
      <c r="C17" s="288" t="s">
        <v>344</v>
      </c>
      <c r="D17" s="289"/>
      <c r="E17" s="289"/>
      <c r="F17" s="289"/>
      <c r="G17" s="289"/>
      <c r="H17" s="159"/>
      <c r="I17" s="159"/>
      <c r="J17" s="159"/>
      <c r="K17" s="159"/>
      <c r="L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49"/>
      <c r="Z17" s="149"/>
      <c r="AA17" s="149"/>
      <c r="AB17" s="149"/>
      <c r="AC17" s="149"/>
      <c r="AD17" s="149"/>
      <c r="AE17" s="149"/>
      <c r="AF17" s="149"/>
      <c r="AG17" s="149" t="s">
        <v>336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56"/>
      <c r="B18" s="157"/>
      <c r="C18" s="181" t="s">
        <v>348</v>
      </c>
      <c r="D18" s="161"/>
      <c r="E18" s="162">
        <v>13.875</v>
      </c>
      <c r="F18" s="159"/>
      <c r="G18" s="159"/>
      <c r="H18" s="159"/>
      <c r="I18" s="159"/>
      <c r="J18" s="159"/>
      <c r="K18" s="159"/>
      <c r="L18" s="159"/>
      <c r="M18" s="159"/>
      <c r="N18" s="159"/>
      <c r="O18" s="159"/>
      <c r="P18" s="159"/>
      <c r="Q18" s="159"/>
      <c r="R18" s="159"/>
      <c r="S18" s="159"/>
      <c r="T18" s="159"/>
      <c r="U18" s="159"/>
      <c r="V18" s="159"/>
      <c r="W18" s="159"/>
      <c r="X18" s="159"/>
      <c r="Y18" s="149"/>
      <c r="Z18" s="149"/>
      <c r="AA18" s="149"/>
      <c r="AB18" s="149"/>
      <c r="AC18" s="149"/>
      <c r="AD18" s="149"/>
      <c r="AE18" s="149"/>
      <c r="AF18" s="149"/>
      <c r="AG18" s="149" t="s">
        <v>297</v>
      </c>
      <c r="AH18" s="149">
        <v>0</v>
      </c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70">
        <v>5</v>
      </c>
      <c r="B19" s="171" t="s">
        <v>349</v>
      </c>
      <c r="C19" s="180" t="s">
        <v>350</v>
      </c>
      <c r="D19" s="172" t="s">
        <v>342</v>
      </c>
      <c r="E19" s="173">
        <v>10.52937</v>
      </c>
      <c r="F19" s="174"/>
      <c r="G19" s="175">
        <f>ROUND(E19*F19,2)</f>
        <v>0</v>
      </c>
      <c r="H19" s="174"/>
      <c r="I19" s="175">
        <f>ROUND(E19*H19,2)</f>
        <v>0</v>
      </c>
      <c r="J19" s="174"/>
      <c r="K19" s="175">
        <f>ROUND(E19*J19,2)</f>
        <v>0</v>
      </c>
      <c r="L19" s="175">
        <v>21</v>
      </c>
      <c r="M19" s="175">
        <f>G19*(1+L19/100)</f>
        <v>0</v>
      </c>
      <c r="N19" s="175">
        <v>0</v>
      </c>
      <c r="O19" s="175">
        <f>ROUND(E19*N19,2)</f>
        <v>0</v>
      </c>
      <c r="P19" s="175">
        <v>0</v>
      </c>
      <c r="Q19" s="175">
        <f>ROUND(E19*P19,2)</f>
        <v>0</v>
      </c>
      <c r="R19" s="175" t="s">
        <v>343</v>
      </c>
      <c r="S19" s="175" t="s">
        <v>279</v>
      </c>
      <c r="T19" s="176" t="s">
        <v>279</v>
      </c>
      <c r="U19" s="159">
        <v>0.36499999999999999</v>
      </c>
      <c r="V19" s="159">
        <f>ROUND(E19*U19,2)</f>
        <v>3.84</v>
      </c>
      <c r="W19" s="159"/>
      <c r="X19" s="159" t="s">
        <v>333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334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ht="22.5" outlineLevel="1" x14ac:dyDescent="0.2">
      <c r="A20" s="156"/>
      <c r="B20" s="157"/>
      <c r="C20" s="288" t="s">
        <v>351</v>
      </c>
      <c r="D20" s="289"/>
      <c r="E20" s="289"/>
      <c r="F20" s="289"/>
      <c r="G20" s="289"/>
      <c r="H20" s="159"/>
      <c r="I20" s="159"/>
      <c r="J20" s="159"/>
      <c r="K20" s="159"/>
      <c r="L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49"/>
      <c r="Z20" s="149"/>
      <c r="AA20" s="149"/>
      <c r="AB20" s="149"/>
      <c r="AC20" s="149"/>
      <c r="AD20" s="149"/>
      <c r="AE20" s="149"/>
      <c r="AF20" s="149"/>
      <c r="AG20" s="149" t="s">
        <v>336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77" t="str">
        <f>C20</f>
        <v>zapažených i nezapažených s urovnáním dna do předepsaného profilu a spádu, s přehozením výkopku na přilehlém terénu na vzdálenost do 3 m od podélné osy rýhy nebo s naložením výkopku na dopravní prostředek.</v>
      </c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56"/>
      <c r="B21" s="157"/>
      <c r="C21" s="181" t="s">
        <v>352</v>
      </c>
      <c r="D21" s="161"/>
      <c r="E21" s="162">
        <v>10.52938</v>
      </c>
      <c r="F21" s="159"/>
      <c r="G21" s="159"/>
      <c r="H21" s="159"/>
      <c r="I21" s="159"/>
      <c r="J21" s="159"/>
      <c r="K21" s="159"/>
      <c r="L21" s="159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49"/>
      <c r="Z21" s="149"/>
      <c r="AA21" s="149"/>
      <c r="AB21" s="149"/>
      <c r="AC21" s="149"/>
      <c r="AD21" s="149"/>
      <c r="AE21" s="149"/>
      <c r="AF21" s="149"/>
      <c r="AG21" s="149" t="s">
        <v>297</v>
      </c>
      <c r="AH21" s="149">
        <v>0</v>
      </c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70">
        <v>6</v>
      </c>
      <c r="B22" s="171" t="s">
        <v>353</v>
      </c>
      <c r="C22" s="180" t="s">
        <v>354</v>
      </c>
      <c r="D22" s="172" t="s">
        <v>342</v>
      </c>
      <c r="E22" s="173">
        <v>5.2645</v>
      </c>
      <c r="F22" s="174"/>
      <c r="G22" s="175">
        <f>ROUND(E22*F22,2)</f>
        <v>0</v>
      </c>
      <c r="H22" s="174"/>
      <c r="I22" s="175">
        <f>ROUND(E22*H22,2)</f>
        <v>0</v>
      </c>
      <c r="J22" s="174"/>
      <c r="K22" s="175">
        <f>ROUND(E22*J22,2)</f>
        <v>0</v>
      </c>
      <c r="L22" s="175">
        <v>21</v>
      </c>
      <c r="M22" s="175">
        <f>G22*(1+L22/100)</f>
        <v>0</v>
      </c>
      <c r="N22" s="175">
        <v>0</v>
      </c>
      <c r="O22" s="175">
        <f>ROUND(E22*N22,2)</f>
        <v>0</v>
      </c>
      <c r="P22" s="175">
        <v>0</v>
      </c>
      <c r="Q22" s="175">
        <f>ROUND(E22*P22,2)</f>
        <v>0</v>
      </c>
      <c r="R22" s="175" t="s">
        <v>343</v>
      </c>
      <c r="S22" s="175" t="s">
        <v>279</v>
      </c>
      <c r="T22" s="176" t="s">
        <v>279</v>
      </c>
      <c r="U22" s="159">
        <v>0.38979999999999998</v>
      </c>
      <c r="V22" s="159">
        <f>ROUND(E22*U22,2)</f>
        <v>2.0499999999999998</v>
      </c>
      <c r="W22" s="159"/>
      <c r="X22" s="159" t="s">
        <v>333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334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ht="22.5" outlineLevel="1" x14ac:dyDescent="0.2">
      <c r="A23" s="156"/>
      <c r="B23" s="157"/>
      <c r="C23" s="288" t="s">
        <v>351</v>
      </c>
      <c r="D23" s="289"/>
      <c r="E23" s="289"/>
      <c r="F23" s="289"/>
      <c r="G23" s="289"/>
      <c r="H23" s="159"/>
      <c r="I23" s="159"/>
      <c r="J23" s="159"/>
      <c r="K23" s="159"/>
      <c r="L23" s="159"/>
      <c r="M23" s="159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49"/>
      <c r="Z23" s="149"/>
      <c r="AA23" s="149"/>
      <c r="AB23" s="149"/>
      <c r="AC23" s="149"/>
      <c r="AD23" s="149"/>
      <c r="AE23" s="149"/>
      <c r="AF23" s="149"/>
      <c r="AG23" s="149" t="s">
        <v>336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77" t="str">
        <f>C23</f>
        <v>zapažených i nezapažených s urovnáním dna do předepsaného profilu a spádu, s přehozením výkopku na přilehlém terénu na vzdálenost do 3 m od podélné osy rýhy nebo s naložením výkopku na dopravní prostředek.</v>
      </c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56"/>
      <c r="B24" s="157"/>
      <c r="C24" s="181" t="s">
        <v>355</v>
      </c>
      <c r="D24" s="161"/>
      <c r="E24" s="162">
        <v>5.2645</v>
      </c>
      <c r="F24" s="159"/>
      <c r="G24" s="159"/>
      <c r="H24" s="159"/>
      <c r="I24" s="159"/>
      <c r="J24" s="159"/>
      <c r="K24" s="159"/>
      <c r="L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49"/>
      <c r="Z24" s="149"/>
      <c r="AA24" s="149"/>
      <c r="AB24" s="149"/>
      <c r="AC24" s="149"/>
      <c r="AD24" s="149"/>
      <c r="AE24" s="149"/>
      <c r="AF24" s="149"/>
      <c r="AG24" s="149" t="s">
        <v>297</v>
      </c>
      <c r="AH24" s="149">
        <v>0</v>
      </c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ht="22.5" outlineLevel="1" x14ac:dyDescent="0.2">
      <c r="A25" s="170">
        <v>7</v>
      </c>
      <c r="B25" s="171" t="s">
        <v>356</v>
      </c>
      <c r="C25" s="180" t="s">
        <v>357</v>
      </c>
      <c r="D25" s="172" t="s">
        <v>342</v>
      </c>
      <c r="E25" s="173">
        <v>3.53938</v>
      </c>
      <c r="F25" s="174"/>
      <c r="G25" s="175">
        <f>ROUND(E25*F25,2)</f>
        <v>0</v>
      </c>
      <c r="H25" s="174"/>
      <c r="I25" s="175">
        <f>ROUND(E25*H25,2)</f>
        <v>0</v>
      </c>
      <c r="J25" s="174"/>
      <c r="K25" s="175">
        <f>ROUND(E25*J25,2)</f>
        <v>0</v>
      </c>
      <c r="L25" s="175">
        <v>21</v>
      </c>
      <c r="M25" s="175">
        <f>G25*(1+L25/100)</f>
        <v>0</v>
      </c>
      <c r="N25" s="175">
        <v>0</v>
      </c>
      <c r="O25" s="175">
        <f>ROUND(E25*N25,2)</f>
        <v>0</v>
      </c>
      <c r="P25" s="175">
        <v>0</v>
      </c>
      <c r="Q25" s="175">
        <f>ROUND(E25*P25,2)</f>
        <v>0</v>
      </c>
      <c r="R25" s="175" t="s">
        <v>343</v>
      </c>
      <c r="S25" s="175" t="s">
        <v>279</v>
      </c>
      <c r="T25" s="176" t="s">
        <v>279</v>
      </c>
      <c r="U25" s="159">
        <v>3.1309999999999998</v>
      </c>
      <c r="V25" s="159">
        <f>ROUND(E25*U25,2)</f>
        <v>11.08</v>
      </c>
      <c r="W25" s="159"/>
      <c r="X25" s="159" t="s">
        <v>333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334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ht="33.75" outlineLevel="1" x14ac:dyDescent="0.2">
      <c r="A26" s="156"/>
      <c r="B26" s="157"/>
      <c r="C26" s="288" t="s">
        <v>358</v>
      </c>
      <c r="D26" s="289"/>
      <c r="E26" s="289"/>
      <c r="F26" s="289"/>
      <c r="G26" s="289"/>
      <c r="H26" s="159"/>
      <c r="I26" s="159"/>
      <c r="J26" s="159"/>
      <c r="K26" s="159"/>
      <c r="L26" s="159"/>
      <c r="M26" s="159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49"/>
      <c r="Z26" s="149"/>
      <c r="AA26" s="149"/>
      <c r="AB26" s="149"/>
      <c r="AC26" s="149"/>
      <c r="AD26" s="149"/>
      <c r="AE26" s="149"/>
      <c r="AF26" s="149"/>
      <c r="AG26" s="149" t="s">
        <v>336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77" t="str">
        <f>C26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56"/>
      <c r="B27" s="157"/>
      <c r="C27" s="181" t="s">
        <v>359</v>
      </c>
      <c r="D27" s="161"/>
      <c r="E27" s="162">
        <v>3.53938</v>
      </c>
      <c r="F27" s="159"/>
      <c r="G27" s="159"/>
      <c r="H27" s="159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49"/>
      <c r="Z27" s="149"/>
      <c r="AA27" s="149"/>
      <c r="AB27" s="149"/>
      <c r="AC27" s="149"/>
      <c r="AD27" s="149"/>
      <c r="AE27" s="149"/>
      <c r="AF27" s="149"/>
      <c r="AG27" s="149" t="s">
        <v>297</v>
      </c>
      <c r="AH27" s="149">
        <v>0</v>
      </c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ht="22.5" outlineLevel="1" x14ac:dyDescent="0.2">
      <c r="A28" s="170">
        <v>8</v>
      </c>
      <c r="B28" s="171" t="s">
        <v>360</v>
      </c>
      <c r="C28" s="180" t="s">
        <v>361</v>
      </c>
      <c r="D28" s="172" t="s">
        <v>342</v>
      </c>
      <c r="E28" s="173">
        <v>1.7695000000000001</v>
      </c>
      <c r="F28" s="174"/>
      <c r="G28" s="175">
        <f>ROUND(E28*F28,2)</f>
        <v>0</v>
      </c>
      <c r="H28" s="174"/>
      <c r="I28" s="175">
        <f>ROUND(E28*H28,2)</f>
        <v>0</v>
      </c>
      <c r="J28" s="174"/>
      <c r="K28" s="175">
        <f>ROUND(E28*J28,2)</f>
        <v>0</v>
      </c>
      <c r="L28" s="175">
        <v>21</v>
      </c>
      <c r="M28" s="175">
        <f>G28*(1+L28/100)</f>
        <v>0</v>
      </c>
      <c r="N28" s="175">
        <v>0</v>
      </c>
      <c r="O28" s="175">
        <f>ROUND(E28*N28,2)</f>
        <v>0</v>
      </c>
      <c r="P28" s="175">
        <v>0</v>
      </c>
      <c r="Q28" s="175">
        <f>ROUND(E28*P28,2)</f>
        <v>0</v>
      </c>
      <c r="R28" s="175" t="s">
        <v>343</v>
      </c>
      <c r="S28" s="175" t="s">
        <v>279</v>
      </c>
      <c r="T28" s="176" t="s">
        <v>279</v>
      </c>
      <c r="U28" s="159">
        <v>0.47399999999999998</v>
      </c>
      <c r="V28" s="159">
        <f>ROUND(E28*U28,2)</f>
        <v>0.84</v>
      </c>
      <c r="W28" s="159"/>
      <c r="X28" s="159" t="s">
        <v>333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334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ht="33.75" outlineLevel="1" x14ac:dyDescent="0.2">
      <c r="A29" s="156"/>
      <c r="B29" s="157"/>
      <c r="C29" s="288" t="s">
        <v>358</v>
      </c>
      <c r="D29" s="289"/>
      <c r="E29" s="289"/>
      <c r="F29" s="289"/>
      <c r="G29" s="289"/>
      <c r="H29" s="159"/>
      <c r="I29" s="159"/>
      <c r="J29" s="159"/>
      <c r="K29" s="159"/>
      <c r="L29" s="159"/>
      <c r="M29" s="159"/>
      <c r="N29" s="159"/>
      <c r="O29" s="159"/>
      <c r="P29" s="159"/>
      <c r="Q29" s="159"/>
      <c r="R29" s="159"/>
      <c r="S29" s="159"/>
      <c r="T29" s="159"/>
      <c r="U29" s="159"/>
      <c r="V29" s="159"/>
      <c r="W29" s="159"/>
      <c r="X29" s="159"/>
      <c r="Y29" s="149"/>
      <c r="Z29" s="149"/>
      <c r="AA29" s="149"/>
      <c r="AB29" s="149"/>
      <c r="AC29" s="149"/>
      <c r="AD29" s="149"/>
      <c r="AE29" s="149"/>
      <c r="AF29" s="149"/>
      <c r="AG29" s="149" t="s">
        <v>336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77" t="str">
        <f>C29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56"/>
      <c r="B30" s="157"/>
      <c r="C30" s="181" t="s">
        <v>362</v>
      </c>
      <c r="D30" s="161"/>
      <c r="E30" s="162">
        <v>1.7695000000000001</v>
      </c>
      <c r="F30" s="159"/>
      <c r="G30" s="159"/>
      <c r="H30" s="159"/>
      <c r="I30" s="159"/>
      <c r="J30" s="159"/>
      <c r="K30" s="159"/>
      <c r="L30" s="159"/>
      <c r="M30" s="159"/>
      <c r="N30" s="159"/>
      <c r="O30" s="159"/>
      <c r="P30" s="159"/>
      <c r="Q30" s="159"/>
      <c r="R30" s="159"/>
      <c r="S30" s="159"/>
      <c r="T30" s="159"/>
      <c r="U30" s="159"/>
      <c r="V30" s="159"/>
      <c r="W30" s="159"/>
      <c r="X30" s="159"/>
      <c r="Y30" s="149"/>
      <c r="Z30" s="149"/>
      <c r="AA30" s="149"/>
      <c r="AB30" s="149"/>
      <c r="AC30" s="149"/>
      <c r="AD30" s="149"/>
      <c r="AE30" s="149"/>
      <c r="AF30" s="149"/>
      <c r="AG30" s="149" t="s">
        <v>297</v>
      </c>
      <c r="AH30" s="149">
        <v>0</v>
      </c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70">
        <v>9</v>
      </c>
      <c r="B31" s="171" t="s">
        <v>363</v>
      </c>
      <c r="C31" s="180" t="s">
        <v>364</v>
      </c>
      <c r="D31" s="172" t="s">
        <v>342</v>
      </c>
      <c r="E31" s="173">
        <v>0.14399999999999999</v>
      </c>
      <c r="F31" s="174"/>
      <c r="G31" s="175">
        <f>ROUND(E31*F31,2)</f>
        <v>0</v>
      </c>
      <c r="H31" s="174"/>
      <c r="I31" s="175">
        <f>ROUND(E31*H31,2)</f>
        <v>0</v>
      </c>
      <c r="J31" s="174"/>
      <c r="K31" s="175">
        <f>ROUND(E31*J31,2)</f>
        <v>0</v>
      </c>
      <c r="L31" s="175">
        <v>21</v>
      </c>
      <c r="M31" s="175">
        <f>G31*(1+L31/100)</f>
        <v>0</v>
      </c>
      <c r="N31" s="175">
        <v>0</v>
      </c>
      <c r="O31" s="175">
        <f>ROUND(E31*N31,2)</f>
        <v>0</v>
      </c>
      <c r="P31" s="175">
        <v>0</v>
      </c>
      <c r="Q31" s="175">
        <f>ROUND(E31*P31,2)</f>
        <v>0</v>
      </c>
      <c r="R31" s="175" t="s">
        <v>343</v>
      </c>
      <c r="S31" s="175" t="s">
        <v>279</v>
      </c>
      <c r="T31" s="176" t="s">
        <v>279</v>
      </c>
      <c r="U31" s="159">
        <v>3.5329999999999999</v>
      </c>
      <c r="V31" s="159">
        <f>ROUND(E31*U31,2)</f>
        <v>0.51</v>
      </c>
      <c r="W31" s="159"/>
      <c r="X31" s="159" t="s">
        <v>333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334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56"/>
      <c r="B32" s="157"/>
      <c r="C32" s="288" t="s">
        <v>365</v>
      </c>
      <c r="D32" s="289"/>
      <c r="E32" s="289"/>
      <c r="F32" s="289"/>
      <c r="G32" s="289"/>
      <c r="H32" s="159"/>
      <c r="I32" s="159"/>
      <c r="J32" s="159"/>
      <c r="K32" s="159"/>
      <c r="L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49"/>
      <c r="Z32" s="149"/>
      <c r="AA32" s="149"/>
      <c r="AB32" s="149"/>
      <c r="AC32" s="149"/>
      <c r="AD32" s="149"/>
      <c r="AE32" s="149"/>
      <c r="AF32" s="149"/>
      <c r="AG32" s="149" t="s">
        <v>336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56"/>
      <c r="B33" s="157"/>
      <c r="C33" s="181" t="s">
        <v>366</v>
      </c>
      <c r="D33" s="161"/>
      <c r="E33" s="162">
        <v>0.14399999999999999</v>
      </c>
      <c r="F33" s="159"/>
      <c r="G33" s="159"/>
      <c r="H33" s="159"/>
      <c r="I33" s="159"/>
      <c r="J33" s="159"/>
      <c r="K33" s="159"/>
      <c r="L33" s="159"/>
      <c r="M33" s="159"/>
      <c r="N33" s="159"/>
      <c r="O33" s="159"/>
      <c r="P33" s="159"/>
      <c r="Q33" s="159"/>
      <c r="R33" s="159"/>
      <c r="S33" s="159"/>
      <c r="T33" s="159"/>
      <c r="U33" s="159"/>
      <c r="V33" s="159"/>
      <c r="W33" s="159"/>
      <c r="X33" s="159"/>
      <c r="Y33" s="149"/>
      <c r="Z33" s="149"/>
      <c r="AA33" s="149"/>
      <c r="AB33" s="149"/>
      <c r="AC33" s="149"/>
      <c r="AD33" s="149"/>
      <c r="AE33" s="149"/>
      <c r="AF33" s="149"/>
      <c r="AG33" s="149" t="s">
        <v>297</v>
      </c>
      <c r="AH33" s="149">
        <v>0</v>
      </c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ht="22.5" outlineLevel="1" x14ac:dyDescent="0.2">
      <c r="A34" s="170">
        <v>10</v>
      </c>
      <c r="B34" s="171" t="s">
        <v>367</v>
      </c>
      <c r="C34" s="180" t="s">
        <v>368</v>
      </c>
      <c r="D34" s="172" t="s">
        <v>342</v>
      </c>
      <c r="E34" s="173">
        <v>41.962000000000003</v>
      </c>
      <c r="F34" s="174"/>
      <c r="G34" s="175">
        <f>ROUND(E34*F34,2)</f>
        <v>0</v>
      </c>
      <c r="H34" s="174"/>
      <c r="I34" s="175">
        <f>ROUND(E34*H34,2)</f>
        <v>0</v>
      </c>
      <c r="J34" s="174"/>
      <c r="K34" s="175">
        <f>ROUND(E34*J34,2)</f>
        <v>0</v>
      </c>
      <c r="L34" s="175">
        <v>21</v>
      </c>
      <c r="M34" s="175">
        <f>G34*(1+L34/100)</f>
        <v>0</v>
      </c>
      <c r="N34" s="175">
        <v>0</v>
      </c>
      <c r="O34" s="175">
        <f>ROUND(E34*N34,2)</f>
        <v>0</v>
      </c>
      <c r="P34" s="175">
        <v>0</v>
      </c>
      <c r="Q34" s="175">
        <f>ROUND(E34*P34,2)</f>
        <v>0</v>
      </c>
      <c r="R34" s="175" t="s">
        <v>343</v>
      </c>
      <c r="S34" s="175" t="s">
        <v>279</v>
      </c>
      <c r="T34" s="176" t="s">
        <v>279</v>
      </c>
      <c r="U34" s="159">
        <v>1.0999999999999999E-2</v>
      </c>
      <c r="V34" s="159">
        <f>ROUND(E34*U34,2)</f>
        <v>0.46</v>
      </c>
      <c r="W34" s="159"/>
      <c r="X34" s="159" t="s">
        <v>333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334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56"/>
      <c r="B35" s="157"/>
      <c r="C35" s="288" t="s">
        <v>369</v>
      </c>
      <c r="D35" s="289"/>
      <c r="E35" s="289"/>
      <c r="F35" s="289"/>
      <c r="G35" s="289"/>
      <c r="H35" s="159"/>
      <c r="I35" s="159"/>
      <c r="J35" s="159"/>
      <c r="K35" s="159"/>
      <c r="L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49"/>
      <c r="Z35" s="149"/>
      <c r="AA35" s="149"/>
      <c r="AB35" s="149"/>
      <c r="AC35" s="149"/>
      <c r="AD35" s="149"/>
      <c r="AE35" s="149"/>
      <c r="AF35" s="149"/>
      <c r="AG35" s="149" t="s">
        <v>336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56"/>
      <c r="B36" s="157"/>
      <c r="C36" s="181" t="s">
        <v>370</v>
      </c>
      <c r="D36" s="161"/>
      <c r="E36" s="162">
        <v>41.962000000000003</v>
      </c>
      <c r="F36" s="159"/>
      <c r="G36" s="159"/>
      <c r="H36" s="159"/>
      <c r="I36" s="159"/>
      <c r="J36" s="159"/>
      <c r="K36" s="159"/>
      <c r="L36" s="159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49"/>
      <c r="Z36" s="149"/>
      <c r="AA36" s="149"/>
      <c r="AB36" s="149"/>
      <c r="AC36" s="149"/>
      <c r="AD36" s="149"/>
      <c r="AE36" s="149"/>
      <c r="AF36" s="149"/>
      <c r="AG36" s="149" t="s">
        <v>297</v>
      </c>
      <c r="AH36" s="149">
        <v>0</v>
      </c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70">
        <v>11</v>
      </c>
      <c r="B37" s="171" t="s">
        <v>371</v>
      </c>
      <c r="C37" s="180" t="s">
        <v>372</v>
      </c>
      <c r="D37" s="172" t="s">
        <v>331</v>
      </c>
      <c r="E37" s="173">
        <v>92.5</v>
      </c>
      <c r="F37" s="174"/>
      <c r="G37" s="175">
        <f>ROUND(E37*F37,2)</f>
        <v>0</v>
      </c>
      <c r="H37" s="174"/>
      <c r="I37" s="175">
        <f>ROUND(E37*H37,2)</f>
        <v>0</v>
      </c>
      <c r="J37" s="174"/>
      <c r="K37" s="175">
        <f>ROUND(E37*J37,2)</f>
        <v>0</v>
      </c>
      <c r="L37" s="175">
        <v>21</v>
      </c>
      <c r="M37" s="175">
        <f>G37*(1+L37/100)</f>
        <v>0</v>
      </c>
      <c r="N37" s="175">
        <v>0</v>
      </c>
      <c r="O37" s="175">
        <f>ROUND(E37*N37,2)</f>
        <v>0</v>
      </c>
      <c r="P37" s="175">
        <v>0</v>
      </c>
      <c r="Q37" s="175">
        <f>ROUND(E37*P37,2)</f>
        <v>0</v>
      </c>
      <c r="R37" s="175" t="s">
        <v>343</v>
      </c>
      <c r="S37" s="175" t="s">
        <v>279</v>
      </c>
      <c r="T37" s="176" t="s">
        <v>279</v>
      </c>
      <c r="U37" s="159">
        <v>9.6000000000000002E-2</v>
      </c>
      <c r="V37" s="159">
        <f>ROUND(E37*U37,2)</f>
        <v>8.8800000000000008</v>
      </c>
      <c r="W37" s="159"/>
      <c r="X37" s="159" t="s">
        <v>333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334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56"/>
      <c r="B38" s="157"/>
      <c r="C38" s="288" t="s">
        <v>373</v>
      </c>
      <c r="D38" s="289"/>
      <c r="E38" s="289"/>
      <c r="F38" s="289"/>
      <c r="G38" s="289"/>
      <c r="H38" s="159"/>
      <c r="I38" s="159"/>
      <c r="J38" s="159"/>
      <c r="K38" s="159"/>
      <c r="L38" s="159"/>
      <c r="M38" s="159"/>
      <c r="N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49"/>
      <c r="Z38" s="149"/>
      <c r="AA38" s="149"/>
      <c r="AB38" s="149"/>
      <c r="AC38" s="149"/>
      <c r="AD38" s="149"/>
      <c r="AE38" s="149"/>
      <c r="AF38" s="149"/>
      <c r="AG38" s="149" t="s">
        <v>336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56"/>
      <c r="B39" s="157"/>
      <c r="C39" s="181" t="s">
        <v>374</v>
      </c>
      <c r="D39" s="161"/>
      <c r="E39" s="162">
        <v>92.5</v>
      </c>
      <c r="F39" s="159"/>
      <c r="G39" s="159"/>
      <c r="H39" s="159"/>
      <c r="I39" s="159"/>
      <c r="J39" s="159"/>
      <c r="K39" s="159"/>
      <c r="L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49"/>
      <c r="Z39" s="149"/>
      <c r="AA39" s="149"/>
      <c r="AB39" s="149"/>
      <c r="AC39" s="149"/>
      <c r="AD39" s="149"/>
      <c r="AE39" s="149"/>
      <c r="AF39" s="149"/>
      <c r="AG39" s="149" t="s">
        <v>297</v>
      </c>
      <c r="AH39" s="149">
        <v>0</v>
      </c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85">
        <v>12</v>
      </c>
      <c r="B40" s="186" t="s">
        <v>375</v>
      </c>
      <c r="C40" s="192" t="s">
        <v>376</v>
      </c>
      <c r="D40" s="187" t="s">
        <v>342</v>
      </c>
      <c r="E40" s="188">
        <v>41.962000000000003</v>
      </c>
      <c r="F40" s="189"/>
      <c r="G40" s="190">
        <f>ROUND(E40*F40,2)</f>
        <v>0</v>
      </c>
      <c r="H40" s="189"/>
      <c r="I40" s="190">
        <f>ROUND(E40*H40,2)</f>
        <v>0</v>
      </c>
      <c r="J40" s="189"/>
      <c r="K40" s="190">
        <f>ROUND(E40*J40,2)</f>
        <v>0</v>
      </c>
      <c r="L40" s="190">
        <v>21</v>
      </c>
      <c r="M40" s="190">
        <f>G40*(1+L40/100)</f>
        <v>0</v>
      </c>
      <c r="N40" s="190">
        <v>0</v>
      </c>
      <c r="O40" s="190">
        <f>ROUND(E40*N40,2)</f>
        <v>0</v>
      </c>
      <c r="P40" s="190">
        <v>0</v>
      </c>
      <c r="Q40" s="190">
        <f>ROUND(E40*P40,2)</f>
        <v>0</v>
      </c>
      <c r="R40" s="190" t="s">
        <v>343</v>
      </c>
      <c r="S40" s="190" t="s">
        <v>279</v>
      </c>
      <c r="T40" s="191" t="s">
        <v>279</v>
      </c>
      <c r="U40" s="159">
        <v>0</v>
      </c>
      <c r="V40" s="159">
        <f>ROUND(E40*U40,2)</f>
        <v>0</v>
      </c>
      <c r="W40" s="159"/>
      <c r="X40" s="159" t="s">
        <v>333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334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x14ac:dyDescent="0.2">
      <c r="A41" s="164" t="s">
        <v>274</v>
      </c>
      <c r="B41" s="165" t="s">
        <v>98</v>
      </c>
      <c r="C41" s="179" t="s">
        <v>99</v>
      </c>
      <c r="D41" s="166"/>
      <c r="E41" s="167"/>
      <c r="F41" s="168"/>
      <c r="G41" s="168">
        <f>SUMIF(AG42:AG70,"&lt;&gt;NOR",G42:G70)</f>
        <v>0</v>
      </c>
      <c r="H41" s="168"/>
      <c r="I41" s="168">
        <f>SUM(I42:I70)</f>
        <v>0</v>
      </c>
      <c r="J41" s="168"/>
      <c r="K41" s="168">
        <f>SUM(K42:K70)</f>
        <v>0</v>
      </c>
      <c r="L41" s="168"/>
      <c r="M41" s="168">
        <f>SUM(M42:M70)</f>
        <v>0</v>
      </c>
      <c r="N41" s="168"/>
      <c r="O41" s="168">
        <f>SUM(O42:O70)</f>
        <v>38.9</v>
      </c>
      <c r="P41" s="168"/>
      <c r="Q41" s="168">
        <f>SUM(Q42:Q70)</f>
        <v>0</v>
      </c>
      <c r="R41" s="168"/>
      <c r="S41" s="168"/>
      <c r="T41" s="169"/>
      <c r="U41" s="163"/>
      <c r="V41" s="163">
        <f>SUM(V42:V70)</f>
        <v>29.96</v>
      </c>
      <c r="W41" s="163"/>
      <c r="X41" s="163"/>
      <c r="AG41" t="s">
        <v>275</v>
      </c>
    </row>
    <row r="42" spans="1:60" outlineLevel="1" x14ac:dyDescent="0.2">
      <c r="A42" s="170">
        <v>13</v>
      </c>
      <c r="B42" s="171" t="s">
        <v>377</v>
      </c>
      <c r="C42" s="180" t="s">
        <v>378</v>
      </c>
      <c r="D42" s="172" t="s">
        <v>331</v>
      </c>
      <c r="E42" s="173">
        <v>12.3375</v>
      </c>
      <c r="F42" s="174"/>
      <c r="G42" s="175">
        <f>ROUND(E42*F42,2)</f>
        <v>0</v>
      </c>
      <c r="H42" s="174"/>
      <c r="I42" s="175">
        <f>ROUND(E42*H42,2)</f>
        <v>0</v>
      </c>
      <c r="J42" s="174"/>
      <c r="K42" s="175">
        <f>ROUND(E42*J42,2)</f>
        <v>0</v>
      </c>
      <c r="L42" s="175">
        <v>21</v>
      </c>
      <c r="M42" s="175">
        <f>G42*(1+L42/100)</f>
        <v>0</v>
      </c>
      <c r="N42" s="175">
        <v>0.96299999999999997</v>
      </c>
      <c r="O42" s="175">
        <f>ROUND(E42*N42,2)</f>
        <v>11.88</v>
      </c>
      <c r="P42" s="175">
        <v>0</v>
      </c>
      <c r="Q42" s="175">
        <f>ROUND(E42*P42,2)</f>
        <v>0</v>
      </c>
      <c r="R42" s="175" t="s">
        <v>379</v>
      </c>
      <c r="S42" s="175" t="s">
        <v>279</v>
      </c>
      <c r="T42" s="176" t="s">
        <v>279</v>
      </c>
      <c r="U42" s="159">
        <v>1.22</v>
      </c>
      <c r="V42" s="159">
        <f>ROUND(E42*U42,2)</f>
        <v>15.05</v>
      </c>
      <c r="W42" s="159"/>
      <c r="X42" s="159" t="s">
        <v>333</v>
      </c>
      <c r="Y42" s="149"/>
      <c r="Z42" s="149"/>
      <c r="AA42" s="149"/>
      <c r="AB42" s="149"/>
      <c r="AC42" s="149"/>
      <c r="AD42" s="149"/>
      <c r="AE42" s="149"/>
      <c r="AF42" s="149"/>
      <c r="AG42" s="149" t="s">
        <v>334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">
      <c r="A43" s="156"/>
      <c r="B43" s="157"/>
      <c r="C43" s="288" t="s">
        <v>380</v>
      </c>
      <c r="D43" s="289"/>
      <c r="E43" s="289"/>
      <c r="F43" s="289"/>
      <c r="G43" s="289"/>
      <c r="H43" s="159"/>
      <c r="I43" s="159"/>
      <c r="J43" s="159"/>
      <c r="K43" s="159"/>
      <c r="L43" s="159"/>
      <c r="M43" s="159"/>
      <c r="N43" s="159"/>
      <c r="O43" s="159"/>
      <c r="P43" s="159"/>
      <c r="Q43" s="159"/>
      <c r="R43" s="159"/>
      <c r="S43" s="159"/>
      <c r="T43" s="159"/>
      <c r="U43" s="159"/>
      <c r="V43" s="159"/>
      <c r="W43" s="159"/>
      <c r="X43" s="159"/>
      <c r="Y43" s="149"/>
      <c r="Z43" s="149"/>
      <c r="AA43" s="149"/>
      <c r="AB43" s="149"/>
      <c r="AC43" s="149"/>
      <c r="AD43" s="149"/>
      <c r="AE43" s="149"/>
      <c r="AF43" s="149"/>
      <c r="AG43" s="149" t="s">
        <v>336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56"/>
      <c r="B44" s="157"/>
      <c r="C44" s="181" t="s">
        <v>381</v>
      </c>
      <c r="D44" s="161"/>
      <c r="E44" s="162">
        <v>12.3375</v>
      </c>
      <c r="F44" s="159"/>
      <c r="G44" s="159"/>
      <c r="H44" s="159"/>
      <c r="I44" s="159"/>
      <c r="J44" s="159"/>
      <c r="K44" s="159"/>
      <c r="L44" s="159"/>
      <c r="M44" s="159"/>
      <c r="N44" s="159"/>
      <c r="O44" s="159"/>
      <c r="P44" s="159"/>
      <c r="Q44" s="159"/>
      <c r="R44" s="159"/>
      <c r="S44" s="159"/>
      <c r="T44" s="159"/>
      <c r="U44" s="159"/>
      <c r="V44" s="159"/>
      <c r="W44" s="159"/>
      <c r="X44" s="159"/>
      <c r="Y44" s="149"/>
      <c r="Z44" s="149"/>
      <c r="AA44" s="149"/>
      <c r="AB44" s="149"/>
      <c r="AC44" s="149"/>
      <c r="AD44" s="149"/>
      <c r="AE44" s="149"/>
      <c r="AF44" s="149"/>
      <c r="AG44" s="149" t="s">
        <v>297</v>
      </c>
      <c r="AH44" s="149">
        <v>0</v>
      </c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">
      <c r="A45" s="170">
        <v>14</v>
      </c>
      <c r="B45" s="171" t="s">
        <v>382</v>
      </c>
      <c r="C45" s="180" t="s">
        <v>383</v>
      </c>
      <c r="D45" s="172" t="s">
        <v>342</v>
      </c>
      <c r="E45" s="173">
        <v>5.84375</v>
      </c>
      <c r="F45" s="174"/>
      <c r="G45" s="175">
        <f>ROUND(E45*F45,2)</f>
        <v>0</v>
      </c>
      <c r="H45" s="174"/>
      <c r="I45" s="175">
        <f>ROUND(E45*H45,2)</f>
        <v>0</v>
      </c>
      <c r="J45" s="174"/>
      <c r="K45" s="175">
        <f>ROUND(E45*J45,2)</f>
        <v>0</v>
      </c>
      <c r="L45" s="175">
        <v>21</v>
      </c>
      <c r="M45" s="175">
        <f>G45*(1+L45/100)</f>
        <v>0</v>
      </c>
      <c r="N45" s="175">
        <v>2.5249999999999999</v>
      </c>
      <c r="O45" s="175">
        <f>ROUND(E45*N45,2)</f>
        <v>14.76</v>
      </c>
      <c r="P45" s="175">
        <v>0</v>
      </c>
      <c r="Q45" s="175">
        <f>ROUND(E45*P45,2)</f>
        <v>0</v>
      </c>
      <c r="R45" s="175" t="s">
        <v>379</v>
      </c>
      <c r="S45" s="175" t="s">
        <v>279</v>
      </c>
      <c r="T45" s="176" t="s">
        <v>279</v>
      </c>
      <c r="U45" s="159">
        <v>0.47699999999999998</v>
      </c>
      <c r="V45" s="159">
        <f>ROUND(E45*U45,2)</f>
        <v>2.79</v>
      </c>
      <c r="W45" s="159"/>
      <c r="X45" s="159" t="s">
        <v>333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334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">
      <c r="A46" s="156"/>
      <c r="B46" s="157"/>
      <c r="C46" s="277" t="s">
        <v>384</v>
      </c>
      <c r="D46" s="278"/>
      <c r="E46" s="278"/>
      <c r="F46" s="278"/>
      <c r="G46" s="278"/>
      <c r="H46" s="159"/>
      <c r="I46" s="159"/>
      <c r="J46" s="159"/>
      <c r="K46" s="159"/>
      <c r="L46" s="159"/>
      <c r="M46" s="159"/>
      <c r="N46" s="159"/>
      <c r="O46" s="159"/>
      <c r="P46" s="159"/>
      <c r="Q46" s="159"/>
      <c r="R46" s="159"/>
      <c r="S46" s="159"/>
      <c r="T46" s="159"/>
      <c r="U46" s="159"/>
      <c r="V46" s="159"/>
      <c r="W46" s="159"/>
      <c r="X46" s="159"/>
      <c r="Y46" s="149"/>
      <c r="Z46" s="149"/>
      <c r="AA46" s="149"/>
      <c r="AB46" s="149"/>
      <c r="AC46" s="149"/>
      <c r="AD46" s="149"/>
      <c r="AE46" s="149"/>
      <c r="AF46" s="149"/>
      <c r="AG46" s="149" t="s">
        <v>282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1" x14ac:dyDescent="0.2">
      <c r="A47" s="156"/>
      <c r="B47" s="157"/>
      <c r="C47" s="181" t="s">
        <v>385</v>
      </c>
      <c r="D47" s="161"/>
      <c r="E47" s="162">
        <v>6.1937499999999996</v>
      </c>
      <c r="F47" s="159"/>
      <c r="G47" s="159"/>
      <c r="H47" s="159"/>
      <c r="I47" s="159"/>
      <c r="J47" s="159"/>
      <c r="K47" s="159"/>
      <c r="L47" s="159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49"/>
      <c r="Z47" s="149"/>
      <c r="AA47" s="149"/>
      <c r="AB47" s="149"/>
      <c r="AC47" s="149"/>
      <c r="AD47" s="149"/>
      <c r="AE47" s="149"/>
      <c r="AF47" s="149"/>
      <c r="AG47" s="149" t="s">
        <v>297</v>
      </c>
      <c r="AH47" s="149">
        <v>0</v>
      </c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">
      <c r="A48" s="156"/>
      <c r="B48" s="157"/>
      <c r="C48" s="181" t="s">
        <v>386</v>
      </c>
      <c r="D48" s="161"/>
      <c r="E48" s="162">
        <v>-0.35</v>
      </c>
      <c r="F48" s="159"/>
      <c r="G48" s="159"/>
      <c r="H48" s="159"/>
      <c r="I48" s="159"/>
      <c r="J48" s="159"/>
      <c r="K48" s="159"/>
      <c r="L48" s="159"/>
      <c r="M48" s="159"/>
      <c r="N48" s="159"/>
      <c r="O48" s="159"/>
      <c r="P48" s="159"/>
      <c r="Q48" s="159"/>
      <c r="R48" s="159"/>
      <c r="S48" s="159"/>
      <c r="T48" s="159"/>
      <c r="U48" s="159"/>
      <c r="V48" s="159"/>
      <c r="W48" s="159"/>
      <c r="X48" s="159"/>
      <c r="Y48" s="149"/>
      <c r="Z48" s="149"/>
      <c r="AA48" s="149"/>
      <c r="AB48" s="149"/>
      <c r="AC48" s="149"/>
      <c r="AD48" s="149"/>
      <c r="AE48" s="149"/>
      <c r="AF48" s="149"/>
      <c r="AG48" s="149" t="s">
        <v>297</v>
      </c>
      <c r="AH48" s="149">
        <v>0</v>
      </c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70">
        <v>15</v>
      </c>
      <c r="B49" s="171" t="s">
        <v>387</v>
      </c>
      <c r="C49" s="180" t="s">
        <v>388</v>
      </c>
      <c r="D49" s="172" t="s">
        <v>389</v>
      </c>
      <c r="E49" s="173">
        <v>2</v>
      </c>
      <c r="F49" s="174"/>
      <c r="G49" s="175">
        <f>ROUND(E49*F49,2)</f>
        <v>0</v>
      </c>
      <c r="H49" s="174"/>
      <c r="I49" s="175">
        <f>ROUND(E49*H49,2)</f>
        <v>0</v>
      </c>
      <c r="J49" s="174"/>
      <c r="K49" s="175">
        <f>ROUND(E49*J49,2)</f>
        <v>0</v>
      </c>
      <c r="L49" s="175">
        <v>21</v>
      </c>
      <c r="M49" s="175">
        <f>G49*(1+L49/100)</f>
        <v>0</v>
      </c>
      <c r="N49" s="175">
        <v>1.41E-3</v>
      </c>
      <c r="O49" s="175">
        <f>ROUND(E49*N49,2)</f>
        <v>0</v>
      </c>
      <c r="P49" s="175">
        <v>0</v>
      </c>
      <c r="Q49" s="175">
        <f>ROUND(E49*P49,2)</f>
        <v>0</v>
      </c>
      <c r="R49" s="175" t="s">
        <v>379</v>
      </c>
      <c r="S49" s="175" t="s">
        <v>279</v>
      </c>
      <c r="T49" s="176" t="s">
        <v>279</v>
      </c>
      <c r="U49" s="159">
        <v>0.4</v>
      </c>
      <c r="V49" s="159">
        <f>ROUND(E49*U49,2)</f>
        <v>0.8</v>
      </c>
      <c r="W49" s="159"/>
      <c r="X49" s="159" t="s">
        <v>333</v>
      </c>
      <c r="Y49" s="149"/>
      <c r="Z49" s="149"/>
      <c r="AA49" s="149"/>
      <c r="AB49" s="149"/>
      <c r="AC49" s="149"/>
      <c r="AD49" s="149"/>
      <c r="AE49" s="149"/>
      <c r="AF49" s="149"/>
      <c r="AG49" s="149" t="s">
        <v>334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">
      <c r="A50" s="156"/>
      <c r="B50" s="157"/>
      <c r="C50" s="288" t="s">
        <v>390</v>
      </c>
      <c r="D50" s="289"/>
      <c r="E50" s="289"/>
      <c r="F50" s="289"/>
      <c r="G50" s="289"/>
      <c r="H50" s="159"/>
      <c r="I50" s="159"/>
      <c r="J50" s="159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  <c r="Y50" s="149"/>
      <c r="Z50" s="149"/>
      <c r="AA50" s="149"/>
      <c r="AB50" s="149"/>
      <c r="AC50" s="149"/>
      <c r="AD50" s="149"/>
      <c r="AE50" s="149"/>
      <c r="AF50" s="149"/>
      <c r="AG50" s="149" t="s">
        <v>336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70">
        <v>16</v>
      </c>
      <c r="B51" s="171" t="s">
        <v>391</v>
      </c>
      <c r="C51" s="180" t="s">
        <v>392</v>
      </c>
      <c r="D51" s="172" t="s">
        <v>393</v>
      </c>
      <c r="E51" s="173">
        <v>0.14230999999999999</v>
      </c>
      <c r="F51" s="174"/>
      <c r="G51" s="175">
        <f>ROUND(E51*F51,2)</f>
        <v>0</v>
      </c>
      <c r="H51" s="174"/>
      <c r="I51" s="175">
        <f>ROUND(E51*H51,2)</f>
        <v>0</v>
      </c>
      <c r="J51" s="174"/>
      <c r="K51" s="175">
        <f>ROUND(E51*J51,2)</f>
        <v>0</v>
      </c>
      <c r="L51" s="175">
        <v>21</v>
      </c>
      <c r="M51" s="175">
        <f>G51*(1+L51/100)</f>
        <v>0</v>
      </c>
      <c r="N51" s="175">
        <v>1.0211600000000001</v>
      </c>
      <c r="O51" s="175">
        <f>ROUND(E51*N51,2)</f>
        <v>0.15</v>
      </c>
      <c r="P51" s="175">
        <v>0</v>
      </c>
      <c r="Q51" s="175">
        <f>ROUND(E51*P51,2)</f>
        <v>0</v>
      </c>
      <c r="R51" s="175" t="s">
        <v>379</v>
      </c>
      <c r="S51" s="175" t="s">
        <v>279</v>
      </c>
      <c r="T51" s="176" t="s">
        <v>279</v>
      </c>
      <c r="U51" s="159">
        <v>23.530999999999999</v>
      </c>
      <c r="V51" s="159">
        <f>ROUND(E51*U51,2)</f>
        <v>3.35</v>
      </c>
      <c r="W51" s="159"/>
      <c r="X51" s="159" t="s">
        <v>333</v>
      </c>
      <c r="Y51" s="149"/>
      <c r="Z51" s="149"/>
      <c r="AA51" s="149"/>
      <c r="AB51" s="149"/>
      <c r="AC51" s="149"/>
      <c r="AD51" s="149"/>
      <c r="AE51" s="149"/>
      <c r="AF51" s="149"/>
      <c r="AG51" s="149" t="s">
        <v>334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56"/>
      <c r="B52" s="157"/>
      <c r="C52" s="181" t="s">
        <v>394</v>
      </c>
      <c r="D52" s="161"/>
      <c r="E52" s="162"/>
      <c r="F52" s="159"/>
      <c r="G52" s="159"/>
      <c r="H52" s="159"/>
      <c r="I52" s="159"/>
      <c r="J52" s="159"/>
      <c r="K52" s="159"/>
      <c r="L52" s="159"/>
      <c r="M52" s="159"/>
      <c r="N52" s="159"/>
      <c r="O52" s="159"/>
      <c r="P52" s="159"/>
      <c r="Q52" s="159"/>
      <c r="R52" s="159"/>
      <c r="S52" s="159"/>
      <c r="T52" s="159"/>
      <c r="U52" s="159"/>
      <c r="V52" s="159"/>
      <c r="W52" s="159"/>
      <c r="X52" s="159"/>
      <c r="Y52" s="149"/>
      <c r="Z52" s="149"/>
      <c r="AA52" s="149"/>
      <c r="AB52" s="149"/>
      <c r="AC52" s="149"/>
      <c r="AD52" s="149"/>
      <c r="AE52" s="149"/>
      <c r="AF52" s="149"/>
      <c r="AG52" s="149" t="s">
        <v>297</v>
      </c>
      <c r="AH52" s="149">
        <v>0</v>
      </c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56"/>
      <c r="B53" s="157"/>
      <c r="C53" s="181" t="s">
        <v>395</v>
      </c>
      <c r="D53" s="161"/>
      <c r="E53" s="162">
        <v>9.4869999999999996E-2</v>
      </c>
      <c r="F53" s="159"/>
      <c r="G53" s="159"/>
      <c r="H53" s="159"/>
      <c r="I53" s="159"/>
      <c r="J53" s="159"/>
      <c r="K53" s="159"/>
      <c r="L53" s="159"/>
      <c r="M53" s="159"/>
      <c r="N53" s="159"/>
      <c r="O53" s="159"/>
      <c r="P53" s="159"/>
      <c r="Q53" s="159"/>
      <c r="R53" s="159"/>
      <c r="S53" s="159"/>
      <c r="T53" s="159"/>
      <c r="U53" s="159"/>
      <c r="V53" s="159"/>
      <c r="W53" s="159"/>
      <c r="X53" s="159"/>
      <c r="Y53" s="149"/>
      <c r="Z53" s="149"/>
      <c r="AA53" s="149"/>
      <c r="AB53" s="149"/>
      <c r="AC53" s="149"/>
      <c r="AD53" s="149"/>
      <c r="AE53" s="149"/>
      <c r="AF53" s="149"/>
      <c r="AG53" s="149" t="s">
        <v>297</v>
      </c>
      <c r="AH53" s="149">
        <v>0</v>
      </c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56"/>
      <c r="B54" s="157"/>
      <c r="C54" s="181" t="s">
        <v>396</v>
      </c>
      <c r="D54" s="161"/>
      <c r="E54" s="162">
        <v>4.7440000000000003E-2</v>
      </c>
      <c r="F54" s="159"/>
      <c r="G54" s="159"/>
      <c r="H54" s="159"/>
      <c r="I54" s="159"/>
      <c r="J54" s="159"/>
      <c r="K54" s="159"/>
      <c r="L54" s="159"/>
      <c r="M54" s="159"/>
      <c r="N54" s="159"/>
      <c r="O54" s="159"/>
      <c r="P54" s="159"/>
      <c r="Q54" s="159"/>
      <c r="R54" s="159"/>
      <c r="S54" s="159"/>
      <c r="T54" s="159"/>
      <c r="U54" s="159"/>
      <c r="V54" s="159"/>
      <c r="W54" s="159"/>
      <c r="X54" s="159"/>
      <c r="Y54" s="149"/>
      <c r="Z54" s="149"/>
      <c r="AA54" s="149"/>
      <c r="AB54" s="149"/>
      <c r="AC54" s="149"/>
      <c r="AD54" s="149"/>
      <c r="AE54" s="149"/>
      <c r="AF54" s="149"/>
      <c r="AG54" s="149" t="s">
        <v>297</v>
      </c>
      <c r="AH54" s="149">
        <v>0</v>
      </c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70">
        <v>17</v>
      </c>
      <c r="B55" s="171" t="s">
        <v>397</v>
      </c>
      <c r="C55" s="180" t="s">
        <v>398</v>
      </c>
      <c r="D55" s="172" t="s">
        <v>342</v>
      </c>
      <c r="E55" s="173">
        <v>0.14399999999999999</v>
      </c>
      <c r="F55" s="174"/>
      <c r="G55" s="175">
        <f>ROUND(E55*F55,2)</f>
        <v>0</v>
      </c>
      <c r="H55" s="174"/>
      <c r="I55" s="175">
        <f>ROUND(E55*H55,2)</f>
        <v>0</v>
      </c>
      <c r="J55" s="174"/>
      <c r="K55" s="175">
        <f>ROUND(E55*J55,2)</f>
        <v>0</v>
      </c>
      <c r="L55" s="175">
        <v>21</v>
      </c>
      <c r="M55" s="175">
        <f>G55*(1+L55/100)</f>
        <v>0</v>
      </c>
      <c r="N55" s="175">
        <v>2.5249999999999999</v>
      </c>
      <c r="O55" s="175">
        <f>ROUND(E55*N55,2)</f>
        <v>0.36</v>
      </c>
      <c r="P55" s="175">
        <v>0</v>
      </c>
      <c r="Q55" s="175">
        <f>ROUND(E55*P55,2)</f>
        <v>0</v>
      </c>
      <c r="R55" s="175" t="s">
        <v>379</v>
      </c>
      <c r="S55" s="175" t="s">
        <v>279</v>
      </c>
      <c r="T55" s="176" t="s">
        <v>279</v>
      </c>
      <c r="U55" s="159">
        <v>0.47699999999999998</v>
      </c>
      <c r="V55" s="159">
        <f>ROUND(E55*U55,2)</f>
        <v>7.0000000000000007E-2</v>
      </c>
      <c r="W55" s="159"/>
      <c r="X55" s="159" t="s">
        <v>333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334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56"/>
      <c r="B56" s="157"/>
      <c r="C56" s="181" t="s">
        <v>366</v>
      </c>
      <c r="D56" s="161"/>
      <c r="E56" s="162">
        <v>0.14399999999999999</v>
      </c>
      <c r="F56" s="159"/>
      <c r="G56" s="159"/>
      <c r="H56" s="159"/>
      <c r="I56" s="159"/>
      <c r="J56" s="159"/>
      <c r="K56" s="159"/>
      <c r="L56" s="159"/>
      <c r="M56" s="159"/>
      <c r="N56" s="159"/>
      <c r="O56" s="159"/>
      <c r="P56" s="159"/>
      <c r="Q56" s="159"/>
      <c r="R56" s="159"/>
      <c r="S56" s="159"/>
      <c r="T56" s="159"/>
      <c r="U56" s="159"/>
      <c r="V56" s="159"/>
      <c r="W56" s="159"/>
      <c r="X56" s="159"/>
      <c r="Y56" s="149"/>
      <c r="Z56" s="149"/>
      <c r="AA56" s="149"/>
      <c r="AB56" s="149"/>
      <c r="AC56" s="149"/>
      <c r="AD56" s="149"/>
      <c r="AE56" s="149"/>
      <c r="AF56" s="149"/>
      <c r="AG56" s="149" t="s">
        <v>297</v>
      </c>
      <c r="AH56" s="149">
        <v>0</v>
      </c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">
      <c r="A57" s="170">
        <v>18</v>
      </c>
      <c r="B57" s="171" t="s">
        <v>399</v>
      </c>
      <c r="C57" s="180" t="s">
        <v>400</v>
      </c>
      <c r="D57" s="172" t="s">
        <v>342</v>
      </c>
      <c r="E57" s="173">
        <v>4.59375</v>
      </c>
      <c r="F57" s="174"/>
      <c r="G57" s="175">
        <f>ROUND(E57*F57,2)</f>
        <v>0</v>
      </c>
      <c r="H57" s="174"/>
      <c r="I57" s="175">
        <f>ROUND(E57*H57,2)</f>
        <v>0</v>
      </c>
      <c r="J57" s="174"/>
      <c r="K57" s="175">
        <f>ROUND(E57*J57,2)</f>
        <v>0</v>
      </c>
      <c r="L57" s="175">
        <v>21</v>
      </c>
      <c r="M57" s="175">
        <f>G57*(1+L57/100)</f>
        <v>0</v>
      </c>
      <c r="N57" s="175">
        <v>2.5249999999999999</v>
      </c>
      <c r="O57" s="175">
        <f>ROUND(E57*N57,2)</f>
        <v>11.6</v>
      </c>
      <c r="P57" s="175">
        <v>0</v>
      </c>
      <c r="Q57" s="175">
        <f>ROUND(E57*P57,2)</f>
        <v>0</v>
      </c>
      <c r="R57" s="175" t="s">
        <v>379</v>
      </c>
      <c r="S57" s="175" t="s">
        <v>279</v>
      </c>
      <c r="T57" s="176" t="s">
        <v>279</v>
      </c>
      <c r="U57" s="159">
        <v>0.48</v>
      </c>
      <c r="V57" s="159">
        <f>ROUND(E57*U57,2)</f>
        <v>2.21</v>
      </c>
      <c r="W57" s="159"/>
      <c r="X57" s="159" t="s">
        <v>333</v>
      </c>
      <c r="Y57" s="149"/>
      <c r="Z57" s="149"/>
      <c r="AA57" s="149"/>
      <c r="AB57" s="149"/>
      <c r="AC57" s="149"/>
      <c r="AD57" s="149"/>
      <c r="AE57" s="149"/>
      <c r="AF57" s="149"/>
      <c r="AG57" s="149" t="s">
        <v>334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56"/>
      <c r="B58" s="157"/>
      <c r="C58" s="288" t="s">
        <v>401</v>
      </c>
      <c r="D58" s="289"/>
      <c r="E58" s="289"/>
      <c r="F58" s="289"/>
      <c r="G58" s="289"/>
      <c r="H58" s="159"/>
      <c r="I58" s="159"/>
      <c r="J58" s="159"/>
      <c r="K58" s="159"/>
      <c r="L58" s="159"/>
      <c r="M58" s="159"/>
      <c r="N58" s="159"/>
      <c r="O58" s="159"/>
      <c r="P58" s="159"/>
      <c r="Q58" s="159"/>
      <c r="R58" s="159"/>
      <c r="S58" s="159"/>
      <c r="T58" s="159"/>
      <c r="U58" s="159"/>
      <c r="V58" s="159"/>
      <c r="W58" s="159"/>
      <c r="X58" s="159"/>
      <c r="Y58" s="149"/>
      <c r="Z58" s="149"/>
      <c r="AA58" s="149"/>
      <c r="AB58" s="149"/>
      <c r="AC58" s="149"/>
      <c r="AD58" s="149"/>
      <c r="AE58" s="149"/>
      <c r="AF58" s="149"/>
      <c r="AG58" s="149" t="s">
        <v>336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outlineLevel="1" x14ac:dyDescent="0.2">
      <c r="A59" s="156"/>
      <c r="B59" s="157"/>
      <c r="C59" s="181" t="s">
        <v>402</v>
      </c>
      <c r="D59" s="161"/>
      <c r="E59" s="162">
        <v>4.59375</v>
      </c>
      <c r="F59" s="159"/>
      <c r="G59" s="159"/>
      <c r="H59" s="159"/>
      <c r="I59" s="159"/>
      <c r="J59" s="159"/>
      <c r="K59" s="159"/>
      <c r="L59" s="159"/>
      <c r="M59" s="159"/>
      <c r="N59" s="159"/>
      <c r="O59" s="159"/>
      <c r="P59" s="159"/>
      <c r="Q59" s="159"/>
      <c r="R59" s="159"/>
      <c r="S59" s="159"/>
      <c r="T59" s="159"/>
      <c r="U59" s="159"/>
      <c r="V59" s="159"/>
      <c r="W59" s="159"/>
      <c r="X59" s="159"/>
      <c r="Y59" s="149"/>
      <c r="Z59" s="149"/>
      <c r="AA59" s="149"/>
      <c r="AB59" s="149"/>
      <c r="AC59" s="149"/>
      <c r="AD59" s="149"/>
      <c r="AE59" s="149"/>
      <c r="AF59" s="149"/>
      <c r="AG59" s="149" t="s">
        <v>297</v>
      </c>
      <c r="AH59" s="149">
        <v>0</v>
      </c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outlineLevel="1" x14ac:dyDescent="0.2">
      <c r="A60" s="170">
        <v>19</v>
      </c>
      <c r="B60" s="171" t="s">
        <v>403</v>
      </c>
      <c r="C60" s="180" t="s">
        <v>404</v>
      </c>
      <c r="D60" s="172" t="s">
        <v>331</v>
      </c>
      <c r="E60" s="173">
        <v>3.05</v>
      </c>
      <c r="F60" s="174"/>
      <c r="G60" s="175">
        <f>ROUND(E60*F60,2)</f>
        <v>0</v>
      </c>
      <c r="H60" s="174"/>
      <c r="I60" s="175">
        <f>ROUND(E60*H60,2)</f>
        <v>0</v>
      </c>
      <c r="J60" s="174"/>
      <c r="K60" s="175">
        <f>ROUND(E60*J60,2)</f>
        <v>0</v>
      </c>
      <c r="L60" s="175">
        <v>21</v>
      </c>
      <c r="M60" s="175">
        <f>G60*(1+L60/100)</f>
        <v>0</v>
      </c>
      <c r="N60" s="175">
        <v>3.9199999999999999E-2</v>
      </c>
      <c r="O60" s="175">
        <f>ROUND(E60*N60,2)</f>
        <v>0.12</v>
      </c>
      <c r="P60" s="175">
        <v>0</v>
      </c>
      <c r="Q60" s="175">
        <f>ROUND(E60*P60,2)</f>
        <v>0</v>
      </c>
      <c r="R60" s="175" t="s">
        <v>379</v>
      </c>
      <c r="S60" s="175" t="s">
        <v>279</v>
      </c>
      <c r="T60" s="176" t="s">
        <v>279</v>
      </c>
      <c r="U60" s="159">
        <v>1.05</v>
      </c>
      <c r="V60" s="159">
        <f>ROUND(E60*U60,2)</f>
        <v>3.2</v>
      </c>
      <c r="W60" s="159"/>
      <c r="X60" s="159" t="s">
        <v>333</v>
      </c>
      <c r="Y60" s="149"/>
      <c r="Z60" s="149"/>
      <c r="AA60" s="149"/>
      <c r="AB60" s="149"/>
      <c r="AC60" s="149"/>
      <c r="AD60" s="149"/>
      <c r="AE60" s="149"/>
      <c r="AF60" s="149"/>
      <c r="AG60" s="149" t="s">
        <v>334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ht="22.5" outlineLevel="1" x14ac:dyDescent="0.2">
      <c r="A61" s="156"/>
      <c r="B61" s="157"/>
      <c r="C61" s="288" t="s">
        <v>405</v>
      </c>
      <c r="D61" s="289"/>
      <c r="E61" s="289"/>
      <c r="F61" s="289"/>
      <c r="G61" s="289"/>
      <c r="H61" s="159"/>
      <c r="I61" s="159"/>
      <c r="J61" s="159"/>
      <c r="K61" s="159"/>
      <c r="L61" s="159"/>
      <c r="M61" s="159"/>
      <c r="N61" s="159"/>
      <c r="O61" s="159"/>
      <c r="P61" s="159"/>
      <c r="Q61" s="159"/>
      <c r="R61" s="159"/>
      <c r="S61" s="159"/>
      <c r="T61" s="159"/>
      <c r="U61" s="159"/>
      <c r="V61" s="159"/>
      <c r="W61" s="159"/>
      <c r="X61" s="159"/>
      <c r="Y61" s="149"/>
      <c r="Z61" s="149"/>
      <c r="AA61" s="149"/>
      <c r="AB61" s="149"/>
      <c r="AC61" s="149"/>
      <c r="AD61" s="149"/>
      <c r="AE61" s="149"/>
      <c r="AF61" s="149"/>
      <c r="AG61" s="149" t="s">
        <v>336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77" t="str">
        <f>C61</f>
        <v>bednění svislé nebo šikmé (odkloněné), půdorysně přímé nebo zalomené, stěn základových patek ve volných nebo zapažených jámách, rýhách, šachtách, včetně případných vzpěr,</v>
      </c>
      <c r="BB61" s="149"/>
      <c r="BC61" s="149"/>
      <c r="BD61" s="149"/>
      <c r="BE61" s="149"/>
      <c r="BF61" s="149"/>
      <c r="BG61" s="149"/>
      <c r="BH61" s="149"/>
    </row>
    <row r="62" spans="1:60" outlineLevel="1" x14ac:dyDescent="0.2">
      <c r="A62" s="156"/>
      <c r="B62" s="157"/>
      <c r="C62" s="181" t="s">
        <v>406</v>
      </c>
      <c r="D62" s="161"/>
      <c r="E62" s="162">
        <v>3.05</v>
      </c>
      <c r="F62" s="159"/>
      <c r="G62" s="159"/>
      <c r="H62" s="159"/>
      <c r="I62" s="159"/>
      <c r="J62" s="159"/>
      <c r="K62" s="159"/>
      <c r="L62" s="159"/>
      <c r="M62" s="159"/>
      <c r="N62" s="159"/>
      <c r="O62" s="159"/>
      <c r="P62" s="159"/>
      <c r="Q62" s="159"/>
      <c r="R62" s="159"/>
      <c r="S62" s="159"/>
      <c r="T62" s="159"/>
      <c r="U62" s="159"/>
      <c r="V62" s="159"/>
      <c r="W62" s="159"/>
      <c r="X62" s="159"/>
      <c r="Y62" s="149"/>
      <c r="Z62" s="149"/>
      <c r="AA62" s="149"/>
      <c r="AB62" s="149"/>
      <c r="AC62" s="149"/>
      <c r="AD62" s="149"/>
      <c r="AE62" s="149"/>
      <c r="AF62" s="149"/>
      <c r="AG62" s="149" t="s">
        <v>297</v>
      </c>
      <c r="AH62" s="149">
        <v>0</v>
      </c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">
      <c r="A63" s="170">
        <v>20</v>
      </c>
      <c r="B63" s="171" t="s">
        <v>407</v>
      </c>
      <c r="C63" s="180" t="s">
        <v>408</v>
      </c>
      <c r="D63" s="172" t="s">
        <v>331</v>
      </c>
      <c r="E63" s="173">
        <v>3.05</v>
      </c>
      <c r="F63" s="174"/>
      <c r="G63" s="175">
        <f>ROUND(E63*F63,2)</f>
        <v>0</v>
      </c>
      <c r="H63" s="174"/>
      <c r="I63" s="175">
        <f>ROUND(E63*H63,2)</f>
        <v>0</v>
      </c>
      <c r="J63" s="174"/>
      <c r="K63" s="175">
        <f>ROUND(E63*J63,2)</f>
        <v>0</v>
      </c>
      <c r="L63" s="175">
        <v>21</v>
      </c>
      <c r="M63" s="175">
        <f>G63*(1+L63/100)</f>
        <v>0</v>
      </c>
      <c r="N63" s="175">
        <v>0</v>
      </c>
      <c r="O63" s="175">
        <f>ROUND(E63*N63,2)</f>
        <v>0</v>
      </c>
      <c r="P63" s="175">
        <v>0</v>
      </c>
      <c r="Q63" s="175">
        <f>ROUND(E63*P63,2)</f>
        <v>0</v>
      </c>
      <c r="R63" s="175" t="s">
        <v>379</v>
      </c>
      <c r="S63" s="175" t="s">
        <v>279</v>
      </c>
      <c r="T63" s="176" t="s">
        <v>279</v>
      </c>
      <c r="U63" s="159">
        <v>0.32</v>
      </c>
      <c r="V63" s="159">
        <f>ROUND(E63*U63,2)</f>
        <v>0.98</v>
      </c>
      <c r="W63" s="159"/>
      <c r="X63" s="159" t="s">
        <v>333</v>
      </c>
      <c r="Y63" s="149"/>
      <c r="Z63" s="149"/>
      <c r="AA63" s="149"/>
      <c r="AB63" s="149"/>
      <c r="AC63" s="149"/>
      <c r="AD63" s="149"/>
      <c r="AE63" s="149"/>
      <c r="AF63" s="149"/>
      <c r="AG63" s="149" t="s">
        <v>334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ht="22.5" outlineLevel="1" x14ac:dyDescent="0.2">
      <c r="A64" s="156"/>
      <c r="B64" s="157"/>
      <c r="C64" s="288" t="s">
        <v>405</v>
      </c>
      <c r="D64" s="289"/>
      <c r="E64" s="289"/>
      <c r="F64" s="289"/>
      <c r="G64" s="289"/>
      <c r="H64" s="159"/>
      <c r="I64" s="159"/>
      <c r="J64" s="159"/>
      <c r="K64" s="159"/>
      <c r="L64" s="159"/>
      <c r="M64" s="159"/>
      <c r="N64" s="159"/>
      <c r="O64" s="159"/>
      <c r="P64" s="159"/>
      <c r="Q64" s="159"/>
      <c r="R64" s="159"/>
      <c r="S64" s="159"/>
      <c r="T64" s="159"/>
      <c r="U64" s="159"/>
      <c r="V64" s="159"/>
      <c r="W64" s="159"/>
      <c r="X64" s="159"/>
      <c r="Y64" s="149"/>
      <c r="Z64" s="149"/>
      <c r="AA64" s="149"/>
      <c r="AB64" s="149"/>
      <c r="AC64" s="149"/>
      <c r="AD64" s="149"/>
      <c r="AE64" s="149"/>
      <c r="AF64" s="149"/>
      <c r="AG64" s="149" t="s">
        <v>336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77" t="str">
        <f>C64</f>
        <v>bednění svislé nebo šikmé (odkloněné), půdorysně přímé nebo zalomené, stěn základových patek ve volných nebo zapažených jámách, rýhách, šachtách, včetně případných vzpěr,</v>
      </c>
      <c r="BB64" s="149"/>
      <c r="BC64" s="149"/>
      <c r="BD64" s="149"/>
      <c r="BE64" s="149"/>
      <c r="BF64" s="149"/>
      <c r="BG64" s="149"/>
      <c r="BH64" s="149"/>
    </row>
    <row r="65" spans="1:60" outlineLevel="1" x14ac:dyDescent="0.2">
      <c r="A65" s="156"/>
      <c r="B65" s="157"/>
      <c r="C65" s="286" t="s">
        <v>409</v>
      </c>
      <c r="D65" s="287"/>
      <c r="E65" s="287"/>
      <c r="F65" s="287"/>
      <c r="G65" s="287"/>
      <c r="H65" s="159"/>
      <c r="I65" s="159"/>
      <c r="J65" s="159"/>
      <c r="K65" s="159"/>
      <c r="L65" s="159"/>
      <c r="M65" s="159"/>
      <c r="N65" s="159"/>
      <c r="O65" s="159"/>
      <c r="P65" s="159"/>
      <c r="Q65" s="159"/>
      <c r="R65" s="159"/>
      <c r="S65" s="159"/>
      <c r="T65" s="159"/>
      <c r="U65" s="159"/>
      <c r="V65" s="159"/>
      <c r="W65" s="159"/>
      <c r="X65" s="159"/>
      <c r="Y65" s="149"/>
      <c r="Z65" s="149"/>
      <c r="AA65" s="149"/>
      <c r="AB65" s="149"/>
      <c r="AC65" s="149"/>
      <c r="AD65" s="149"/>
      <c r="AE65" s="149"/>
      <c r="AF65" s="149"/>
      <c r="AG65" s="149" t="s">
        <v>282</v>
      </c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ht="22.5" outlineLevel="1" x14ac:dyDescent="0.2">
      <c r="A66" s="170">
        <v>21</v>
      </c>
      <c r="B66" s="171" t="s">
        <v>410</v>
      </c>
      <c r="C66" s="180" t="s">
        <v>411</v>
      </c>
      <c r="D66" s="172" t="s">
        <v>389</v>
      </c>
      <c r="E66" s="173">
        <v>2</v>
      </c>
      <c r="F66" s="174"/>
      <c r="G66" s="175">
        <f>ROUND(E66*F66,2)</f>
        <v>0</v>
      </c>
      <c r="H66" s="174"/>
      <c r="I66" s="175">
        <f>ROUND(E66*H66,2)</f>
        <v>0</v>
      </c>
      <c r="J66" s="174"/>
      <c r="K66" s="175">
        <f>ROUND(E66*J66,2)</f>
        <v>0</v>
      </c>
      <c r="L66" s="175">
        <v>21</v>
      </c>
      <c r="M66" s="175">
        <f>G66*(1+L66/100)</f>
        <v>0</v>
      </c>
      <c r="N66" s="175">
        <v>2.1800000000000001E-3</v>
      </c>
      <c r="O66" s="175">
        <f>ROUND(E66*N66,2)</f>
        <v>0</v>
      </c>
      <c r="P66" s="175">
        <v>0</v>
      </c>
      <c r="Q66" s="175">
        <f>ROUND(E66*P66,2)</f>
        <v>0</v>
      </c>
      <c r="R66" s="175" t="s">
        <v>412</v>
      </c>
      <c r="S66" s="175" t="s">
        <v>279</v>
      </c>
      <c r="T66" s="176" t="s">
        <v>279</v>
      </c>
      <c r="U66" s="159">
        <v>0.50900000000000001</v>
      </c>
      <c r="V66" s="159">
        <f>ROUND(E66*U66,2)</f>
        <v>1.02</v>
      </c>
      <c r="W66" s="159"/>
      <c r="X66" s="159" t="s">
        <v>333</v>
      </c>
      <c r="Y66" s="149"/>
      <c r="Z66" s="149"/>
      <c r="AA66" s="149"/>
      <c r="AB66" s="149"/>
      <c r="AC66" s="149"/>
      <c r="AD66" s="149"/>
      <c r="AE66" s="149"/>
      <c r="AF66" s="149"/>
      <c r="AG66" s="149" t="s">
        <v>334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">
      <c r="A67" s="156"/>
      <c r="B67" s="157"/>
      <c r="C67" s="288" t="s">
        <v>413</v>
      </c>
      <c r="D67" s="289"/>
      <c r="E67" s="289"/>
      <c r="F67" s="289"/>
      <c r="G67" s="289"/>
      <c r="H67" s="159"/>
      <c r="I67" s="159"/>
      <c r="J67" s="159"/>
      <c r="K67" s="159"/>
      <c r="L67" s="159"/>
      <c r="M67" s="159"/>
      <c r="N67" s="159"/>
      <c r="O67" s="159"/>
      <c r="P67" s="159"/>
      <c r="Q67" s="159"/>
      <c r="R67" s="159"/>
      <c r="S67" s="159"/>
      <c r="T67" s="159"/>
      <c r="U67" s="159"/>
      <c r="V67" s="159"/>
      <c r="W67" s="159"/>
      <c r="X67" s="159"/>
      <c r="Y67" s="149"/>
      <c r="Z67" s="149"/>
      <c r="AA67" s="149"/>
      <c r="AB67" s="149"/>
      <c r="AC67" s="149"/>
      <c r="AD67" s="149"/>
      <c r="AE67" s="149"/>
      <c r="AF67" s="149"/>
      <c r="AG67" s="149" t="s">
        <v>336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ht="22.5" outlineLevel="1" x14ac:dyDescent="0.2">
      <c r="A68" s="170">
        <v>22</v>
      </c>
      <c r="B68" s="171" t="s">
        <v>414</v>
      </c>
      <c r="C68" s="180" t="s">
        <v>415</v>
      </c>
      <c r="D68" s="172" t="s">
        <v>393</v>
      </c>
      <c r="E68" s="173">
        <v>3.2340000000000001E-2</v>
      </c>
      <c r="F68" s="174"/>
      <c r="G68" s="175">
        <f>ROUND(E68*F68,2)</f>
        <v>0</v>
      </c>
      <c r="H68" s="174"/>
      <c r="I68" s="175">
        <f>ROUND(E68*H68,2)</f>
        <v>0</v>
      </c>
      <c r="J68" s="174"/>
      <c r="K68" s="175">
        <f>ROUND(E68*J68,2)</f>
        <v>0</v>
      </c>
      <c r="L68" s="175">
        <v>21</v>
      </c>
      <c r="M68" s="175">
        <f>G68*(1+L68/100)</f>
        <v>0</v>
      </c>
      <c r="N68" s="175">
        <v>1.04548</v>
      </c>
      <c r="O68" s="175">
        <f>ROUND(E68*N68,2)</f>
        <v>0.03</v>
      </c>
      <c r="P68" s="175">
        <v>0</v>
      </c>
      <c r="Q68" s="175">
        <f>ROUND(E68*P68,2)</f>
        <v>0</v>
      </c>
      <c r="R68" s="175" t="s">
        <v>379</v>
      </c>
      <c r="S68" s="175" t="s">
        <v>279</v>
      </c>
      <c r="T68" s="176" t="s">
        <v>279</v>
      </c>
      <c r="U68" s="159">
        <v>15.231</v>
      </c>
      <c r="V68" s="159">
        <f>ROUND(E68*U68,2)</f>
        <v>0.49</v>
      </c>
      <c r="W68" s="159"/>
      <c r="X68" s="159" t="s">
        <v>333</v>
      </c>
      <c r="Y68" s="149"/>
      <c r="Z68" s="149"/>
      <c r="AA68" s="149"/>
      <c r="AB68" s="149"/>
      <c r="AC68" s="149"/>
      <c r="AD68" s="149"/>
      <c r="AE68" s="149"/>
      <c r="AF68" s="149"/>
      <c r="AG68" s="149" t="s">
        <v>334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outlineLevel="1" x14ac:dyDescent="0.2">
      <c r="A69" s="156"/>
      <c r="B69" s="157"/>
      <c r="C69" s="288" t="s">
        <v>416</v>
      </c>
      <c r="D69" s="289"/>
      <c r="E69" s="289"/>
      <c r="F69" s="289"/>
      <c r="G69" s="289"/>
      <c r="H69" s="159"/>
      <c r="I69" s="159"/>
      <c r="J69" s="159"/>
      <c r="K69" s="159"/>
      <c r="L69" s="159"/>
      <c r="M69" s="159"/>
      <c r="N69" s="159"/>
      <c r="O69" s="159"/>
      <c r="P69" s="159"/>
      <c r="Q69" s="159"/>
      <c r="R69" s="159"/>
      <c r="S69" s="159"/>
      <c r="T69" s="159"/>
      <c r="U69" s="159"/>
      <c r="V69" s="159"/>
      <c r="W69" s="159"/>
      <c r="X69" s="159"/>
      <c r="Y69" s="149"/>
      <c r="Z69" s="149"/>
      <c r="AA69" s="149"/>
      <c r="AB69" s="149"/>
      <c r="AC69" s="149"/>
      <c r="AD69" s="149"/>
      <c r="AE69" s="149"/>
      <c r="AF69" s="149"/>
      <c r="AG69" s="149" t="s">
        <v>336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outlineLevel="1" x14ac:dyDescent="0.2">
      <c r="A70" s="156"/>
      <c r="B70" s="157"/>
      <c r="C70" s="181" t="s">
        <v>417</v>
      </c>
      <c r="D70" s="161"/>
      <c r="E70" s="162">
        <v>3.2340000000000001E-2</v>
      </c>
      <c r="F70" s="159"/>
      <c r="G70" s="159"/>
      <c r="H70" s="159"/>
      <c r="I70" s="159"/>
      <c r="J70" s="159"/>
      <c r="K70" s="159"/>
      <c r="L70" s="159"/>
      <c r="M70" s="159"/>
      <c r="N70" s="159"/>
      <c r="O70" s="159"/>
      <c r="P70" s="159"/>
      <c r="Q70" s="159"/>
      <c r="R70" s="159"/>
      <c r="S70" s="159"/>
      <c r="T70" s="159"/>
      <c r="U70" s="159"/>
      <c r="V70" s="159"/>
      <c r="W70" s="159"/>
      <c r="X70" s="159"/>
      <c r="Y70" s="149"/>
      <c r="Z70" s="149"/>
      <c r="AA70" s="149"/>
      <c r="AB70" s="149"/>
      <c r="AC70" s="149"/>
      <c r="AD70" s="149"/>
      <c r="AE70" s="149"/>
      <c r="AF70" s="149"/>
      <c r="AG70" s="149" t="s">
        <v>297</v>
      </c>
      <c r="AH70" s="149">
        <v>0</v>
      </c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x14ac:dyDescent="0.2">
      <c r="A71" s="164" t="s">
        <v>274</v>
      </c>
      <c r="B71" s="165" t="s">
        <v>100</v>
      </c>
      <c r="C71" s="179" t="s">
        <v>101</v>
      </c>
      <c r="D71" s="166"/>
      <c r="E71" s="167"/>
      <c r="F71" s="168"/>
      <c r="G71" s="168">
        <f>SUMIF(AG72:AG95,"&lt;&gt;NOR",G72:G95)</f>
        <v>0</v>
      </c>
      <c r="H71" s="168"/>
      <c r="I71" s="168">
        <f>SUM(I72:I95)</f>
        <v>0</v>
      </c>
      <c r="J71" s="168"/>
      <c r="K71" s="168">
        <f>SUM(K72:K95)</f>
        <v>0</v>
      </c>
      <c r="L71" s="168"/>
      <c r="M71" s="168">
        <f>SUM(M72:M95)</f>
        <v>0</v>
      </c>
      <c r="N71" s="168"/>
      <c r="O71" s="168">
        <f>SUM(O72:O95)</f>
        <v>31.95</v>
      </c>
      <c r="P71" s="168"/>
      <c r="Q71" s="168">
        <f>SUM(Q72:Q95)</f>
        <v>0</v>
      </c>
      <c r="R71" s="168"/>
      <c r="S71" s="168"/>
      <c r="T71" s="169"/>
      <c r="U71" s="163"/>
      <c r="V71" s="163">
        <f>SUM(V72:V95)</f>
        <v>179.09</v>
      </c>
      <c r="W71" s="163"/>
      <c r="X71" s="163"/>
      <c r="AG71" t="s">
        <v>275</v>
      </c>
    </row>
    <row r="72" spans="1:60" ht="22.5" outlineLevel="1" x14ac:dyDescent="0.2">
      <c r="A72" s="170">
        <v>23</v>
      </c>
      <c r="B72" s="171" t="s">
        <v>418</v>
      </c>
      <c r="C72" s="180" t="s">
        <v>419</v>
      </c>
      <c r="D72" s="172" t="s">
        <v>331</v>
      </c>
      <c r="E72" s="173">
        <v>16.54</v>
      </c>
      <c r="F72" s="174"/>
      <c r="G72" s="175">
        <f>ROUND(E72*F72,2)</f>
        <v>0</v>
      </c>
      <c r="H72" s="174"/>
      <c r="I72" s="175">
        <f>ROUND(E72*H72,2)</f>
        <v>0</v>
      </c>
      <c r="J72" s="174"/>
      <c r="K72" s="175">
        <f>ROUND(E72*J72,2)</f>
        <v>0</v>
      </c>
      <c r="L72" s="175">
        <v>21</v>
      </c>
      <c r="M72" s="175">
        <f>G72*(1+L72/100)</f>
        <v>0</v>
      </c>
      <c r="N72" s="175">
        <v>0.15658</v>
      </c>
      <c r="O72" s="175">
        <f>ROUND(E72*N72,2)</f>
        <v>2.59</v>
      </c>
      <c r="P72" s="175">
        <v>0</v>
      </c>
      <c r="Q72" s="175">
        <f>ROUND(E72*P72,2)</f>
        <v>0</v>
      </c>
      <c r="R72" s="175" t="s">
        <v>379</v>
      </c>
      <c r="S72" s="175" t="s">
        <v>279</v>
      </c>
      <c r="T72" s="176" t="s">
        <v>279</v>
      </c>
      <c r="U72" s="159">
        <v>0.49944</v>
      </c>
      <c r="V72" s="159">
        <f>ROUND(E72*U72,2)</f>
        <v>8.26</v>
      </c>
      <c r="W72" s="159"/>
      <c r="X72" s="159" t="s">
        <v>333</v>
      </c>
      <c r="Y72" s="149"/>
      <c r="Z72" s="149"/>
      <c r="AA72" s="149"/>
      <c r="AB72" s="149"/>
      <c r="AC72" s="149"/>
      <c r="AD72" s="149"/>
      <c r="AE72" s="149"/>
      <c r="AF72" s="149"/>
      <c r="AG72" s="149" t="s">
        <v>334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outlineLevel="1" x14ac:dyDescent="0.2">
      <c r="A73" s="156"/>
      <c r="B73" s="157"/>
      <c r="C73" s="181" t="s">
        <v>420</v>
      </c>
      <c r="D73" s="161"/>
      <c r="E73" s="162">
        <v>16.54</v>
      </c>
      <c r="F73" s="159"/>
      <c r="G73" s="159"/>
      <c r="H73" s="159"/>
      <c r="I73" s="159"/>
      <c r="J73" s="159"/>
      <c r="K73" s="159"/>
      <c r="L73" s="159"/>
      <c r="M73" s="159"/>
      <c r="N73" s="159"/>
      <c r="O73" s="159"/>
      <c r="P73" s="159"/>
      <c r="Q73" s="159"/>
      <c r="R73" s="159"/>
      <c r="S73" s="159"/>
      <c r="T73" s="159"/>
      <c r="U73" s="159"/>
      <c r="V73" s="159"/>
      <c r="W73" s="159"/>
      <c r="X73" s="159"/>
      <c r="Y73" s="149"/>
      <c r="Z73" s="149"/>
      <c r="AA73" s="149"/>
      <c r="AB73" s="149"/>
      <c r="AC73" s="149"/>
      <c r="AD73" s="149"/>
      <c r="AE73" s="149"/>
      <c r="AF73" s="149"/>
      <c r="AG73" s="149" t="s">
        <v>297</v>
      </c>
      <c r="AH73" s="149">
        <v>0</v>
      </c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ht="33.75" outlineLevel="1" x14ac:dyDescent="0.2">
      <c r="A74" s="170">
        <v>24</v>
      </c>
      <c r="B74" s="171" t="s">
        <v>421</v>
      </c>
      <c r="C74" s="180" t="s">
        <v>422</v>
      </c>
      <c r="D74" s="172" t="s">
        <v>331</v>
      </c>
      <c r="E74" s="173">
        <v>77.56</v>
      </c>
      <c r="F74" s="174"/>
      <c r="G74" s="175">
        <f>ROUND(E74*F74,2)</f>
        <v>0</v>
      </c>
      <c r="H74" s="174"/>
      <c r="I74" s="175">
        <f>ROUND(E74*H74,2)</f>
        <v>0</v>
      </c>
      <c r="J74" s="174"/>
      <c r="K74" s="175">
        <f>ROUND(E74*J74,2)</f>
        <v>0</v>
      </c>
      <c r="L74" s="175">
        <v>21</v>
      </c>
      <c r="M74" s="175">
        <f>G74*(1+L74/100)</f>
        <v>0</v>
      </c>
      <c r="N74" s="175">
        <v>0.30670999999999998</v>
      </c>
      <c r="O74" s="175">
        <f>ROUND(E74*N74,2)</f>
        <v>23.79</v>
      </c>
      <c r="P74" s="175">
        <v>0</v>
      </c>
      <c r="Q74" s="175">
        <f>ROUND(E74*P74,2)</f>
        <v>0</v>
      </c>
      <c r="R74" s="175" t="s">
        <v>379</v>
      </c>
      <c r="S74" s="175" t="s">
        <v>279</v>
      </c>
      <c r="T74" s="176" t="s">
        <v>279</v>
      </c>
      <c r="U74" s="159">
        <v>0.91300000000000003</v>
      </c>
      <c r="V74" s="159">
        <f>ROUND(E74*U74,2)</f>
        <v>70.81</v>
      </c>
      <c r="W74" s="159"/>
      <c r="X74" s="159" t="s">
        <v>333</v>
      </c>
      <c r="Y74" s="149"/>
      <c r="Z74" s="149"/>
      <c r="AA74" s="149"/>
      <c r="AB74" s="149"/>
      <c r="AC74" s="149"/>
      <c r="AD74" s="149"/>
      <c r="AE74" s="149"/>
      <c r="AF74" s="149"/>
      <c r="AG74" s="149" t="s">
        <v>334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">
      <c r="A75" s="156"/>
      <c r="B75" s="157"/>
      <c r="C75" s="181" t="s">
        <v>423</v>
      </c>
      <c r="D75" s="161"/>
      <c r="E75" s="162">
        <v>75.31</v>
      </c>
      <c r="F75" s="159"/>
      <c r="G75" s="159"/>
      <c r="H75" s="159"/>
      <c r="I75" s="159"/>
      <c r="J75" s="159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  <c r="X75" s="159"/>
      <c r="Y75" s="149"/>
      <c r="Z75" s="149"/>
      <c r="AA75" s="149"/>
      <c r="AB75" s="149"/>
      <c r="AC75" s="149"/>
      <c r="AD75" s="149"/>
      <c r="AE75" s="149"/>
      <c r="AF75" s="149"/>
      <c r="AG75" s="149" t="s">
        <v>297</v>
      </c>
      <c r="AH75" s="149">
        <v>0</v>
      </c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outlineLevel="1" x14ac:dyDescent="0.2">
      <c r="A76" s="156"/>
      <c r="B76" s="157"/>
      <c r="C76" s="181" t="s">
        <v>424</v>
      </c>
      <c r="D76" s="161"/>
      <c r="E76" s="162">
        <v>2.25</v>
      </c>
      <c r="F76" s="159"/>
      <c r="G76" s="159"/>
      <c r="H76" s="159"/>
      <c r="I76" s="159"/>
      <c r="J76" s="159"/>
      <c r="K76" s="159"/>
      <c r="L76" s="159"/>
      <c r="M76" s="159"/>
      <c r="N76" s="159"/>
      <c r="O76" s="159"/>
      <c r="P76" s="159"/>
      <c r="Q76" s="159"/>
      <c r="R76" s="159"/>
      <c r="S76" s="159"/>
      <c r="T76" s="159"/>
      <c r="U76" s="159"/>
      <c r="V76" s="159"/>
      <c r="W76" s="159"/>
      <c r="X76" s="159"/>
      <c r="Y76" s="149"/>
      <c r="Z76" s="149"/>
      <c r="AA76" s="149"/>
      <c r="AB76" s="149"/>
      <c r="AC76" s="149"/>
      <c r="AD76" s="149"/>
      <c r="AE76" s="149"/>
      <c r="AF76" s="149"/>
      <c r="AG76" s="149" t="s">
        <v>297</v>
      </c>
      <c r="AH76" s="149">
        <v>0</v>
      </c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ht="22.5" outlineLevel="1" x14ac:dyDescent="0.2">
      <c r="A77" s="170">
        <v>25</v>
      </c>
      <c r="B77" s="171" t="s">
        <v>425</v>
      </c>
      <c r="C77" s="180" t="s">
        <v>426</v>
      </c>
      <c r="D77" s="172" t="s">
        <v>331</v>
      </c>
      <c r="E77" s="173">
        <v>12.63</v>
      </c>
      <c r="F77" s="174"/>
      <c r="G77" s="175">
        <f>ROUND(E77*F77,2)</f>
        <v>0</v>
      </c>
      <c r="H77" s="174"/>
      <c r="I77" s="175">
        <f>ROUND(E77*H77,2)</f>
        <v>0</v>
      </c>
      <c r="J77" s="174"/>
      <c r="K77" s="175">
        <f>ROUND(E77*J77,2)</f>
        <v>0</v>
      </c>
      <c r="L77" s="175">
        <v>21</v>
      </c>
      <c r="M77" s="175">
        <f>G77*(1+L77/100)</f>
        <v>0</v>
      </c>
      <c r="N77" s="175">
        <v>0.17230000000000001</v>
      </c>
      <c r="O77" s="175">
        <f>ROUND(E77*N77,2)</f>
        <v>2.1800000000000002</v>
      </c>
      <c r="P77" s="175">
        <v>0</v>
      </c>
      <c r="Q77" s="175">
        <f>ROUND(E77*P77,2)</f>
        <v>0</v>
      </c>
      <c r="R77" s="175" t="s">
        <v>379</v>
      </c>
      <c r="S77" s="175" t="s">
        <v>279</v>
      </c>
      <c r="T77" s="176" t="s">
        <v>279</v>
      </c>
      <c r="U77" s="159">
        <v>0.58499999999999996</v>
      </c>
      <c r="V77" s="159">
        <f>ROUND(E77*U77,2)</f>
        <v>7.39</v>
      </c>
      <c r="W77" s="159"/>
      <c r="X77" s="159" t="s">
        <v>333</v>
      </c>
      <c r="Y77" s="149"/>
      <c r="Z77" s="149"/>
      <c r="AA77" s="149"/>
      <c r="AB77" s="149"/>
      <c r="AC77" s="149"/>
      <c r="AD77" s="149"/>
      <c r="AE77" s="149"/>
      <c r="AF77" s="149"/>
      <c r="AG77" s="149" t="s">
        <v>334</v>
      </c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outlineLevel="1" x14ac:dyDescent="0.2">
      <c r="A78" s="156"/>
      <c r="B78" s="157"/>
      <c r="C78" s="181" t="s">
        <v>427</v>
      </c>
      <c r="D78" s="161"/>
      <c r="E78" s="162">
        <v>12.63</v>
      </c>
      <c r="F78" s="159"/>
      <c r="G78" s="159"/>
      <c r="H78" s="159"/>
      <c r="I78" s="159"/>
      <c r="J78" s="159"/>
      <c r="K78" s="159"/>
      <c r="L78" s="159"/>
      <c r="M78" s="159"/>
      <c r="N78" s="159"/>
      <c r="O78" s="159"/>
      <c r="P78" s="159"/>
      <c r="Q78" s="159"/>
      <c r="R78" s="159"/>
      <c r="S78" s="159"/>
      <c r="T78" s="159"/>
      <c r="U78" s="159"/>
      <c r="V78" s="159"/>
      <c r="W78" s="159"/>
      <c r="X78" s="159"/>
      <c r="Y78" s="149"/>
      <c r="Z78" s="149"/>
      <c r="AA78" s="149"/>
      <c r="AB78" s="149"/>
      <c r="AC78" s="149"/>
      <c r="AD78" s="149"/>
      <c r="AE78" s="149"/>
      <c r="AF78" s="149"/>
      <c r="AG78" s="149" t="s">
        <v>297</v>
      </c>
      <c r="AH78" s="149">
        <v>0</v>
      </c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ht="22.5" outlineLevel="1" x14ac:dyDescent="0.2">
      <c r="A79" s="185">
        <v>26</v>
      </c>
      <c r="B79" s="186" t="s">
        <v>428</v>
      </c>
      <c r="C79" s="192" t="s">
        <v>429</v>
      </c>
      <c r="D79" s="187" t="s">
        <v>389</v>
      </c>
      <c r="E79" s="188">
        <v>5</v>
      </c>
      <c r="F79" s="189"/>
      <c r="G79" s="190">
        <f>ROUND(E79*F79,2)</f>
        <v>0</v>
      </c>
      <c r="H79" s="189"/>
      <c r="I79" s="190">
        <f>ROUND(E79*H79,2)</f>
        <v>0</v>
      </c>
      <c r="J79" s="189"/>
      <c r="K79" s="190">
        <f>ROUND(E79*J79,2)</f>
        <v>0</v>
      </c>
      <c r="L79" s="190">
        <v>21</v>
      </c>
      <c r="M79" s="190">
        <f>G79*(1+L79/100)</f>
        <v>0</v>
      </c>
      <c r="N79" s="190">
        <v>4.5289999999999997E-2</v>
      </c>
      <c r="O79" s="190">
        <f>ROUND(E79*N79,2)</f>
        <v>0.23</v>
      </c>
      <c r="P79" s="190">
        <v>0</v>
      </c>
      <c r="Q79" s="190">
        <f>ROUND(E79*P79,2)</f>
        <v>0</v>
      </c>
      <c r="R79" s="190" t="s">
        <v>379</v>
      </c>
      <c r="S79" s="190" t="s">
        <v>279</v>
      </c>
      <c r="T79" s="191" t="s">
        <v>279</v>
      </c>
      <c r="U79" s="159">
        <v>0.2525</v>
      </c>
      <c r="V79" s="159">
        <f>ROUND(E79*U79,2)</f>
        <v>1.26</v>
      </c>
      <c r="W79" s="159"/>
      <c r="X79" s="159" t="s">
        <v>333</v>
      </c>
      <c r="Y79" s="149"/>
      <c r="Z79" s="149"/>
      <c r="AA79" s="149"/>
      <c r="AB79" s="149"/>
      <c r="AC79" s="149"/>
      <c r="AD79" s="149"/>
      <c r="AE79" s="149"/>
      <c r="AF79" s="149"/>
      <c r="AG79" s="149" t="s">
        <v>334</v>
      </c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ht="22.5" outlineLevel="1" x14ac:dyDescent="0.2">
      <c r="A80" s="185">
        <v>27</v>
      </c>
      <c r="B80" s="186" t="s">
        <v>430</v>
      </c>
      <c r="C80" s="192" t="s">
        <v>431</v>
      </c>
      <c r="D80" s="187" t="s">
        <v>389</v>
      </c>
      <c r="E80" s="188">
        <v>5</v>
      </c>
      <c r="F80" s="189"/>
      <c r="G80" s="190">
        <f>ROUND(E80*F80,2)</f>
        <v>0</v>
      </c>
      <c r="H80" s="189"/>
      <c r="I80" s="190">
        <f>ROUND(E80*H80,2)</f>
        <v>0</v>
      </c>
      <c r="J80" s="189"/>
      <c r="K80" s="190">
        <f>ROUND(E80*J80,2)</f>
        <v>0</v>
      </c>
      <c r="L80" s="190">
        <v>21</v>
      </c>
      <c r="M80" s="190">
        <f>G80*(1+L80/100)</f>
        <v>0</v>
      </c>
      <c r="N80" s="190">
        <v>7.2069999999999995E-2</v>
      </c>
      <c r="O80" s="190">
        <f>ROUND(E80*N80,2)</f>
        <v>0.36</v>
      </c>
      <c r="P80" s="190">
        <v>0</v>
      </c>
      <c r="Q80" s="190">
        <f>ROUND(E80*P80,2)</f>
        <v>0</v>
      </c>
      <c r="R80" s="190" t="s">
        <v>379</v>
      </c>
      <c r="S80" s="190" t="s">
        <v>279</v>
      </c>
      <c r="T80" s="191" t="s">
        <v>279</v>
      </c>
      <c r="U80" s="159">
        <v>0.3</v>
      </c>
      <c r="V80" s="159">
        <f>ROUND(E80*U80,2)</f>
        <v>1.5</v>
      </c>
      <c r="W80" s="159"/>
      <c r="X80" s="159" t="s">
        <v>333</v>
      </c>
      <c r="Y80" s="149"/>
      <c r="Z80" s="149"/>
      <c r="AA80" s="149"/>
      <c r="AB80" s="149"/>
      <c r="AC80" s="149"/>
      <c r="AD80" s="149"/>
      <c r="AE80" s="149"/>
      <c r="AF80" s="149"/>
      <c r="AG80" s="149" t="s">
        <v>334</v>
      </c>
      <c r="AH80" s="149"/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ht="22.5" outlineLevel="1" x14ac:dyDescent="0.2">
      <c r="A81" s="170">
        <v>28</v>
      </c>
      <c r="B81" s="171" t="s">
        <v>432</v>
      </c>
      <c r="C81" s="180" t="s">
        <v>433</v>
      </c>
      <c r="D81" s="172" t="s">
        <v>389</v>
      </c>
      <c r="E81" s="173">
        <v>11</v>
      </c>
      <c r="F81" s="174"/>
      <c r="G81" s="175">
        <f>ROUND(E81*F81,2)</f>
        <v>0</v>
      </c>
      <c r="H81" s="174"/>
      <c r="I81" s="175">
        <f>ROUND(E81*H81,2)</f>
        <v>0</v>
      </c>
      <c r="J81" s="174"/>
      <c r="K81" s="175">
        <f>ROUND(E81*J81,2)</f>
        <v>0</v>
      </c>
      <c r="L81" s="175">
        <v>21</v>
      </c>
      <c r="M81" s="175">
        <f>G81*(1+L81/100)</f>
        <v>0</v>
      </c>
      <c r="N81" s="175">
        <v>9.8909999999999998E-2</v>
      </c>
      <c r="O81" s="175">
        <f>ROUND(E81*N81,2)</f>
        <v>1.0900000000000001</v>
      </c>
      <c r="P81" s="175">
        <v>0</v>
      </c>
      <c r="Q81" s="175">
        <f>ROUND(E81*P81,2)</f>
        <v>0</v>
      </c>
      <c r="R81" s="175" t="s">
        <v>379</v>
      </c>
      <c r="S81" s="175" t="s">
        <v>279</v>
      </c>
      <c r="T81" s="176" t="s">
        <v>279</v>
      </c>
      <c r="U81" s="159">
        <v>0.41</v>
      </c>
      <c r="V81" s="159">
        <f>ROUND(E81*U81,2)</f>
        <v>4.51</v>
      </c>
      <c r="W81" s="159"/>
      <c r="X81" s="159" t="s">
        <v>333</v>
      </c>
      <c r="Y81" s="149"/>
      <c r="Z81" s="149"/>
      <c r="AA81" s="149"/>
      <c r="AB81" s="149"/>
      <c r="AC81" s="149"/>
      <c r="AD81" s="149"/>
      <c r="AE81" s="149"/>
      <c r="AF81" s="149"/>
      <c r="AG81" s="149" t="s">
        <v>334</v>
      </c>
      <c r="AH81" s="149"/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outlineLevel="1" x14ac:dyDescent="0.2">
      <c r="A82" s="156"/>
      <c r="B82" s="157"/>
      <c r="C82" s="181" t="s">
        <v>434</v>
      </c>
      <c r="D82" s="161"/>
      <c r="E82" s="162">
        <v>11</v>
      </c>
      <c r="F82" s="159"/>
      <c r="G82" s="159"/>
      <c r="H82" s="159"/>
      <c r="I82" s="159"/>
      <c r="J82" s="159"/>
      <c r="K82" s="159"/>
      <c r="L82" s="159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  <c r="X82" s="159"/>
      <c r="Y82" s="149"/>
      <c r="Z82" s="149"/>
      <c r="AA82" s="149"/>
      <c r="AB82" s="149"/>
      <c r="AC82" s="149"/>
      <c r="AD82" s="149"/>
      <c r="AE82" s="149"/>
      <c r="AF82" s="149"/>
      <c r="AG82" s="149" t="s">
        <v>297</v>
      </c>
      <c r="AH82" s="149">
        <v>0</v>
      </c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ht="22.5" outlineLevel="1" x14ac:dyDescent="0.2">
      <c r="A83" s="185">
        <v>29</v>
      </c>
      <c r="B83" s="186" t="s">
        <v>435</v>
      </c>
      <c r="C83" s="192" t="s">
        <v>436</v>
      </c>
      <c r="D83" s="187" t="s">
        <v>389</v>
      </c>
      <c r="E83" s="188">
        <v>5</v>
      </c>
      <c r="F83" s="189"/>
      <c r="G83" s="190">
        <f>ROUND(E83*F83,2)</f>
        <v>0</v>
      </c>
      <c r="H83" s="189"/>
      <c r="I83" s="190">
        <f>ROUND(E83*H83,2)</f>
        <v>0</v>
      </c>
      <c r="J83" s="189"/>
      <c r="K83" s="190">
        <f>ROUND(E83*J83,2)</f>
        <v>0</v>
      </c>
      <c r="L83" s="190">
        <v>21</v>
      </c>
      <c r="M83" s="190">
        <f>G83*(1+L83/100)</f>
        <v>0</v>
      </c>
      <c r="N83" s="190">
        <v>0.10784000000000001</v>
      </c>
      <c r="O83" s="190">
        <f>ROUND(E83*N83,2)</f>
        <v>0.54</v>
      </c>
      <c r="P83" s="190">
        <v>0</v>
      </c>
      <c r="Q83" s="190">
        <f>ROUND(E83*P83,2)</f>
        <v>0</v>
      </c>
      <c r="R83" s="190" t="s">
        <v>379</v>
      </c>
      <c r="S83" s="190" t="s">
        <v>279</v>
      </c>
      <c r="T83" s="191" t="s">
        <v>279</v>
      </c>
      <c r="U83" s="159">
        <v>0.44</v>
      </c>
      <c r="V83" s="159">
        <f>ROUND(E83*U83,2)</f>
        <v>2.2000000000000002</v>
      </c>
      <c r="W83" s="159"/>
      <c r="X83" s="159" t="s">
        <v>333</v>
      </c>
      <c r="Y83" s="149"/>
      <c r="Z83" s="149"/>
      <c r="AA83" s="149"/>
      <c r="AB83" s="149"/>
      <c r="AC83" s="149"/>
      <c r="AD83" s="149"/>
      <c r="AE83" s="149"/>
      <c r="AF83" s="149"/>
      <c r="AG83" s="149" t="s">
        <v>334</v>
      </c>
      <c r="AH83" s="149"/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outlineLevel="1" x14ac:dyDescent="0.2">
      <c r="A84" s="170">
        <v>30</v>
      </c>
      <c r="B84" s="171" t="s">
        <v>437</v>
      </c>
      <c r="C84" s="180" t="s">
        <v>438</v>
      </c>
      <c r="D84" s="172" t="s">
        <v>439</v>
      </c>
      <c r="E84" s="173">
        <v>9.75</v>
      </c>
      <c r="F84" s="174"/>
      <c r="G84" s="175">
        <f>ROUND(E84*F84,2)</f>
        <v>0</v>
      </c>
      <c r="H84" s="174"/>
      <c r="I84" s="175">
        <f>ROUND(E84*H84,2)</f>
        <v>0</v>
      </c>
      <c r="J84" s="174"/>
      <c r="K84" s="175">
        <f>ROUND(E84*J84,2)</f>
        <v>0</v>
      </c>
      <c r="L84" s="175">
        <v>21</v>
      </c>
      <c r="M84" s="175">
        <f>G84*(1+L84/100)</f>
        <v>0</v>
      </c>
      <c r="N84" s="175">
        <v>1.0200000000000001E-3</v>
      </c>
      <c r="O84" s="175">
        <f>ROUND(E84*N84,2)</f>
        <v>0.01</v>
      </c>
      <c r="P84" s="175">
        <v>0</v>
      </c>
      <c r="Q84" s="175">
        <f>ROUND(E84*P84,2)</f>
        <v>0</v>
      </c>
      <c r="R84" s="175" t="s">
        <v>379</v>
      </c>
      <c r="S84" s="175" t="s">
        <v>279</v>
      </c>
      <c r="T84" s="176" t="s">
        <v>279</v>
      </c>
      <c r="U84" s="159">
        <v>0.223</v>
      </c>
      <c r="V84" s="159">
        <f>ROUND(E84*U84,2)</f>
        <v>2.17</v>
      </c>
      <c r="W84" s="159"/>
      <c r="X84" s="159" t="s">
        <v>333</v>
      </c>
      <c r="Y84" s="149"/>
      <c r="Z84" s="149"/>
      <c r="AA84" s="149"/>
      <c r="AB84" s="149"/>
      <c r="AC84" s="149"/>
      <c r="AD84" s="149"/>
      <c r="AE84" s="149"/>
      <c r="AF84" s="149"/>
      <c r="AG84" s="149" t="s">
        <v>334</v>
      </c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outlineLevel="1" x14ac:dyDescent="0.2">
      <c r="A85" s="156"/>
      <c r="B85" s="157"/>
      <c r="C85" s="288" t="s">
        <v>440</v>
      </c>
      <c r="D85" s="289"/>
      <c r="E85" s="289"/>
      <c r="F85" s="289"/>
      <c r="G85" s="289"/>
      <c r="H85" s="159"/>
      <c r="I85" s="159"/>
      <c r="J85" s="159"/>
      <c r="K85" s="159"/>
      <c r="L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  <c r="X85" s="159"/>
      <c r="Y85" s="149"/>
      <c r="Z85" s="149"/>
      <c r="AA85" s="149"/>
      <c r="AB85" s="149"/>
      <c r="AC85" s="149"/>
      <c r="AD85" s="149"/>
      <c r="AE85" s="149"/>
      <c r="AF85" s="149"/>
      <c r="AG85" s="149" t="s">
        <v>336</v>
      </c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">
      <c r="A86" s="156"/>
      <c r="B86" s="157"/>
      <c r="C86" s="286" t="s">
        <v>441</v>
      </c>
      <c r="D86" s="287"/>
      <c r="E86" s="287"/>
      <c r="F86" s="287"/>
      <c r="G86" s="287"/>
      <c r="H86" s="159"/>
      <c r="I86" s="159"/>
      <c r="J86" s="159"/>
      <c r="K86" s="159"/>
      <c r="L86" s="159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  <c r="X86" s="159"/>
      <c r="Y86" s="149"/>
      <c r="Z86" s="149"/>
      <c r="AA86" s="149"/>
      <c r="AB86" s="149"/>
      <c r="AC86" s="149"/>
      <c r="AD86" s="149"/>
      <c r="AE86" s="149"/>
      <c r="AF86" s="149"/>
      <c r="AG86" s="149" t="s">
        <v>282</v>
      </c>
      <c r="AH86" s="149"/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outlineLevel="1" x14ac:dyDescent="0.2">
      <c r="A87" s="156"/>
      <c r="B87" s="157"/>
      <c r="C87" s="181" t="s">
        <v>442</v>
      </c>
      <c r="D87" s="161"/>
      <c r="E87" s="162">
        <v>9.75</v>
      </c>
      <c r="F87" s="159"/>
      <c r="G87" s="159"/>
      <c r="H87" s="159"/>
      <c r="I87" s="159"/>
      <c r="J87" s="159"/>
      <c r="K87" s="159"/>
      <c r="L87" s="159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  <c r="X87" s="159"/>
      <c r="Y87" s="149"/>
      <c r="Z87" s="149"/>
      <c r="AA87" s="149"/>
      <c r="AB87" s="149"/>
      <c r="AC87" s="149"/>
      <c r="AD87" s="149"/>
      <c r="AE87" s="149"/>
      <c r="AF87" s="149"/>
      <c r="AG87" s="149" t="s">
        <v>297</v>
      </c>
      <c r="AH87" s="149">
        <v>0</v>
      </c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ht="22.5" outlineLevel="1" x14ac:dyDescent="0.2">
      <c r="A88" s="170">
        <v>31</v>
      </c>
      <c r="B88" s="171" t="s">
        <v>443</v>
      </c>
      <c r="C88" s="180" t="s">
        <v>444</v>
      </c>
      <c r="D88" s="172" t="s">
        <v>331</v>
      </c>
      <c r="E88" s="173">
        <v>8.27</v>
      </c>
      <c r="F88" s="174"/>
      <c r="G88" s="175">
        <f>ROUND(E88*F88,2)</f>
        <v>0</v>
      </c>
      <c r="H88" s="174"/>
      <c r="I88" s="175">
        <f>ROUND(E88*H88,2)</f>
        <v>0</v>
      </c>
      <c r="J88" s="174"/>
      <c r="K88" s="175">
        <f>ROUND(E88*J88,2)</f>
        <v>0</v>
      </c>
      <c r="L88" s="175">
        <v>21</v>
      </c>
      <c r="M88" s="175">
        <f>G88*(1+L88/100)</f>
        <v>0</v>
      </c>
      <c r="N88" s="175">
        <v>1.8169999999999999E-2</v>
      </c>
      <c r="O88" s="175">
        <f>ROUND(E88*N88,2)</f>
        <v>0.15</v>
      </c>
      <c r="P88" s="175">
        <v>0</v>
      </c>
      <c r="Q88" s="175">
        <f>ROUND(E88*P88,2)</f>
        <v>0</v>
      </c>
      <c r="R88" s="175" t="s">
        <v>379</v>
      </c>
      <c r="S88" s="175" t="s">
        <v>279</v>
      </c>
      <c r="T88" s="176" t="s">
        <v>279</v>
      </c>
      <c r="U88" s="159">
        <v>0.76600000000000001</v>
      </c>
      <c r="V88" s="159">
        <f>ROUND(E88*U88,2)</f>
        <v>6.33</v>
      </c>
      <c r="W88" s="159"/>
      <c r="X88" s="159" t="s">
        <v>333</v>
      </c>
      <c r="Y88" s="149"/>
      <c r="Z88" s="149"/>
      <c r="AA88" s="149"/>
      <c r="AB88" s="149"/>
      <c r="AC88" s="149"/>
      <c r="AD88" s="149"/>
      <c r="AE88" s="149"/>
      <c r="AF88" s="149"/>
      <c r="AG88" s="149" t="s">
        <v>334</v>
      </c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1" x14ac:dyDescent="0.2">
      <c r="A89" s="156"/>
      <c r="B89" s="157"/>
      <c r="C89" s="181" t="s">
        <v>445</v>
      </c>
      <c r="D89" s="161"/>
      <c r="E89" s="162">
        <v>4.1349999999999998</v>
      </c>
      <c r="F89" s="159"/>
      <c r="G89" s="159"/>
      <c r="H89" s="159"/>
      <c r="I89" s="159"/>
      <c r="J89" s="159"/>
      <c r="K89" s="159"/>
      <c r="L89" s="159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  <c r="X89" s="159"/>
      <c r="Y89" s="149"/>
      <c r="Z89" s="149"/>
      <c r="AA89" s="149"/>
      <c r="AB89" s="149"/>
      <c r="AC89" s="149"/>
      <c r="AD89" s="149"/>
      <c r="AE89" s="149"/>
      <c r="AF89" s="149"/>
      <c r="AG89" s="149" t="s">
        <v>297</v>
      </c>
      <c r="AH89" s="149">
        <v>0</v>
      </c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outlineLevel="1" x14ac:dyDescent="0.2">
      <c r="A90" s="156"/>
      <c r="B90" s="157"/>
      <c r="C90" s="181" t="s">
        <v>446</v>
      </c>
      <c r="D90" s="161"/>
      <c r="E90" s="162">
        <v>4.1349999999999998</v>
      </c>
      <c r="F90" s="159"/>
      <c r="G90" s="159"/>
      <c r="H90" s="159"/>
      <c r="I90" s="159"/>
      <c r="J90" s="159"/>
      <c r="K90" s="159"/>
      <c r="L90" s="159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  <c r="X90" s="159"/>
      <c r="Y90" s="149"/>
      <c r="Z90" s="149"/>
      <c r="AA90" s="149"/>
      <c r="AB90" s="149"/>
      <c r="AC90" s="149"/>
      <c r="AD90" s="149"/>
      <c r="AE90" s="149"/>
      <c r="AF90" s="149"/>
      <c r="AG90" s="149" t="s">
        <v>297</v>
      </c>
      <c r="AH90" s="149">
        <v>0</v>
      </c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ht="22.5" outlineLevel="1" x14ac:dyDescent="0.2">
      <c r="A91" s="185">
        <v>32</v>
      </c>
      <c r="B91" s="186" t="s">
        <v>447</v>
      </c>
      <c r="C91" s="192" t="s">
        <v>448</v>
      </c>
      <c r="D91" s="187" t="s">
        <v>331</v>
      </c>
      <c r="E91" s="188">
        <v>8.27</v>
      </c>
      <c r="F91" s="189"/>
      <c r="G91" s="190">
        <f>ROUND(E91*F91,2)</f>
        <v>0</v>
      </c>
      <c r="H91" s="189"/>
      <c r="I91" s="190">
        <f>ROUND(E91*H91,2)</f>
        <v>0</v>
      </c>
      <c r="J91" s="189"/>
      <c r="K91" s="190">
        <f>ROUND(E91*J91,2)</f>
        <v>0</v>
      </c>
      <c r="L91" s="190">
        <v>21</v>
      </c>
      <c r="M91" s="190">
        <f>G91*(1+L91/100)</f>
        <v>0</v>
      </c>
      <c r="N91" s="190">
        <v>0</v>
      </c>
      <c r="O91" s="190">
        <f>ROUND(E91*N91,2)</f>
        <v>0</v>
      </c>
      <c r="P91" s="190">
        <v>0</v>
      </c>
      <c r="Q91" s="190">
        <f>ROUND(E91*P91,2)</f>
        <v>0</v>
      </c>
      <c r="R91" s="190" t="s">
        <v>379</v>
      </c>
      <c r="S91" s="190" t="s">
        <v>279</v>
      </c>
      <c r="T91" s="191" t="s">
        <v>279</v>
      </c>
      <c r="U91" s="159">
        <v>0.19</v>
      </c>
      <c r="V91" s="159">
        <f>ROUND(E91*U91,2)</f>
        <v>1.57</v>
      </c>
      <c r="W91" s="159"/>
      <c r="X91" s="159" t="s">
        <v>333</v>
      </c>
      <c r="Y91" s="149"/>
      <c r="Z91" s="149"/>
      <c r="AA91" s="149"/>
      <c r="AB91" s="149"/>
      <c r="AC91" s="149"/>
      <c r="AD91" s="149"/>
      <c r="AE91" s="149"/>
      <c r="AF91" s="149"/>
      <c r="AG91" s="149" t="s">
        <v>334</v>
      </c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ht="33.75" outlineLevel="1" x14ac:dyDescent="0.2">
      <c r="A92" s="170">
        <v>33</v>
      </c>
      <c r="B92" s="171" t="s">
        <v>449</v>
      </c>
      <c r="C92" s="180" t="s">
        <v>450</v>
      </c>
      <c r="D92" s="172" t="s">
        <v>331</v>
      </c>
      <c r="E92" s="173">
        <v>64.795450000000002</v>
      </c>
      <c r="F92" s="174"/>
      <c r="G92" s="175">
        <f>ROUND(E92*F92,2)</f>
        <v>0</v>
      </c>
      <c r="H92" s="174"/>
      <c r="I92" s="175">
        <f>ROUND(E92*H92,2)</f>
        <v>0</v>
      </c>
      <c r="J92" s="174"/>
      <c r="K92" s="175">
        <f>ROUND(E92*J92,2)</f>
        <v>0</v>
      </c>
      <c r="L92" s="175">
        <v>21</v>
      </c>
      <c r="M92" s="175">
        <f>G92*(1+L92/100)</f>
        <v>0</v>
      </c>
      <c r="N92" s="175">
        <v>1.3769999999999999E-2</v>
      </c>
      <c r="O92" s="175">
        <f>ROUND(E92*N92,2)</f>
        <v>0.89</v>
      </c>
      <c r="P92" s="175">
        <v>0</v>
      </c>
      <c r="Q92" s="175">
        <f>ROUND(E92*P92,2)</f>
        <v>0</v>
      </c>
      <c r="R92" s="175" t="s">
        <v>379</v>
      </c>
      <c r="S92" s="175" t="s">
        <v>279</v>
      </c>
      <c r="T92" s="176" t="s">
        <v>279</v>
      </c>
      <c r="U92" s="159">
        <v>1.0960000000000001</v>
      </c>
      <c r="V92" s="159">
        <f>ROUND(E92*U92,2)</f>
        <v>71.02</v>
      </c>
      <c r="W92" s="159"/>
      <c r="X92" s="159" t="s">
        <v>333</v>
      </c>
      <c r="Y92" s="149"/>
      <c r="Z92" s="149"/>
      <c r="AA92" s="149"/>
      <c r="AB92" s="149"/>
      <c r="AC92" s="149"/>
      <c r="AD92" s="149"/>
      <c r="AE92" s="149"/>
      <c r="AF92" s="149"/>
      <c r="AG92" s="149" t="s">
        <v>334</v>
      </c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outlineLevel="1" x14ac:dyDescent="0.2">
      <c r="A93" s="156"/>
      <c r="B93" s="157"/>
      <c r="C93" s="181" t="s">
        <v>451</v>
      </c>
      <c r="D93" s="161"/>
      <c r="E93" s="162">
        <v>34.982100000000003</v>
      </c>
      <c r="F93" s="159"/>
      <c r="G93" s="159"/>
      <c r="H93" s="159"/>
      <c r="I93" s="159"/>
      <c r="J93" s="159"/>
      <c r="K93" s="159"/>
      <c r="L93" s="159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  <c r="X93" s="159"/>
      <c r="Y93" s="149"/>
      <c r="Z93" s="149"/>
      <c r="AA93" s="149"/>
      <c r="AB93" s="149"/>
      <c r="AC93" s="149"/>
      <c r="AD93" s="149"/>
      <c r="AE93" s="149"/>
      <c r="AF93" s="149"/>
      <c r="AG93" s="149" t="s">
        <v>297</v>
      </c>
      <c r="AH93" s="149">
        <v>0</v>
      </c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</row>
    <row r="94" spans="1:60" outlineLevel="1" x14ac:dyDescent="0.2">
      <c r="A94" s="156"/>
      <c r="B94" s="157"/>
      <c r="C94" s="181" t="s">
        <v>452</v>
      </c>
      <c r="D94" s="161"/>
      <c r="E94" s="162">
        <v>29.81335</v>
      </c>
      <c r="F94" s="159"/>
      <c r="G94" s="159"/>
      <c r="H94" s="159"/>
      <c r="I94" s="159"/>
      <c r="J94" s="159"/>
      <c r="K94" s="159"/>
      <c r="L94" s="159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  <c r="X94" s="159"/>
      <c r="Y94" s="149"/>
      <c r="Z94" s="149"/>
      <c r="AA94" s="149"/>
      <c r="AB94" s="149"/>
      <c r="AC94" s="149"/>
      <c r="AD94" s="149"/>
      <c r="AE94" s="149"/>
      <c r="AF94" s="149"/>
      <c r="AG94" s="149" t="s">
        <v>297</v>
      </c>
      <c r="AH94" s="149">
        <v>0</v>
      </c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ht="22.5" outlineLevel="1" x14ac:dyDescent="0.2">
      <c r="A95" s="185">
        <v>34</v>
      </c>
      <c r="B95" s="186" t="s">
        <v>453</v>
      </c>
      <c r="C95" s="192" t="s">
        <v>454</v>
      </c>
      <c r="D95" s="187" t="s">
        <v>331</v>
      </c>
      <c r="E95" s="188">
        <v>64.795000000000002</v>
      </c>
      <c r="F95" s="189"/>
      <c r="G95" s="190">
        <f>ROUND(E95*F95,2)</f>
        <v>0</v>
      </c>
      <c r="H95" s="189"/>
      <c r="I95" s="190">
        <f>ROUND(E95*H95,2)</f>
        <v>0</v>
      </c>
      <c r="J95" s="189"/>
      <c r="K95" s="190">
        <f>ROUND(E95*J95,2)</f>
        <v>0</v>
      </c>
      <c r="L95" s="190">
        <v>21</v>
      </c>
      <c r="M95" s="190">
        <f>G95*(1+L95/100)</f>
        <v>0</v>
      </c>
      <c r="N95" s="190">
        <v>1.81E-3</v>
      </c>
      <c r="O95" s="190">
        <f>ROUND(E95*N95,2)</f>
        <v>0.12</v>
      </c>
      <c r="P95" s="190">
        <v>0</v>
      </c>
      <c r="Q95" s="190">
        <f>ROUND(E95*P95,2)</f>
        <v>0</v>
      </c>
      <c r="R95" s="190" t="s">
        <v>379</v>
      </c>
      <c r="S95" s="190" t="s">
        <v>279</v>
      </c>
      <c r="T95" s="191" t="s">
        <v>279</v>
      </c>
      <c r="U95" s="159">
        <v>3.2000000000000001E-2</v>
      </c>
      <c r="V95" s="159">
        <f>ROUND(E95*U95,2)</f>
        <v>2.0699999999999998</v>
      </c>
      <c r="W95" s="159"/>
      <c r="X95" s="159" t="s">
        <v>333</v>
      </c>
      <c r="Y95" s="149"/>
      <c r="Z95" s="149"/>
      <c r="AA95" s="149"/>
      <c r="AB95" s="149"/>
      <c r="AC95" s="149"/>
      <c r="AD95" s="149"/>
      <c r="AE95" s="149"/>
      <c r="AF95" s="149"/>
      <c r="AG95" s="149" t="s">
        <v>334</v>
      </c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</row>
    <row r="96" spans="1:60" x14ac:dyDescent="0.2">
      <c r="A96" s="164" t="s">
        <v>274</v>
      </c>
      <c r="B96" s="165" t="s">
        <v>102</v>
      </c>
      <c r="C96" s="179" t="s">
        <v>103</v>
      </c>
      <c r="D96" s="166"/>
      <c r="E96" s="167"/>
      <c r="F96" s="168"/>
      <c r="G96" s="168">
        <f>SUMIF(AG97:AG102,"&lt;&gt;NOR",G97:G102)</f>
        <v>0</v>
      </c>
      <c r="H96" s="168"/>
      <c r="I96" s="168">
        <f>SUM(I97:I102)</f>
        <v>0</v>
      </c>
      <c r="J96" s="168"/>
      <c r="K96" s="168">
        <f>SUM(K97:K102)</f>
        <v>0</v>
      </c>
      <c r="L96" s="168"/>
      <c r="M96" s="168">
        <f>SUM(M97:M102)</f>
        <v>0</v>
      </c>
      <c r="N96" s="168"/>
      <c r="O96" s="168">
        <f>SUM(O97:O102)</f>
        <v>7.49</v>
      </c>
      <c r="P96" s="168"/>
      <c r="Q96" s="168">
        <f>SUM(Q97:Q102)</f>
        <v>0</v>
      </c>
      <c r="R96" s="168"/>
      <c r="S96" s="168"/>
      <c r="T96" s="169"/>
      <c r="U96" s="163"/>
      <c r="V96" s="163">
        <f>SUM(V97:V102)</f>
        <v>54.84</v>
      </c>
      <c r="W96" s="163"/>
      <c r="X96" s="163"/>
      <c r="AG96" t="s">
        <v>275</v>
      </c>
    </row>
    <row r="97" spans="1:60" ht="22.5" outlineLevel="1" x14ac:dyDescent="0.2">
      <c r="A97" s="170">
        <v>35</v>
      </c>
      <c r="B97" s="171" t="s">
        <v>455</v>
      </c>
      <c r="C97" s="180" t="s">
        <v>456</v>
      </c>
      <c r="D97" s="172" t="s">
        <v>439</v>
      </c>
      <c r="E97" s="173">
        <v>24.745000000000001</v>
      </c>
      <c r="F97" s="174"/>
      <c r="G97" s="175">
        <f>ROUND(E97*F97,2)</f>
        <v>0</v>
      </c>
      <c r="H97" s="174"/>
      <c r="I97" s="175">
        <f>ROUND(E97*H97,2)</f>
        <v>0</v>
      </c>
      <c r="J97" s="174"/>
      <c r="K97" s="175">
        <f>ROUND(E97*J97,2)</f>
        <v>0</v>
      </c>
      <c r="L97" s="175">
        <v>21</v>
      </c>
      <c r="M97" s="175">
        <f>G97*(1+L97/100)</f>
        <v>0</v>
      </c>
      <c r="N97" s="175">
        <v>0.16403000000000001</v>
      </c>
      <c r="O97" s="175">
        <f>ROUND(E97*N97,2)</f>
        <v>4.0599999999999996</v>
      </c>
      <c r="P97" s="175">
        <v>0</v>
      </c>
      <c r="Q97" s="175">
        <f>ROUND(E97*P97,2)</f>
        <v>0</v>
      </c>
      <c r="R97" s="175" t="s">
        <v>457</v>
      </c>
      <c r="S97" s="175" t="s">
        <v>279</v>
      </c>
      <c r="T97" s="176" t="s">
        <v>279</v>
      </c>
      <c r="U97" s="159">
        <v>1.30307</v>
      </c>
      <c r="V97" s="159">
        <f>ROUND(E97*U97,2)</f>
        <v>32.24</v>
      </c>
      <c r="W97" s="159"/>
      <c r="X97" s="159" t="s">
        <v>458</v>
      </c>
      <c r="Y97" s="149"/>
      <c r="Z97" s="149"/>
      <c r="AA97" s="149"/>
      <c r="AB97" s="149"/>
      <c r="AC97" s="149"/>
      <c r="AD97" s="149"/>
      <c r="AE97" s="149"/>
      <c r="AF97" s="149"/>
      <c r="AG97" s="149" t="s">
        <v>459</v>
      </c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</row>
    <row r="98" spans="1:60" outlineLevel="1" x14ac:dyDescent="0.2">
      <c r="A98" s="156"/>
      <c r="B98" s="157"/>
      <c r="C98" s="288" t="s">
        <v>460</v>
      </c>
      <c r="D98" s="289"/>
      <c r="E98" s="289"/>
      <c r="F98" s="289"/>
      <c r="G98" s="289"/>
      <c r="H98" s="159"/>
      <c r="I98" s="159"/>
      <c r="J98" s="159"/>
      <c r="K98" s="159"/>
      <c r="L98" s="159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  <c r="X98" s="159"/>
      <c r="Y98" s="149"/>
      <c r="Z98" s="149"/>
      <c r="AA98" s="149"/>
      <c r="AB98" s="149"/>
      <c r="AC98" s="149"/>
      <c r="AD98" s="149"/>
      <c r="AE98" s="149"/>
      <c r="AF98" s="149"/>
      <c r="AG98" s="149" t="s">
        <v>336</v>
      </c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</row>
    <row r="99" spans="1:60" outlineLevel="1" x14ac:dyDescent="0.2">
      <c r="A99" s="156"/>
      <c r="B99" s="157"/>
      <c r="C99" s="181" t="s">
        <v>461</v>
      </c>
      <c r="D99" s="161"/>
      <c r="E99" s="162">
        <v>24.745000000000001</v>
      </c>
      <c r="F99" s="159"/>
      <c r="G99" s="159"/>
      <c r="H99" s="159"/>
      <c r="I99" s="159"/>
      <c r="J99" s="159"/>
      <c r="K99" s="159"/>
      <c r="L99" s="159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  <c r="X99" s="159"/>
      <c r="Y99" s="149"/>
      <c r="Z99" s="149"/>
      <c r="AA99" s="149"/>
      <c r="AB99" s="149"/>
      <c r="AC99" s="149"/>
      <c r="AD99" s="149"/>
      <c r="AE99" s="149"/>
      <c r="AF99" s="149"/>
      <c r="AG99" s="149" t="s">
        <v>297</v>
      </c>
      <c r="AH99" s="149">
        <v>0</v>
      </c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</row>
    <row r="100" spans="1:60" ht="22.5" outlineLevel="1" x14ac:dyDescent="0.2">
      <c r="A100" s="170">
        <v>36</v>
      </c>
      <c r="B100" s="171" t="s">
        <v>462</v>
      </c>
      <c r="C100" s="180" t="s">
        <v>463</v>
      </c>
      <c r="D100" s="172" t="s">
        <v>439</v>
      </c>
      <c r="E100" s="173">
        <v>15.845000000000001</v>
      </c>
      <c r="F100" s="174"/>
      <c r="G100" s="175">
        <f>ROUND(E100*F100,2)</f>
        <v>0</v>
      </c>
      <c r="H100" s="174"/>
      <c r="I100" s="175">
        <f>ROUND(E100*H100,2)</f>
        <v>0</v>
      </c>
      <c r="J100" s="174"/>
      <c r="K100" s="175">
        <f>ROUND(E100*J100,2)</f>
        <v>0</v>
      </c>
      <c r="L100" s="175">
        <v>21</v>
      </c>
      <c r="M100" s="175">
        <f>G100*(1+L100/100)</f>
        <v>0</v>
      </c>
      <c r="N100" s="175">
        <v>0.21637000000000001</v>
      </c>
      <c r="O100" s="175">
        <f>ROUND(E100*N100,2)</f>
        <v>3.43</v>
      </c>
      <c r="P100" s="175">
        <v>0</v>
      </c>
      <c r="Q100" s="175">
        <f>ROUND(E100*P100,2)</f>
        <v>0</v>
      </c>
      <c r="R100" s="175" t="s">
        <v>457</v>
      </c>
      <c r="S100" s="175" t="s">
        <v>279</v>
      </c>
      <c r="T100" s="176" t="s">
        <v>279</v>
      </c>
      <c r="U100" s="159">
        <v>1.4264300000000001</v>
      </c>
      <c r="V100" s="159">
        <f>ROUND(E100*U100,2)</f>
        <v>22.6</v>
      </c>
      <c r="W100" s="159"/>
      <c r="X100" s="159" t="s">
        <v>458</v>
      </c>
      <c r="Y100" s="149"/>
      <c r="Z100" s="149"/>
      <c r="AA100" s="149"/>
      <c r="AB100" s="149"/>
      <c r="AC100" s="149"/>
      <c r="AD100" s="149"/>
      <c r="AE100" s="149"/>
      <c r="AF100" s="149"/>
      <c r="AG100" s="149" t="s">
        <v>459</v>
      </c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</row>
    <row r="101" spans="1:60" outlineLevel="1" x14ac:dyDescent="0.2">
      <c r="A101" s="156"/>
      <c r="B101" s="157"/>
      <c r="C101" s="288" t="s">
        <v>460</v>
      </c>
      <c r="D101" s="289"/>
      <c r="E101" s="289"/>
      <c r="F101" s="289"/>
      <c r="G101" s="289"/>
      <c r="H101" s="159"/>
      <c r="I101" s="159"/>
      <c r="J101" s="159"/>
      <c r="K101" s="159"/>
      <c r="L101" s="159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  <c r="X101" s="159"/>
      <c r="Y101" s="149"/>
      <c r="Z101" s="149"/>
      <c r="AA101" s="149"/>
      <c r="AB101" s="149"/>
      <c r="AC101" s="149"/>
      <c r="AD101" s="149"/>
      <c r="AE101" s="149"/>
      <c r="AF101" s="149"/>
      <c r="AG101" s="149" t="s">
        <v>336</v>
      </c>
      <c r="AH101" s="149"/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49"/>
      <c r="BD101" s="149"/>
      <c r="BE101" s="149"/>
      <c r="BF101" s="149"/>
      <c r="BG101" s="149"/>
      <c r="BH101" s="149"/>
    </row>
    <row r="102" spans="1:60" outlineLevel="1" x14ac:dyDescent="0.2">
      <c r="A102" s="156"/>
      <c r="B102" s="157"/>
      <c r="C102" s="181" t="s">
        <v>464</v>
      </c>
      <c r="D102" s="161"/>
      <c r="E102" s="162">
        <v>15.845000000000001</v>
      </c>
      <c r="F102" s="159"/>
      <c r="G102" s="159"/>
      <c r="H102" s="159"/>
      <c r="I102" s="159"/>
      <c r="J102" s="159"/>
      <c r="K102" s="159"/>
      <c r="L102" s="159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  <c r="X102" s="159"/>
      <c r="Y102" s="149"/>
      <c r="Z102" s="149"/>
      <c r="AA102" s="149"/>
      <c r="AB102" s="149"/>
      <c r="AC102" s="149"/>
      <c r="AD102" s="149"/>
      <c r="AE102" s="149"/>
      <c r="AF102" s="149"/>
      <c r="AG102" s="149" t="s">
        <v>297</v>
      </c>
      <c r="AH102" s="149">
        <v>0</v>
      </c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</row>
    <row r="103" spans="1:60" x14ac:dyDescent="0.2">
      <c r="A103" s="164" t="s">
        <v>274</v>
      </c>
      <c r="B103" s="165" t="s">
        <v>106</v>
      </c>
      <c r="C103" s="179" t="s">
        <v>107</v>
      </c>
      <c r="D103" s="166"/>
      <c r="E103" s="167"/>
      <c r="F103" s="168"/>
      <c r="G103" s="168">
        <f>SUMIF(AG104:AG111,"&lt;&gt;NOR",G104:G111)</f>
        <v>0</v>
      </c>
      <c r="H103" s="168"/>
      <c r="I103" s="168">
        <f>SUM(I104:I111)</f>
        <v>0</v>
      </c>
      <c r="J103" s="168"/>
      <c r="K103" s="168">
        <f>SUM(K104:K111)</f>
        <v>0</v>
      </c>
      <c r="L103" s="168"/>
      <c r="M103" s="168">
        <f>SUM(M104:M111)</f>
        <v>0</v>
      </c>
      <c r="N103" s="168"/>
      <c r="O103" s="168">
        <f>SUM(O104:O111)</f>
        <v>5.9</v>
      </c>
      <c r="P103" s="168"/>
      <c r="Q103" s="168">
        <f>SUM(Q104:Q111)</f>
        <v>0</v>
      </c>
      <c r="R103" s="168"/>
      <c r="S103" s="168"/>
      <c r="T103" s="169"/>
      <c r="U103" s="163"/>
      <c r="V103" s="163">
        <f>SUM(V104:V111)</f>
        <v>14.9</v>
      </c>
      <c r="W103" s="163"/>
      <c r="X103" s="163"/>
      <c r="AG103" t="s">
        <v>275</v>
      </c>
    </row>
    <row r="104" spans="1:60" ht="22.5" outlineLevel="1" x14ac:dyDescent="0.2">
      <c r="A104" s="170">
        <v>37</v>
      </c>
      <c r="B104" s="171" t="s">
        <v>465</v>
      </c>
      <c r="C104" s="180" t="s">
        <v>466</v>
      </c>
      <c r="D104" s="172" t="s">
        <v>331</v>
      </c>
      <c r="E104" s="173">
        <v>11.112500000000001</v>
      </c>
      <c r="F104" s="174"/>
      <c r="G104" s="175">
        <f>ROUND(E104*F104,2)</f>
        <v>0</v>
      </c>
      <c r="H104" s="174"/>
      <c r="I104" s="175">
        <f>ROUND(E104*H104,2)</f>
        <v>0</v>
      </c>
      <c r="J104" s="174"/>
      <c r="K104" s="175">
        <f>ROUND(E104*J104,2)</f>
        <v>0</v>
      </c>
      <c r="L104" s="175">
        <v>21</v>
      </c>
      <c r="M104" s="175">
        <f>G104*(1+L104/100)</f>
        <v>0</v>
      </c>
      <c r="N104" s="175">
        <v>0.18107999999999999</v>
      </c>
      <c r="O104" s="175">
        <f>ROUND(E104*N104,2)</f>
        <v>2.0099999999999998</v>
      </c>
      <c r="P104" s="175">
        <v>0</v>
      </c>
      <c r="Q104" s="175">
        <f>ROUND(E104*P104,2)</f>
        <v>0</v>
      </c>
      <c r="R104" s="175" t="s">
        <v>332</v>
      </c>
      <c r="S104" s="175" t="s">
        <v>279</v>
      </c>
      <c r="T104" s="176" t="s">
        <v>279</v>
      </c>
      <c r="U104" s="159">
        <v>0.375</v>
      </c>
      <c r="V104" s="159">
        <f>ROUND(E104*U104,2)</f>
        <v>4.17</v>
      </c>
      <c r="W104" s="159"/>
      <c r="X104" s="159" t="s">
        <v>333</v>
      </c>
      <c r="Y104" s="149"/>
      <c r="Z104" s="149"/>
      <c r="AA104" s="149"/>
      <c r="AB104" s="149"/>
      <c r="AC104" s="149"/>
      <c r="AD104" s="149"/>
      <c r="AE104" s="149"/>
      <c r="AF104" s="149"/>
      <c r="AG104" s="149" t="s">
        <v>334</v>
      </c>
      <c r="AH104" s="149"/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</row>
    <row r="105" spans="1:60" ht="22.5" outlineLevel="1" x14ac:dyDescent="0.2">
      <c r="A105" s="156"/>
      <c r="B105" s="157"/>
      <c r="C105" s="288" t="s">
        <v>467</v>
      </c>
      <c r="D105" s="289"/>
      <c r="E105" s="289"/>
      <c r="F105" s="289"/>
      <c r="G105" s="289"/>
      <c r="H105" s="159"/>
      <c r="I105" s="159"/>
      <c r="J105" s="159"/>
      <c r="K105" s="159"/>
      <c r="L105" s="159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  <c r="X105" s="159"/>
      <c r="Y105" s="149"/>
      <c r="Z105" s="149"/>
      <c r="AA105" s="149"/>
      <c r="AB105" s="149"/>
      <c r="AC105" s="149"/>
      <c r="AD105" s="149"/>
      <c r="AE105" s="149"/>
      <c r="AF105" s="149"/>
      <c r="AG105" s="149" t="s">
        <v>336</v>
      </c>
      <c r="AH105" s="149"/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  <c r="AV105" s="149"/>
      <c r="AW105" s="149"/>
      <c r="AX105" s="149"/>
      <c r="AY105" s="149"/>
      <c r="AZ105" s="149"/>
      <c r="BA105" s="177" t="str">
        <f>C105</f>
        <v>komunikací pro pěší do velikosti dlaždic 0,25 m2 s provedením lože do tl. 30 mm, s vyplněním spár a se smetením přebytečného materiálu na vzdálenost do 3 m</v>
      </c>
      <c r="BB105" s="149"/>
      <c r="BC105" s="149"/>
      <c r="BD105" s="149"/>
      <c r="BE105" s="149"/>
      <c r="BF105" s="149"/>
      <c r="BG105" s="149"/>
      <c r="BH105" s="149"/>
    </row>
    <row r="106" spans="1:60" outlineLevel="1" x14ac:dyDescent="0.2">
      <c r="A106" s="156"/>
      <c r="B106" s="157"/>
      <c r="C106" s="181" t="s">
        <v>468</v>
      </c>
      <c r="D106" s="161"/>
      <c r="E106" s="162">
        <v>11.112500000000001</v>
      </c>
      <c r="F106" s="159"/>
      <c r="G106" s="159"/>
      <c r="H106" s="159"/>
      <c r="I106" s="159"/>
      <c r="J106" s="159"/>
      <c r="K106" s="159"/>
      <c r="L106" s="159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9"/>
      <c r="Y106" s="149"/>
      <c r="Z106" s="149"/>
      <c r="AA106" s="149"/>
      <c r="AB106" s="149"/>
      <c r="AC106" s="149"/>
      <c r="AD106" s="149"/>
      <c r="AE106" s="149"/>
      <c r="AF106" s="149"/>
      <c r="AG106" s="149" t="s">
        <v>297</v>
      </c>
      <c r="AH106" s="149">
        <v>0</v>
      </c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</row>
    <row r="107" spans="1:60" ht="22.5" outlineLevel="1" x14ac:dyDescent="0.2">
      <c r="A107" s="170">
        <v>38</v>
      </c>
      <c r="B107" s="171" t="s">
        <v>469</v>
      </c>
      <c r="C107" s="180" t="s">
        <v>470</v>
      </c>
      <c r="D107" s="172" t="s">
        <v>439</v>
      </c>
      <c r="E107" s="173">
        <v>13.4</v>
      </c>
      <c r="F107" s="174"/>
      <c r="G107" s="175">
        <f>ROUND(E107*F107,2)</f>
        <v>0</v>
      </c>
      <c r="H107" s="174"/>
      <c r="I107" s="175">
        <f>ROUND(E107*H107,2)</f>
        <v>0</v>
      </c>
      <c r="J107" s="174"/>
      <c r="K107" s="175">
        <f>ROUND(E107*J107,2)</f>
        <v>0</v>
      </c>
      <c r="L107" s="175">
        <v>21</v>
      </c>
      <c r="M107" s="175">
        <f>G107*(1+L107/100)</f>
        <v>0</v>
      </c>
      <c r="N107" s="175">
        <v>0.27811999999999998</v>
      </c>
      <c r="O107" s="175">
        <f>ROUND(E107*N107,2)</f>
        <v>3.73</v>
      </c>
      <c r="P107" s="175">
        <v>0</v>
      </c>
      <c r="Q107" s="175">
        <f>ROUND(E107*P107,2)</f>
        <v>0</v>
      </c>
      <c r="R107" s="175" t="s">
        <v>457</v>
      </c>
      <c r="S107" s="175" t="s">
        <v>279</v>
      </c>
      <c r="T107" s="176" t="s">
        <v>279</v>
      </c>
      <c r="U107" s="159">
        <v>0.75005999999999995</v>
      </c>
      <c r="V107" s="159">
        <f>ROUND(E107*U107,2)</f>
        <v>10.050000000000001</v>
      </c>
      <c r="W107" s="159"/>
      <c r="X107" s="159" t="s">
        <v>458</v>
      </c>
      <c r="Y107" s="149"/>
      <c r="Z107" s="149"/>
      <c r="AA107" s="149"/>
      <c r="AB107" s="149"/>
      <c r="AC107" s="149"/>
      <c r="AD107" s="149"/>
      <c r="AE107" s="149"/>
      <c r="AF107" s="149"/>
      <c r="AG107" s="149" t="s">
        <v>459</v>
      </c>
      <c r="AH107" s="149"/>
      <c r="AI107" s="149"/>
      <c r="AJ107" s="149"/>
      <c r="AK107" s="149"/>
      <c r="AL107" s="149"/>
      <c r="AM107" s="149"/>
      <c r="AN107" s="149"/>
      <c r="AO107" s="149"/>
      <c r="AP107" s="149"/>
      <c r="AQ107" s="149"/>
      <c r="AR107" s="149"/>
      <c r="AS107" s="149"/>
      <c r="AT107" s="149"/>
      <c r="AU107" s="149"/>
      <c r="AV107" s="149"/>
      <c r="AW107" s="149"/>
      <c r="AX107" s="149"/>
      <c r="AY107" s="149"/>
      <c r="AZ107" s="149"/>
      <c r="BA107" s="149"/>
      <c r="BB107" s="149"/>
      <c r="BC107" s="149"/>
      <c r="BD107" s="149"/>
      <c r="BE107" s="149"/>
      <c r="BF107" s="149"/>
      <c r="BG107" s="149"/>
      <c r="BH107" s="149"/>
    </row>
    <row r="108" spans="1:60" ht="22.5" outlineLevel="1" x14ac:dyDescent="0.2">
      <c r="A108" s="156"/>
      <c r="B108" s="157"/>
      <c r="C108" s="288" t="s">
        <v>471</v>
      </c>
      <c r="D108" s="289"/>
      <c r="E108" s="289"/>
      <c r="F108" s="289"/>
      <c r="G108" s="28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149"/>
      <c r="Z108" s="149"/>
      <c r="AA108" s="149"/>
      <c r="AB108" s="149"/>
      <c r="AC108" s="149"/>
      <c r="AD108" s="149"/>
      <c r="AE108" s="149"/>
      <c r="AF108" s="149"/>
      <c r="AG108" s="149" t="s">
        <v>336</v>
      </c>
      <c r="AH108" s="149"/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49"/>
      <c r="AV108" s="149"/>
      <c r="AW108" s="149"/>
      <c r="AX108" s="149"/>
      <c r="AY108" s="149"/>
      <c r="AZ108" s="149"/>
      <c r="BA108" s="177" t="str">
        <f>C108</f>
        <v>montáž odvodňovacích žlabů a vpustí k odvodňovacím žlabům z polymerbetonu, včetně betonového lože popř. obetonování, s dodávkou žlabů a vpustí.</v>
      </c>
      <c r="BB108" s="149"/>
      <c r="BC108" s="149"/>
      <c r="BD108" s="149"/>
      <c r="BE108" s="149"/>
      <c r="BF108" s="149"/>
      <c r="BG108" s="149"/>
      <c r="BH108" s="149"/>
    </row>
    <row r="109" spans="1:60" outlineLevel="1" x14ac:dyDescent="0.2">
      <c r="A109" s="156"/>
      <c r="B109" s="157"/>
      <c r="C109" s="181" t="s">
        <v>472</v>
      </c>
      <c r="D109" s="161"/>
      <c r="E109" s="162">
        <v>13.4</v>
      </c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149"/>
      <c r="Z109" s="149"/>
      <c r="AA109" s="149"/>
      <c r="AB109" s="149"/>
      <c r="AC109" s="149"/>
      <c r="AD109" s="149"/>
      <c r="AE109" s="149"/>
      <c r="AF109" s="149"/>
      <c r="AG109" s="149" t="s">
        <v>297</v>
      </c>
      <c r="AH109" s="149">
        <v>0</v>
      </c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49"/>
      <c r="BD109" s="149"/>
      <c r="BE109" s="149"/>
      <c r="BF109" s="149"/>
      <c r="BG109" s="149"/>
      <c r="BH109" s="149"/>
    </row>
    <row r="110" spans="1:60" ht="22.5" outlineLevel="1" x14ac:dyDescent="0.2">
      <c r="A110" s="170">
        <v>39</v>
      </c>
      <c r="B110" s="171" t="s">
        <v>473</v>
      </c>
      <c r="C110" s="180" t="s">
        <v>474</v>
      </c>
      <c r="D110" s="172" t="s">
        <v>389</v>
      </c>
      <c r="E110" s="173">
        <v>1</v>
      </c>
      <c r="F110" s="174"/>
      <c r="G110" s="175">
        <f>ROUND(E110*F110,2)</f>
        <v>0</v>
      </c>
      <c r="H110" s="174"/>
      <c r="I110" s="175">
        <f>ROUND(E110*H110,2)</f>
        <v>0</v>
      </c>
      <c r="J110" s="174"/>
      <c r="K110" s="175">
        <f>ROUND(E110*J110,2)</f>
        <v>0</v>
      </c>
      <c r="L110" s="175">
        <v>21</v>
      </c>
      <c r="M110" s="175">
        <f>G110*(1+L110/100)</f>
        <v>0</v>
      </c>
      <c r="N110" s="175">
        <v>0.16372999999999999</v>
      </c>
      <c r="O110" s="175">
        <f>ROUND(E110*N110,2)</f>
        <v>0.16</v>
      </c>
      <c r="P110" s="175">
        <v>0</v>
      </c>
      <c r="Q110" s="175">
        <f>ROUND(E110*P110,2)</f>
        <v>0</v>
      </c>
      <c r="R110" s="175" t="s">
        <v>457</v>
      </c>
      <c r="S110" s="175" t="s">
        <v>279</v>
      </c>
      <c r="T110" s="176" t="s">
        <v>279</v>
      </c>
      <c r="U110" s="159">
        <v>0.67952000000000001</v>
      </c>
      <c r="V110" s="159">
        <f>ROUND(E110*U110,2)</f>
        <v>0.68</v>
      </c>
      <c r="W110" s="159"/>
      <c r="X110" s="159" t="s">
        <v>458</v>
      </c>
      <c r="Y110" s="149"/>
      <c r="Z110" s="149"/>
      <c r="AA110" s="149"/>
      <c r="AB110" s="149"/>
      <c r="AC110" s="149"/>
      <c r="AD110" s="149"/>
      <c r="AE110" s="149"/>
      <c r="AF110" s="149"/>
      <c r="AG110" s="149" t="s">
        <v>459</v>
      </c>
      <c r="AH110" s="149"/>
      <c r="AI110" s="149"/>
      <c r="AJ110" s="149"/>
      <c r="AK110" s="149"/>
      <c r="AL110" s="149"/>
      <c r="AM110" s="149"/>
      <c r="AN110" s="149"/>
      <c r="AO110" s="149"/>
      <c r="AP110" s="149"/>
      <c r="AQ110" s="149"/>
      <c r="AR110" s="149"/>
      <c r="AS110" s="149"/>
      <c r="AT110" s="149"/>
      <c r="AU110" s="149"/>
      <c r="AV110" s="149"/>
      <c r="AW110" s="149"/>
      <c r="AX110" s="149"/>
      <c r="AY110" s="149"/>
      <c r="AZ110" s="149"/>
      <c r="BA110" s="149"/>
      <c r="BB110" s="149"/>
      <c r="BC110" s="149"/>
      <c r="BD110" s="149"/>
      <c r="BE110" s="149"/>
      <c r="BF110" s="149"/>
      <c r="BG110" s="149"/>
      <c r="BH110" s="149"/>
    </row>
    <row r="111" spans="1:60" ht="22.5" outlineLevel="1" x14ac:dyDescent="0.2">
      <c r="A111" s="156"/>
      <c r="B111" s="157"/>
      <c r="C111" s="288" t="s">
        <v>471</v>
      </c>
      <c r="D111" s="289"/>
      <c r="E111" s="289"/>
      <c r="F111" s="289"/>
      <c r="G111" s="28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149"/>
      <c r="Z111" s="149"/>
      <c r="AA111" s="149"/>
      <c r="AB111" s="149"/>
      <c r="AC111" s="149"/>
      <c r="AD111" s="149"/>
      <c r="AE111" s="149"/>
      <c r="AF111" s="149"/>
      <c r="AG111" s="149" t="s">
        <v>336</v>
      </c>
      <c r="AH111" s="149"/>
      <c r="AI111" s="149"/>
      <c r="AJ111" s="149"/>
      <c r="AK111" s="149"/>
      <c r="AL111" s="149"/>
      <c r="AM111" s="149"/>
      <c r="AN111" s="149"/>
      <c r="AO111" s="149"/>
      <c r="AP111" s="149"/>
      <c r="AQ111" s="149"/>
      <c r="AR111" s="149"/>
      <c r="AS111" s="149"/>
      <c r="AT111" s="149"/>
      <c r="AU111" s="149"/>
      <c r="AV111" s="149"/>
      <c r="AW111" s="149"/>
      <c r="AX111" s="149"/>
      <c r="AY111" s="149"/>
      <c r="AZ111" s="149"/>
      <c r="BA111" s="177" t="str">
        <f>C111</f>
        <v>montáž odvodňovacích žlabů a vpustí k odvodňovacím žlabům z polymerbetonu, včetně betonového lože popř. obetonování, s dodávkou žlabů a vpustí.</v>
      </c>
      <c r="BB111" s="149"/>
      <c r="BC111" s="149"/>
      <c r="BD111" s="149"/>
      <c r="BE111" s="149"/>
      <c r="BF111" s="149"/>
      <c r="BG111" s="149"/>
      <c r="BH111" s="149"/>
    </row>
    <row r="112" spans="1:60" x14ac:dyDescent="0.2">
      <c r="A112" s="164" t="s">
        <v>274</v>
      </c>
      <c r="B112" s="165" t="s">
        <v>108</v>
      </c>
      <c r="C112" s="179" t="s">
        <v>109</v>
      </c>
      <c r="D112" s="166"/>
      <c r="E112" s="167"/>
      <c r="F112" s="168"/>
      <c r="G112" s="168">
        <f>SUMIF(AG113:AG131,"&lt;&gt;NOR",G113:G131)</f>
        <v>0</v>
      </c>
      <c r="H112" s="168"/>
      <c r="I112" s="168">
        <f>SUM(I113:I131)</f>
        <v>0</v>
      </c>
      <c r="J112" s="168"/>
      <c r="K112" s="168">
        <f>SUM(K113:K131)</f>
        <v>0</v>
      </c>
      <c r="L112" s="168"/>
      <c r="M112" s="168">
        <f>SUM(M113:M131)</f>
        <v>0</v>
      </c>
      <c r="N112" s="168"/>
      <c r="O112" s="168">
        <f>SUM(O113:O131)</f>
        <v>3.4899999999999998</v>
      </c>
      <c r="P112" s="168"/>
      <c r="Q112" s="168">
        <f>SUM(Q113:Q131)</f>
        <v>0</v>
      </c>
      <c r="R112" s="168"/>
      <c r="S112" s="168"/>
      <c r="T112" s="169"/>
      <c r="U112" s="163"/>
      <c r="V112" s="163">
        <f>SUM(V113:V131)</f>
        <v>83.679999999999993</v>
      </c>
      <c r="W112" s="163"/>
      <c r="X112" s="163"/>
      <c r="AG112" t="s">
        <v>275</v>
      </c>
    </row>
    <row r="113" spans="1:60" outlineLevel="1" x14ac:dyDescent="0.2">
      <c r="A113" s="170">
        <v>40</v>
      </c>
      <c r="B113" s="171" t="s">
        <v>475</v>
      </c>
      <c r="C113" s="180" t="s">
        <v>476</v>
      </c>
      <c r="D113" s="172" t="s">
        <v>331</v>
      </c>
      <c r="E113" s="173">
        <v>11.647500000000001</v>
      </c>
      <c r="F113" s="174"/>
      <c r="G113" s="175">
        <f>ROUND(E113*F113,2)</f>
        <v>0</v>
      </c>
      <c r="H113" s="174"/>
      <c r="I113" s="175">
        <f>ROUND(E113*H113,2)</f>
        <v>0</v>
      </c>
      <c r="J113" s="174"/>
      <c r="K113" s="175">
        <f>ROUND(E113*J113,2)</f>
        <v>0</v>
      </c>
      <c r="L113" s="175">
        <v>21</v>
      </c>
      <c r="M113" s="175">
        <f>G113*(1+L113/100)</f>
        <v>0</v>
      </c>
      <c r="N113" s="175">
        <v>4.0000000000000003E-5</v>
      </c>
      <c r="O113" s="175">
        <f>ROUND(E113*N113,2)</f>
        <v>0</v>
      </c>
      <c r="P113" s="175">
        <v>0</v>
      </c>
      <c r="Q113" s="175">
        <f>ROUND(E113*P113,2)</f>
        <v>0</v>
      </c>
      <c r="R113" s="175" t="s">
        <v>379</v>
      </c>
      <c r="S113" s="175" t="s">
        <v>279</v>
      </c>
      <c r="T113" s="176" t="s">
        <v>279</v>
      </c>
      <c r="U113" s="159">
        <v>7.8E-2</v>
      </c>
      <c r="V113" s="159">
        <f>ROUND(E113*U113,2)</f>
        <v>0.91</v>
      </c>
      <c r="W113" s="159"/>
      <c r="X113" s="159" t="s">
        <v>333</v>
      </c>
      <c r="Y113" s="149"/>
      <c r="Z113" s="149"/>
      <c r="AA113" s="149"/>
      <c r="AB113" s="149"/>
      <c r="AC113" s="149"/>
      <c r="AD113" s="149"/>
      <c r="AE113" s="149"/>
      <c r="AF113" s="149"/>
      <c r="AG113" s="149" t="s">
        <v>334</v>
      </c>
      <c r="AH113" s="149"/>
      <c r="AI113" s="149"/>
      <c r="AJ113" s="149"/>
      <c r="AK113" s="149"/>
      <c r="AL113" s="149"/>
      <c r="AM113" s="149"/>
      <c r="AN113" s="149"/>
      <c r="AO113" s="149"/>
      <c r="AP113" s="149"/>
      <c r="AQ113" s="149"/>
      <c r="AR113" s="149"/>
      <c r="AS113" s="149"/>
      <c r="AT113" s="149"/>
      <c r="AU113" s="149"/>
      <c r="AV113" s="149"/>
      <c r="AW113" s="149"/>
      <c r="AX113" s="149"/>
      <c r="AY113" s="149"/>
      <c r="AZ113" s="149"/>
      <c r="BA113" s="149"/>
      <c r="BB113" s="149"/>
      <c r="BC113" s="149"/>
      <c r="BD113" s="149"/>
      <c r="BE113" s="149"/>
      <c r="BF113" s="149"/>
      <c r="BG113" s="149"/>
      <c r="BH113" s="149"/>
    </row>
    <row r="114" spans="1:60" ht="22.5" outlineLevel="1" x14ac:dyDescent="0.2">
      <c r="A114" s="156"/>
      <c r="B114" s="157"/>
      <c r="C114" s="288" t="s">
        <v>477</v>
      </c>
      <c r="D114" s="289"/>
      <c r="E114" s="289"/>
      <c r="F114" s="289"/>
      <c r="G114" s="28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149"/>
      <c r="Z114" s="149"/>
      <c r="AA114" s="149"/>
      <c r="AB114" s="149"/>
      <c r="AC114" s="149"/>
      <c r="AD114" s="149"/>
      <c r="AE114" s="149"/>
      <c r="AF114" s="149"/>
      <c r="AG114" s="149" t="s">
        <v>336</v>
      </c>
      <c r="AH114" s="149"/>
      <c r="AI114" s="149"/>
      <c r="AJ114" s="149"/>
      <c r="AK114" s="149"/>
      <c r="AL114" s="149"/>
      <c r="AM114" s="149"/>
      <c r="AN114" s="149"/>
      <c r="AO114" s="149"/>
      <c r="AP114" s="149"/>
      <c r="AQ114" s="149"/>
      <c r="AR114" s="149"/>
      <c r="AS114" s="149"/>
      <c r="AT114" s="149"/>
      <c r="AU114" s="149"/>
      <c r="AV114" s="149"/>
      <c r="AW114" s="149"/>
      <c r="AX114" s="149"/>
      <c r="AY114" s="149"/>
      <c r="AZ114" s="149"/>
      <c r="BA114" s="177" t="str">
        <f>C114</f>
        <v>které se zřizují před úpravami povrchu, a obalení osazených dveřních zárubní před znečištěním při úpravách povrchu nástřikem plastických maltovin včetně pozdějšího odkrytí,</v>
      </c>
      <c r="BB114" s="149"/>
      <c r="BC114" s="149"/>
      <c r="BD114" s="149"/>
      <c r="BE114" s="149"/>
      <c r="BF114" s="149"/>
      <c r="BG114" s="149"/>
      <c r="BH114" s="149"/>
    </row>
    <row r="115" spans="1:60" outlineLevel="1" x14ac:dyDescent="0.2">
      <c r="A115" s="156"/>
      <c r="B115" s="157"/>
      <c r="C115" s="181" t="s">
        <v>478</v>
      </c>
      <c r="D115" s="161"/>
      <c r="E115" s="162">
        <v>11.647500000000001</v>
      </c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149"/>
      <c r="Z115" s="149"/>
      <c r="AA115" s="149"/>
      <c r="AB115" s="149"/>
      <c r="AC115" s="149"/>
      <c r="AD115" s="149"/>
      <c r="AE115" s="149"/>
      <c r="AF115" s="149"/>
      <c r="AG115" s="149" t="s">
        <v>297</v>
      </c>
      <c r="AH115" s="149">
        <v>0</v>
      </c>
      <c r="AI115" s="149"/>
      <c r="AJ115" s="149"/>
      <c r="AK115" s="149"/>
      <c r="AL115" s="149"/>
      <c r="AM115" s="149"/>
      <c r="AN115" s="149"/>
      <c r="AO115" s="149"/>
      <c r="AP115" s="149"/>
      <c r="AQ115" s="149"/>
      <c r="AR115" s="149"/>
      <c r="AS115" s="149"/>
      <c r="AT115" s="149"/>
      <c r="AU115" s="149"/>
      <c r="AV115" s="149"/>
      <c r="AW115" s="149"/>
      <c r="AX115" s="149"/>
      <c r="AY115" s="149"/>
      <c r="AZ115" s="149"/>
      <c r="BA115" s="149"/>
      <c r="BB115" s="149"/>
      <c r="BC115" s="149"/>
      <c r="BD115" s="149"/>
      <c r="BE115" s="149"/>
      <c r="BF115" s="149"/>
      <c r="BG115" s="149"/>
      <c r="BH115" s="149"/>
    </row>
    <row r="116" spans="1:60" outlineLevel="1" x14ac:dyDescent="0.2">
      <c r="A116" s="170">
        <v>41</v>
      </c>
      <c r="B116" s="171" t="s">
        <v>479</v>
      </c>
      <c r="C116" s="180" t="s">
        <v>480</v>
      </c>
      <c r="D116" s="172" t="s">
        <v>439</v>
      </c>
      <c r="E116" s="173">
        <v>14.65</v>
      </c>
      <c r="F116" s="174"/>
      <c r="G116" s="175">
        <f>ROUND(E116*F116,2)</f>
        <v>0</v>
      </c>
      <c r="H116" s="174"/>
      <c r="I116" s="175">
        <f>ROUND(E116*H116,2)</f>
        <v>0</v>
      </c>
      <c r="J116" s="174"/>
      <c r="K116" s="175">
        <f>ROUND(E116*J116,2)</f>
        <v>0</v>
      </c>
      <c r="L116" s="175">
        <v>21</v>
      </c>
      <c r="M116" s="175">
        <f>G116*(1+L116/100)</f>
        <v>0</v>
      </c>
      <c r="N116" s="175">
        <v>2.3000000000000001E-4</v>
      </c>
      <c r="O116" s="175">
        <f>ROUND(E116*N116,2)</f>
        <v>0</v>
      </c>
      <c r="P116" s="175">
        <v>0</v>
      </c>
      <c r="Q116" s="175">
        <f>ROUND(E116*P116,2)</f>
        <v>0</v>
      </c>
      <c r="R116" s="175" t="s">
        <v>379</v>
      </c>
      <c r="S116" s="175" t="s">
        <v>279</v>
      </c>
      <c r="T116" s="176" t="s">
        <v>279</v>
      </c>
      <c r="U116" s="159">
        <v>0.05</v>
      </c>
      <c r="V116" s="159">
        <f>ROUND(E116*U116,2)</f>
        <v>0.73</v>
      </c>
      <c r="W116" s="159"/>
      <c r="X116" s="159" t="s">
        <v>333</v>
      </c>
      <c r="Y116" s="149"/>
      <c r="Z116" s="149"/>
      <c r="AA116" s="149"/>
      <c r="AB116" s="149"/>
      <c r="AC116" s="149"/>
      <c r="AD116" s="149"/>
      <c r="AE116" s="149"/>
      <c r="AF116" s="149"/>
      <c r="AG116" s="149" t="s">
        <v>334</v>
      </c>
      <c r="AH116" s="149"/>
      <c r="AI116" s="149"/>
      <c r="AJ116" s="149"/>
      <c r="AK116" s="149"/>
      <c r="AL116" s="149"/>
      <c r="AM116" s="149"/>
      <c r="AN116" s="149"/>
      <c r="AO116" s="149"/>
      <c r="AP116" s="149"/>
      <c r="AQ116" s="149"/>
      <c r="AR116" s="149"/>
      <c r="AS116" s="149"/>
      <c r="AT116" s="149"/>
      <c r="AU116" s="149"/>
      <c r="AV116" s="149"/>
      <c r="AW116" s="149"/>
      <c r="AX116" s="149"/>
      <c r="AY116" s="149"/>
      <c r="AZ116" s="149"/>
      <c r="BA116" s="149"/>
      <c r="BB116" s="149"/>
      <c r="BC116" s="149"/>
      <c r="BD116" s="149"/>
      <c r="BE116" s="149"/>
      <c r="BF116" s="149"/>
      <c r="BG116" s="149"/>
      <c r="BH116" s="149"/>
    </row>
    <row r="117" spans="1:60" outlineLevel="1" x14ac:dyDescent="0.2">
      <c r="A117" s="156"/>
      <c r="B117" s="157"/>
      <c r="C117" s="288" t="s">
        <v>481</v>
      </c>
      <c r="D117" s="289"/>
      <c r="E117" s="289"/>
      <c r="F117" s="289"/>
      <c r="G117" s="28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149"/>
      <c r="Z117" s="149"/>
      <c r="AA117" s="149"/>
      <c r="AB117" s="149"/>
      <c r="AC117" s="149"/>
      <c r="AD117" s="149"/>
      <c r="AE117" s="149"/>
      <c r="AF117" s="149"/>
      <c r="AG117" s="149" t="s">
        <v>336</v>
      </c>
      <c r="AH117" s="149"/>
      <c r="AI117" s="149"/>
      <c r="AJ117" s="149"/>
      <c r="AK117" s="149"/>
      <c r="AL117" s="149"/>
      <c r="AM117" s="149"/>
      <c r="AN117" s="149"/>
      <c r="AO117" s="149"/>
      <c r="AP117" s="149"/>
      <c r="AQ117" s="149"/>
      <c r="AR117" s="149"/>
      <c r="AS117" s="149"/>
      <c r="AT117" s="149"/>
      <c r="AU117" s="149"/>
      <c r="AV117" s="149"/>
      <c r="AW117" s="149"/>
      <c r="AX117" s="149"/>
      <c r="AY117" s="149"/>
      <c r="AZ117" s="149"/>
      <c r="BA117" s="149"/>
      <c r="BB117" s="149"/>
      <c r="BC117" s="149"/>
      <c r="BD117" s="149"/>
      <c r="BE117" s="149"/>
      <c r="BF117" s="149"/>
      <c r="BG117" s="149"/>
      <c r="BH117" s="149"/>
    </row>
    <row r="118" spans="1:60" outlineLevel="1" x14ac:dyDescent="0.2">
      <c r="A118" s="156"/>
      <c r="B118" s="157"/>
      <c r="C118" s="181" t="s">
        <v>482</v>
      </c>
      <c r="D118" s="161"/>
      <c r="E118" s="162">
        <v>14.65</v>
      </c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149"/>
      <c r="Z118" s="149"/>
      <c r="AA118" s="149"/>
      <c r="AB118" s="149"/>
      <c r="AC118" s="149"/>
      <c r="AD118" s="149"/>
      <c r="AE118" s="149"/>
      <c r="AF118" s="149"/>
      <c r="AG118" s="149" t="s">
        <v>297</v>
      </c>
      <c r="AH118" s="149">
        <v>0</v>
      </c>
      <c r="AI118" s="149"/>
      <c r="AJ118" s="149"/>
      <c r="AK118" s="149"/>
      <c r="AL118" s="149"/>
      <c r="AM118" s="149"/>
      <c r="AN118" s="149"/>
      <c r="AO118" s="149"/>
      <c r="AP118" s="149"/>
      <c r="AQ118" s="149"/>
      <c r="AR118" s="149"/>
      <c r="AS118" s="149"/>
      <c r="AT118" s="149"/>
      <c r="AU118" s="149"/>
      <c r="AV118" s="149"/>
      <c r="AW118" s="149"/>
      <c r="AX118" s="149"/>
      <c r="AY118" s="149"/>
      <c r="AZ118" s="149"/>
      <c r="BA118" s="149"/>
      <c r="BB118" s="149"/>
      <c r="BC118" s="149"/>
      <c r="BD118" s="149"/>
      <c r="BE118" s="149"/>
      <c r="BF118" s="149"/>
      <c r="BG118" s="149"/>
      <c r="BH118" s="149"/>
    </row>
    <row r="119" spans="1:60" outlineLevel="1" x14ac:dyDescent="0.2">
      <c r="A119" s="170">
        <v>42</v>
      </c>
      <c r="B119" s="171" t="s">
        <v>483</v>
      </c>
      <c r="C119" s="180" t="s">
        <v>484</v>
      </c>
      <c r="D119" s="172" t="s">
        <v>331</v>
      </c>
      <c r="E119" s="173">
        <v>7.6849999999999996</v>
      </c>
      <c r="F119" s="174"/>
      <c r="G119" s="175">
        <f>ROUND(E119*F119,2)</f>
        <v>0</v>
      </c>
      <c r="H119" s="174"/>
      <c r="I119" s="175">
        <f>ROUND(E119*H119,2)</f>
        <v>0</v>
      </c>
      <c r="J119" s="174"/>
      <c r="K119" s="175">
        <f>ROUND(E119*J119,2)</f>
        <v>0</v>
      </c>
      <c r="L119" s="175">
        <v>21</v>
      </c>
      <c r="M119" s="175">
        <f>G119*(1+L119/100)</f>
        <v>0</v>
      </c>
      <c r="N119" s="175">
        <v>3.4909999999999997E-2</v>
      </c>
      <c r="O119" s="175">
        <f>ROUND(E119*N119,2)</f>
        <v>0.27</v>
      </c>
      <c r="P119" s="175">
        <v>0</v>
      </c>
      <c r="Q119" s="175">
        <f>ROUND(E119*P119,2)</f>
        <v>0</v>
      </c>
      <c r="R119" s="175" t="s">
        <v>485</v>
      </c>
      <c r="S119" s="175" t="s">
        <v>279</v>
      </c>
      <c r="T119" s="176" t="s">
        <v>279</v>
      </c>
      <c r="U119" s="159">
        <v>1.1841699999999999</v>
      </c>
      <c r="V119" s="159">
        <f>ROUND(E119*U119,2)</f>
        <v>9.1</v>
      </c>
      <c r="W119" s="159"/>
      <c r="X119" s="159" t="s">
        <v>333</v>
      </c>
      <c r="Y119" s="149"/>
      <c r="Z119" s="149"/>
      <c r="AA119" s="149"/>
      <c r="AB119" s="149"/>
      <c r="AC119" s="149"/>
      <c r="AD119" s="149"/>
      <c r="AE119" s="149"/>
      <c r="AF119" s="149"/>
      <c r="AG119" s="149" t="s">
        <v>334</v>
      </c>
      <c r="AH119" s="149"/>
      <c r="AI119" s="149"/>
      <c r="AJ119" s="149"/>
      <c r="AK119" s="149"/>
      <c r="AL119" s="149"/>
      <c r="AM119" s="149"/>
      <c r="AN119" s="149"/>
      <c r="AO119" s="149"/>
      <c r="AP119" s="149"/>
      <c r="AQ119" s="149"/>
      <c r="AR119" s="149"/>
      <c r="AS119" s="149"/>
      <c r="AT119" s="149"/>
      <c r="AU119" s="149"/>
      <c r="AV119" s="149"/>
      <c r="AW119" s="149"/>
      <c r="AX119" s="149"/>
      <c r="AY119" s="149"/>
      <c r="AZ119" s="149"/>
      <c r="BA119" s="149"/>
      <c r="BB119" s="149"/>
      <c r="BC119" s="149"/>
      <c r="BD119" s="149"/>
      <c r="BE119" s="149"/>
      <c r="BF119" s="149"/>
      <c r="BG119" s="149"/>
      <c r="BH119" s="149"/>
    </row>
    <row r="120" spans="1:60" outlineLevel="1" x14ac:dyDescent="0.2">
      <c r="A120" s="156"/>
      <c r="B120" s="157"/>
      <c r="C120" s="288" t="s">
        <v>486</v>
      </c>
      <c r="D120" s="289"/>
      <c r="E120" s="289"/>
      <c r="F120" s="289"/>
      <c r="G120" s="28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149"/>
      <c r="Z120" s="149"/>
      <c r="AA120" s="149"/>
      <c r="AB120" s="149"/>
      <c r="AC120" s="149"/>
      <c r="AD120" s="149"/>
      <c r="AE120" s="149"/>
      <c r="AF120" s="149"/>
      <c r="AG120" s="149" t="s">
        <v>336</v>
      </c>
      <c r="AH120" s="149"/>
      <c r="AI120" s="149"/>
      <c r="AJ120" s="149"/>
      <c r="AK120" s="149"/>
      <c r="AL120" s="149"/>
      <c r="AM120" s="149"/>
      <c r="AN120" s="149"/>
      <c r="AO120" s="149"/>
      <c r="AP120" s="149"/>
      <c r="AQ120" s="149"/>
      <c r="AR120" s="149"/>
      <c r="AS120" s="149"/>
      <c r="AT120" s="149"/>
      <c r="AU120" s="149"/>
      <c r="AV120" s="149"/>
      <c r="AW120" s="149"/>
      <c r="AX120" s="149"/>
      <c r="AY120" s="149"/>
      <c r="AZ120" s="149"/>
      <c r="BA120" s="177" t="str">
        <f>C120</f>
        <v>okenního nebo dveřního, z pomocného pracovního lešení o výšce podlahy do 1900 mm a pro zatížení do 1,5 kPa,</v>
      </c>
      <c r="BB120" s="149"/>
      <c r="BC120" s="149"/>
      <c r="BD120" s="149"/>
      <c r="BE120" s="149"/>
      <c r="BF120" s="149"/>
      <c r="BG120" s="149"/>
      <c r="BH120" s="149"/>
    </row>
    <row r="121" spans="1:60" outlineLevel="1" x14ac:dyDescent="0.2">
      <c r="A121" s="156"/>
      <c r="B121" s="157"/>
      <c r="C121" s="181" t="s">
        <v>487</v>
      </c>
      <c r="D121" s="161"/>
      <c r="E121" s="162">
        <v>7.6849999999999996</v>
      </c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149"/>
      <c r="Z121" s="149"/>
      <c r="AA121" s="149"/>
      <c r="AB121" s="149"/>
      <c r="AC121" s="149"/>
      <c r="AD121" s="149"/>
      <c r="AE121" s="149"/>
      <c r="AF121" s="149"/>
      <c r="AG121" s="149" t="s">
        <v>297</v>
      </c>
      <c r="AH121" s="149">
        <v>0</v>
      </c>
      <c r="AI121" s="149"/>
      <c r="AJ121" s="149"/>
      <c r="AK121" s="149"/>
      <c r="AL121" s="149"/>
      <c r="AM121" s="149"/>
      <c r="AN121" s="149"/>
      <c r="AO121" s="149"/>
      <c r="AP121" s="149"/>
      <c r="AQ121" s="149"/>
      <c r="AR121" s="149"/>
      <c r="AS121" s="149"/>
      <c r="AT121" s="149"/>
      <c r="AU121" s="149"/>
      <c r="AV121" s="149"/>
      <c r="AW121" s="149"/>
      <c r="AX121" s="149"/>
      <c r="AY121" s="149"/>
      <c r="AZ121" s="149"/>
      <c r="BA121" s="149"/>
      <c r="BB121" s="149"/>
      <c r="BC121" s="149"/>
      <c r="BD121" s="149"/>
      <c r="BE121" s="149"/>
      <c r="BF121" s="149"/>
      <c r="BG121" s="149"/>
      <c r="BH121" s="149"/>
    </row>
    <row r="122" spans="1:60" outlineLevel="1" x14ac:dyDescent="0.2">
      <c r="A122" s="170">
        <v>43</v>
      </c>
      <c r="B122" s="171" t="s">
        <v>488</v>
      </c>
      <c r="C122" s="180" t="s">
        <v>489</v>
      </c>
      <c r="D122" s="172" t="s">
        <v>331</v>
      </c>
      <c r="E122" s="173">
        <v>113.97150000000001</v>
      </c>
      <c r="F122" s="174"/>
      <c r="G122" s="175">
        <f>ROUND(E122*F122,2)</f>
        <v>0</v>
      </c>
      <c r="H122" s="174"/>
      <c r="I122" s="175">
        <f>ROUND(E122*H122,2)</f>
        <v>0</v>
      </c>
      <c r="J122" s="174"/>
      <c r="K122" s="175">
        <f>ROUND(E122*J122,2)</f>
        <v>0</v>
      </c>
      <c r="L122" s="175">
        <v>21</v>
      </c>
      <c r="M122" s="175">
        <f>G122*(1+L122/100)</f>
        <v>0</v>
      </c>
      <c r="N122" s="175">
        <v>2.7980000000000001E-2</v>
      </c>
      <c r="O122" s="175">
        <f>ROUND(E122*N122,2)</f>
        <v>3.19</v>
      </c>
      <c r="P122" s="175">
        <v>0</v>
      </c>
      <c r="Q122" s="175">
        <f>ROUND(E122*P122,2)</f>
        <v>0</v>
      </c>
      <c r="R122" s="175" t="s">
        <v>379</v>
      </c>
      <c r="S122" s="175" t="s">
        <v>279</v>
      </c>
      <c r="T122" s="176" t="s">
        <v>279</v>
      </c>
      <c r="U122" s="159">
        <v>0.626</v>
      </c>
      <c r="V122" s="159">
        <f>ROUND(E122*U122,2)</f>
        <v>71.349999999999994</v>
      </c>
      <c r="W122" s="159"/>
      <c r="X122" s="159" t="s">
        <v>333</v>
      </c>
      <c r="Y122" s="149"/>
      <c r="Z122" s="149"/>
      <c r="AA122" s="149"/>
      <c r="AB122" s="149"/>
      <c r="AC122" s="149"/>
      <c r="AD122" s="149"/>
      <c r="AE122" s="149"/>
      <c r="AF122" s="149"/>
      <c r="AG122" s="149" t="s">
        <v>334</v>
      </c>
      <c r="AH122" s="149"/>
      <c r="AI122" s="149"/>
      <c r="AJ122" s="149"/>
      <c r="AK122" s="149"/>
      <c r="AL122" s="149"/>
      <c r="AM122" s="149"/>
      <c r="AN122" s="149"/>
      <c r="AO122" s="149"/>
      <c r="AP122" s="149"/>
      <c r="AQ122" s="149"/>
      <c r="AR122" s="149"/>
      <c r="AS122" s="149"/>
      <c r="AT122" s="149"/>
      <c r="AU122" s="149"/>
      <c r="AV122" s="149"/>
      <c r="AW122" s="149"/>
      <c r="AX122" s="149"/>
      <c r="AY122" s="149"/>
      <c r="AZ122" s="149"/>
      <c r="BA122" s="149"/>
      <c r="BB122" s="149"/>
      <c r="BC122" s="149"/>
      <c r="BD122" s="149"/>
      <c r="BE122" s="149"/>
      <c r="BF122" s="149"/>
      <c r="BG122" s="149"/>
      <c r="BH122" s="149"/>
    </row>
    <row r="123" spans="1:60" outlineLevel="1" x14ac:dyDescent="0.2">
      <c r="A123" s="156"/>
      <c r="B123" s="157"/>
      <c r="C123" s="288" t="s">
        <v>490</v>
      </c>
      <c r="D123" s="289"/>
      <c r="E123" s="289"/>
      <c r="F123" s="289"/>
      <c r="G123" s="28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149"/>
      <c r="Z123" s="149"/>
      <c r="AA123" s="149"/>
      <c r="AB123" s="149"/>
      <c r="AC123" s="149"/>
      <c r="AD123" s="149"/>
      <c r="AE123" s="149"/>
      <c r="AF123" s="149"/>
      <c r="AG123" s="149" t="s">
        <v>336</v>
      </c>
      <c r="AH123" s="149"/>
      <c r="AI123" s="149"/>
      <c r="AJ123" s="149"/>
      <c r="AK123" s="149"/>
      <c r="AL123" s="149"/>
      <c r="AM123" s="149"/>
      <c r="AN123" s="149"/>
      <c r="AO123" s="149"/>
      <c r="AP123" s="149"/>
      <c r="AQ123" s="149"/>
      <c r="AR123" s="149"/>
      <c r="AS123" s="149"/>
      <c r="AT123" s="149"/>
      <c r="AU123" s="149"/>
      <c r="AV123" s="149"/>
      <c r="AW123" s="149"/>
      <c r="AX123" s="149"/>
      <c r="AY123" s="149"/>
      <c r="AZ123" s="149"/>
      <c r="BA123" s="177" t="str">
        <f>C123</f>
        <v>omítka vápenocementová, strojně nebo ručně nanášená v podlaží i ve schodišti na jakýkoliv druh podkladu, kompletní souvrství</v>
      </c>
      <c r="BB123" s="149"/>
      <c r="BC123" s="149"/>
      <c r="BD123" s="149"/>
      <c r="BE123" s="149"/>
      <c r="BF123" s="149"/>
      <c r="BG123" s="149"/>
      <c r="BH123" s="149"/>
    </row>
    <row r="124" spans="1:60" outlineLevel="1" x14ac:dyDescent="0.2">
      <c r="A124" s="156"/>
      <c r="B124" s="157"/>
      <c r="C124" s="286" t="s">
        <v>491</v>
      </c>
      <c r="D124" s="287"/>
      <c r="E124" s="287"/>
      <c r="F124" s="287"/>
      <c r="G124" s="287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149"/>
      <c r="Z124" s="149"/>
      <c r="AA124" s="149"/>
      <c r="AB124" s="149"/>
      <c r="AC124" s="149"/>
      <c r="AD124" s="149"/>
      <c r="AE124" s="149"/>
      <c r="AF124" s="149"/>
      <c r="AG124" s="149" t="s">
        <v>282</v>
      </c>
      <c r="AH124" s="149"/>
      <c r="AI124" s="149"/>
      <c r="AJ124" s="149"/>
      <c r="AK124" s="149"/>
      <c r="AL124" s="149"/>
      <c r="AM124" s="149"/>
      <c r="AN124" s="149"/>
      <c r="AO124" s="149"/>
      <c r="AP124" s="149"/>
      <c r="AQ124" s="149"/>
      <c r="AR124" s="149"/>
      <c r="AS124" s="149"/>
      <c r="AT124" s="149"/>
      <c r="AU124" s="149"/>
      <c r="AV124" s="149"/>
      <c r="AW124" s="149"/>
      <c r="AX124" s="149"/>
      <c r="AY124" s="149"/>
      <c r="AZ124" s="149"/>
      <c r="BA124" s="149"/>
      <c r="BB124" s="149"/>
      <c r="BC124" s="149"/>
      <c r="BD124" s="149"/>
      <c r="BE124" s="149"/>
      <c r="BF124" s="149"/>
      <c r="BG124" s="149"/>
      <c r="BH124" s="149"/>
    </row>
    <row r="125" spans="1:60" outlineLevel="1" x14ac:dyDescent="0.2">
      <c r="A125" s="156"/>
      <c r="B125" s="157"/>
      <c r="C125" s="181" t="s">
        <v>492</v>
      </c>
      <c r="D125" s="161"/>
      <c r="E125" s="162">
        <v>57.146999999999998</v>
      </c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149"/>
      <c r="Z125" s="149"/>
      <c r="AA125" s="149"/>
      <c r="AB125" s="149"/>
      <c r="AC125" s="149"/>
      <c r="AD125" s="149"/>
      <c r="AE125" s="149"/>
      <c r="AF125" s="149"/>
      <c r="AG125" s="149" t="s">
        <v>297</v>
      </c>
      <c r="AH125" s="149">
        <v>0</v>
      </c>
      <c r="AI125" s="149"/>
      <c r="AJ125" s="149"/>
      <c r="AK125" s="149"/>
      <c r="AL125" s="149"/>
      <c r="AM125" s="149"/>
      <c r="AN125" s="149"/>
      <c r="AO125" s="149"/>
      <c r="AP125" s="149"/>
      <c r="AQ125" s="149"/>
      <c r="AR125" s="149"/>
      <c r="AS125" s="149"/>
      <c r="AT125" s="149"/>
      <c r="AU125" s="149"/>
      <c r="AV125" s="149"/>
      <c r="AW125" s="149"/>
      <c r="AX125" s="149"/>
      <c r="AY125" s="149"/>
      <c r="AZ125" s="149"/>
      <c r="BA125" s="149"/>
      <c r="BB125" s="149"/>
      <c r="BC125" s="149"/>
      <c r="BD125" s="149"/>
      <c r="BE125" s="149"/>
      <c r="BF125" s="149"/>
      <c r="BG125" s="149"/>
      <c r="BH125" s="149"/>
    </row>
    <row r="126" spans="1:60" outlineLevel="1" x14ac:dyDescent="0.2">
      <c r="A126" s="156"/>
      <c r="B126" s="157"/>
      <c r="C126" s="181" t="s">
        <v>493</v>
      </c>
      <c r="D126" s="161"/>
      <c r="E126" s="162">
        <v>56.8245</v>
      </c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149"/>
      <c r="Z126" s="149"/>
      <c r="AA126" s="149"/>
      <c r="AB126" s="149"/>
      <c r="AC126" s="149"/>
      <c r="AD126" s="149"/>
      <c r="AE126" s="149"/>
      <c r="AF126" s="149"/>
      <c r="AG126" s="149" t="s">
        <v>297</v>
      </c>
      <c r="AH126" s="149">
        <v>0</v>
      </c>
      <c r="AI126" s="149"/>
      <c r="AJ126" s="149"/>
      <c r="AK126" s="149"/>
      <c r="AL126" s="149"/>
      <c r="AM126" s="149"/>
      <c r="AN126" s="149"/>
      <c r="AO126" s="149"/>
      <c r="AP126" s="149"/>
      <c r="AQ126" s="149"/>
      <c r="AR126" s="149"/>
      <c r="AS126" s="149"/>
      <c r="AT126" s="149"/>
      <c r="AU126" s="149"/>
      <c r="AV126" s="149"/>
      <c r="AW126" s="149"/>
      <c r="AX126" s="149"/>
      <c r="AY126" s="149"/>
      <c r="AZ126" s="149"/>
      <c r="BA126" s="149"/>
      <c r="BB126" s="149"/>
      <c r="BC126" s="149"/>
      <c r="BD126" s="149"/>
      <c r="BE126" s="149"/>
      <c r="BF126" s="149"/>
      <c r="BG126" s="149"/>
      <c r="BH126" s="149"/>
    </row>
    <row r="127" spans="1:60" outlineLevel="1" x14ac:dyDescent="0.2">
      <c r="A127" s="170">
        <v>44</v>
      </c>
      <c r="B127" s="171" t="s">
        <v>494</v>
      </c>
      <c r="C127" s="180" t="s">
        <v>495</v>
      </c>
      <c r="D127" s="172" t="s">
        <v>439</v>
      </c>
      <c r="E127" s="173">
        <v>14.6</v>
      </c>
      <c r="F127" s="174"/>
      <c r="G127" s="175">
        <f>ROUND(E127*F127,2)</f>
        <v>0</v>
      </c>
      <c r="H127" s="174"/>
      <c r="I127" s="175">
        <f>ROUND(E127*H127,2)</f>
        <v>0</v>
      </c>
      <c r="J127" s="174"/>
      <c r="K127" s="175">
        <f>ROUND(E127*J127,2)</f>
        <v>0</v>
      </c>
      <c r="L127" s="175">
        <v>21</v>
      </c>
      <c r="M127" s="175">
        <f>G127*(1+L127/100)</f>
        <v>0</v>
      </c>
      <c r="N127" s="175">
        <v>4.6000000000000001E-4</v>
      </c>
      <c r="O127" s="175">
        <f>ROUND(E127*N127,2)</f>
        <v>0.01</v>
      </c>
      <c r="P127" s="175">
        <v>0</v>
      </c>
      <c r="Q127" s="175">
        <f>ROUND(E127*P127,2)</f>
        <v>0</v>
      </c>
      <c r="R127" s="175" t="s">
        <v>379</v>
      </c>
      <c r="S127" s="175" t="s">
        <v>279</v>
      </c>
      <c r="T127" s="176" t="s">
        <v>279</v>
      </c>
      <c r="U127" s="159">
        <v>0</v>
      </c>
      <c r="V127" s="159">
        <f>ROUND(E127*U127,2)</f>
        <v>0</v>
      </c>
      <c r="W127" s="159"/>
      <c r="X127" s="159" t="s">
        <v>333</v>
      </c>
      <c r="Y127" s="149"/>
      <c r="Z127" s="149"/>
      <c r="AA127" s="149"/>
      <c r="AB127" s="149"/>
      <c r="AC127" s="149"/>
      <c r="AD127" s="149"/>
      <c r="AE127" s="149"/>
      <c r="AF127" s="149"/>
      <c r="AG127" s="149" t="s">
        <v>334</v>
      </c>
      <c r="AH127" s="149"/>
      <c r="AI127" s="149"/>
      <c r="AJ127" s="149"/>
      <c r="AK127" s="149"/>
      <c r="AL127" s="149"/>
      <c r="AM127" s="149"/>
      <c r="AN127" s="149"/>
      <c r="AO127" s="149"/>
      <c r="AP127" s="149"/>
      <c r="AQ127" s="149"/>
      <c r="AR127" s="149"/>
      <c r="AS127" s="149"/>
      <c r="AT127" s="149"/>
      <c r="AU127" s="149"/>
      <c r="AV127" s="149"/>
      <c r="AW127" s="149"/>
      <c r="AX127" s="149"/>
      <c r="AY127" s="149"/>
      <c r="AZ127" s="149"/>
      <c r="BA127" s="149"/>
      <c r="BB127" s="149"/>
      <c r="BC127" s="149"/>
      <c r="BD127" s="149"/>
      <c r="BE127" s="149"/>
      <c r="BF127" s="149"/>
      <c r="BG127" s="149"/>
      <c r="BH127" s="149"/>
    </row>
    <row r="128" spans="1:60" outlineLevel="1" x14ac:dyDescent="0.2">
      <c r="A128" s="156"/>
      <c r="B128" s="157"/>
      <c r="C128" s="288" t="s">
        <v>490</v>
      </c>
      <c r="D128" s="289"/>
      <c r="E128" s="289"/>
      <c r="F128" s="289"/>
      <c r="G128" s="28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149"/>
      <c r="Z128" s="149"/>
      <c r="AA128" s="149"/>
      <c r="AB128" s="149"/>
      <c r="AC128" s="149"/>
      <c r="AD128" s="149"/>
      <c r="AE128" s="149"/>
      <c r="AF128" s="149"/>
      <c r="AG128" s="149" t="s">
        <v>336</v>
      </c>
      <c r="AH128" s="149"/>
      <c r="AI128" s="149"/>
      <c r="AJ128" s="149"/>
      <c r="AK128" s="149"/>
      <c r="AL128" s="149"/>
      <c r="AM128" s="149"/>
      <c r="AN128" s="149"/>
      <c r="AO128" s="149"/>
      <c r="AP128" s="149"/>
      <c r="AQ128" s="149"/>
      <c r="AR128" s="149"/>
      <c r="AS128" s="149"/>
      <c r="AT128" s="149"/>
      <c r="AU128" s="149"/>
      <c r="AV128" s="149"/>
      <c r="AW128" s="149"/>
      <c r="AX128" s="149"/>
      <c r="AY128" s="149"/>
      <c r="AZ128" s="149"/>
      <c r="BA128" s="177" t="str">
        <f>C128</f>
        <v>omítka vápenocementová, strojně nebo ručně nanášená v podlaží i ve schodišti na jakýkoliv druh podkladu, kompletní souvrství</v>
      </c>
      <c r="BB128" s="149"/>
      <c r="BC128" s="149"/>
      <c r="BD128" s="149"/>
      <c r="BE128" s="149"/>
      <c r="BF128" s="149"/>
      <c r="BG128" s="149"/>
      <c r="BH128" s="149"/>
    </row>
    <row r="129" spans="1:60" outlineLevel="1" x14ac:dyDescent="0.2">
      <c r="A129" s="156"/>
      <c r="B129" s="157"/>
      <c r="C129" s="181" t="s">
        <v>496</v>
      </c>
      <c r="D129" s="161"/>
      <c r="E129" s="162">
        <v>14.6</v>
      </c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149"/>
      <c r="Z129" s="149"/>
      <c r="AA129" s="149"/>
      <c r="AB129" s="149"/>
      <c r="AC129" s="149"/>
      <c r="AD129" s="149"/>
      <c r="AE129" s="149"/>
      <c r="AF129" s="149"/>
      <c r="AG129" s="149" t="s">
        <v>297</v>
      </c>
      <c r="AH129" s="149">
        <v>0</v>
      </c>
      <c r="AI129" s="149"/>
      <c r="AJ129" s="149"/>
      <c r="AK129" s="149"/>
      <c r="AL129" s="149"/>
      <c r="AM129" s="149"/>
      <c r="AN129" s="149"/>
      <c r="AO129" s="149"/>
      <c r="AP129" s="149"/>
      <c r="AQ129" s="149"/>
      <c r="AR129" s="149"/>
      <c r="AS129" s="149"/>
      <c r="AT129" s="149"/>
      <c r="AU129" s="149"/>
      <c r="AV129" s="149"/>
      <c r="AW129" s="149"/>
      <c r="AX129" s="149"/>
      <c r="AY129" s="149"/>
      <c r="AZ129" s="149"/>
      <c r="BA129" s="149"/>
      <c r="BB129" s="149"/>
      <c r="BC129" s="149"/>
      <c r="BD129" s="149"/>
      <c r="BE129" s="149"/>
      <c r="BF129" s="149"/>
      <c r="BG129" s="149"/>
      <c r="BH129" s="149"/>
    </row>
    <row r="130" spans="1:60" ht="22.5" outlineLevel="1" x14ac:dyDescent="0.2">
      <c r="A130" s="170">
        <v>45</v>
      </c>
      <c r="B130" s="171" t="s">
        <v>497</v>
      </c>
      <c r="C130" s="180" t="s">
        <v>498</v>
      </c>
      <c r="D130" s="172" t="s">
        <v>331</v>
      </c>
      <c r="E130" s="173">
        <v>4.4000000000000004</v>
      </c>
      <c r="F130" s="174"/>
      <c r="G130" s="175">
        <f>ROUND(E130*F130,2)</f>
        <v>0</v>
      </c>
      <c r="H130" s="174"/>
      <c r="I130" s="175">
        <f>ROUND(E130*H130,2)</f>
        <v>0</v>
      </c>
      <c r="J130" s="174"/>
      <c r="K130" s="175">
        <f>ROUND(E130*J130,2)</f>
        <v>0</v>
      </c>
      <c r="L130" s="175">
        <v>21</v>
      </c>
      <c r="M130" s="175">
        <f>G130*(1+L130/100)</f>
        <v>0</v>
      </c>
      <c r="N130" s="175">
        <v>4.9100000000000003E-3</v>
      </c>
      <c r="O130" s="175">
        <f>ROUND(E130*N130,2)</f>
        <v>0.02</v>
      </c>
      <c r="P130" s="175">
        <v>0</v>
      </c>
      <c r="Q130" s="175">
        <f>ROUND(E130*P130,2)</f>
        <v>0</v>
      </c>
      <c r="R130" s="175" t="s">
        <v>379</v>
      </c>
      <c r="S130" s="175" t="s">
        <v>279</v>
      </c>
      <c r="T130" s="176" t="s">
        <v>279</v>
      </c>
      <c r="U130" s="159">
        <v>0.36199999999999999</v>
      </c>
      <c r="V130" s="159">
        <f>ROUND(E130*U130,2)</f>
        <v>1.59</v>
      </c>
      <c r="W130" s="159"/>
      <c r="X130" s="159" t="s">
        <v>333</v>
      </c>
      <c r="Y130" s="149"/>
      <c r="Z130" s="149"/>
      <c r="AA130" s="149"/>
      <c r="AB130" s="149"/>
      <c r="AC130" s="149"/>
      <c r="AD130" s="149"/>
      <c r="AE130" s="149"/>
      <c r="AF130" s="149"/>
      <c r="AG130" s="149" t="s">
        <v>334</v>
      </c>
      <c r="AH130" s="149"/>
      <c r="AI130" s="149"/>
      <c r="AJ130" s="149"/>
      <c r="AK130" s="149"/>
      <c r="AL130" s="149"/>
      <c r="AM130" s="149"/>
      <c r="AN130" s="149"/>
      <c r="AO130" s="149"/>
      <c r="AP130" s="149"/>
      <c r="AQ130" s="149"/>
      <c r="AR130" s="149"/>
      <c r="AS130" s="149"/>
      <c r="AT130" s="149"/>
      <c r="AU130" s="149"/>
      <c r="AV130" s="149"/>
      <c r="AW130" s="149"/>
      <c r="AX130" s="149"/>
      <c r="AY130" s="149"/>
      <c r="AZ130" s="149"/>
      <c r="BA130" s="149"/>
      <c r="BB130" s="149"/>
      <c r="BC130" s="149"/>
      <c r="BD130" s="149"/>
      <c r="BE130" s="149"/>
      <c r="BF130" s="149"/>
      <c r="BG130" s="149"/>
      <c r="BH130" s="149"/>
    </row>
    <row r="131" spans="1:60" outlineLevel="1" x14ac:dyDescent="0.2">
      <c r="A131" s="156"/>
      <c r="B131" s="157"/>
      <c r="C131" s="181" t="s">
        <v>499</v>
      </c>
      <c r="D131" s="161"/>
      <c r="E131" s="162">
        <v>4.4000000000000004</v>
      </c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149"/>
      <c r="Z131" s="149"/>
      <c r="AA131" s="149"/>
      <c r="AB131" s="149"/>
      <c r="AC131" s="149"/>
      <c r="AD131" s="149"/>
      <c r="AE131" s="149"/>
      <c r="AF131" s="149"/>
      <c r="AG131" s="149" t="s">
        <v>297</v>
      </c>
      <c r="AH131" s="149">
        <v>0</v>
      </c>
      <c r="AI131" s="149"/>
      <c r="AJ131" s="149"/>
      <c r="AK131" s="149"/>
      <c r="AL131" s="149"/>
      <c r="AM131" s="149"/>
      <c r="AN131" s="149"/>
      <c r="AO131" s="149"/>
      <c r="AP131" s="149"/>
      <c r="AQ131" s="149"/>
      <c r="AR131" s="149"/>
      <c r="AS131" s="149"/>
      <c r="AT131" s="149"/>
      <c r="AU131" s="149"/>
      <c r="AV131" s="149"/>
      <c r="AW131" s="149"/>
      <c r="AX131" s="149"/>
      <c r="AY131" s="149"/>
      <c r="AZ131" s="149"/>
      <c r="BA131" s="149"/>
      <c r="BB131" s="149"/>
      <c r="BC131" s="149"/>
      <c r="BD131" s="149"/>
      <c r="BE131" s="149"/>
      <c r="BF131" s="149"/>
      <c r="BG131" s="149"/>
      <c r="BH131" s="149"/>
    </row>
    <row r="132" spans="1:60" x14ac:dyDescent="0.2">
      <c r="A132" s="164" t="s">
        <v>274</v>
      </c>
      <c r="B132" s="165" t="s">
        <v>110</v>
      </c>
      <c r="C132" s="179" t="s">
        <v>111</v>
      </c>
      <c r="D132" s="166"/>
      <c r="E132" s="167"/>
      <c r="F132" s="168"/>
      <c r="G132" s="168">
        <f>SUMIF(AG133:AG156,"&lt;&gt;NOR",G133:G156)</f>
        <v>0</v>
      </c>
      <c r="H132" s="168"/>
      <c r="I132" s="168">
        <f>SUM(I133:I156)</f>
        <v>0</v>
      </c>
      <c r="J132" s="168"/>
      <c r="K132" s="168">
        <f>SUM(K133:K156)</f>
        <v>0</v>
      </c>
      <c r="L132" s="168"/>
      <c r="M132" s="168">
        <f>SUM(M133:M156)</f>
        <v>0</v>
      </c>
      <c r="N132" s="168"/>
      <c r="O132" s="168">
        <f>SUM(O133:O156)</f>
        <v>4.54</v>
      </c>
      <c r="P132" s="168"/>
      <c r="Q132" s="168">
        <f>SUM(Q133:Q156)</f>
        <v>0</v>
      </c>
      <c r="R132" s="168"/>
      <c r="S132" s="168"/>
      <c r="T132" s="169"/>
      <c r="U132" s="163"/>
      <c r="V132" s="163">
        <f>SUM(V133:V156)</f>
        <v>118.03000000000002</v>
      </c>
      <c r="W132" s="163"/>
      <c r="X132" s="163"/>
      <c r="AG132" t="s">
        <v>275</v>
      </c>
    </row>
    <row r="133" spans="1:60" outlineLevel="1" x14ac:dyDescent="0.2">
      <c r="A133" s="170">
        <v>46</v>
      </c>
      <c r="B133" s="171" t="s">
        <v>500</v>
      </c>
      <c r="C133" s="180" t="s">
        <v>501</v>
      </c>
      <c r="D133" s="172" t="s">
        <v>331</v>
      </c>
      <c r="E133" s="173">
        <v>6.7275</v>
      </c>
      <c r="F133" s="174"/>
      <c r="G133" s="175">
        <f>ROUND(E133*F133,2)</f>
        <v>0</v>
      </c>
      <c r="H133" s="174"/>
      <c r="I133" s="175">
        <f>ROUND(E133*H133,2)</f>
        <v>0</v>
      </c>
      <c r="J133" s="174"/>
      <c r="K133" s="175">
        <f>ROUND(E133*J133,2)</f>
        <v>0</v>
      </c>
      <c r="L133" s="175">
        <v>21</v>
      </c>
      <c r="M133" s="175">
        <f>G133*(1+L133/100)</f>
        <v>0</v>
      </c>
      <c r="N133" s="175">
        <v>4.7299999999999998E-3</v>
      </c>
      <c r="O133" s="175">
        <f>ROUND(E133*N133,2)</f>
        <v>0.03</v>
      </c>
      <c r="P133" s="175">
        <v>0</v>
      </c>
      <c r="Q133" s="175">
        <f>ROUND(E133*P133,2)</f>
        <v>0</v>
      </c>
      <c r="R133" s="175" t="s">
        <v>379</v>
      </c>
      <c r="S133" s="175" t="s">
        <v>279</v>
      </c>
      <c r="T133" s="176" t="s">
        <v>279</v>
      </c>
      <c r="U133" s="159">
        <v>0.36</v>
      </c>
      <c r="V133" s="159">
        <f>ROUND(E133*U133,2)</f>
        <v>2.42</v>
      </c>
      <c r="W133" s="159"/>
      <c r="X133" s="159" t="s">
        <v>333</v>
      </c>
      <c r="Y133" s="149"/>
      <c r="Z133" s="149"/>
      <c r="AA133" s="149"/>
      <c r="AB133" s="149"/>
      <c r="AC133" s="149"/>
      <c r="AD133" s="149"/>
      <c r="AE133" s="149"/>
      <c r="AF133" s="149"/>
      <c r="AG133" s="149" t="s">
        <v>334</v>
      </c>
      <c r="AH133" s="149"/>
      <c r="AI133" s="149"/>
      <c r="AJ133" s="149"/>
      <c r="AK133" s="149"/>
      <c r="AL133" s="149"/>
      <c r="AM133" s="149"/>
      <c r="AN133" s="149"/>
      <c r="AO133" s="149"/>
      <c r="AP133" s="149"/>
      <c r="AQ133" s="149"/>
      <c r="AR133" s="149"/>
      <c r="AS133" s="149"/>
      <c r="AT133" s="149"/>
      <c r="AU133" s="149"/>
      <c r="AV133" s="149"/>
      <c r="AW133" s="149"/>
      <c r="AX133" s="149"/>
      <c r="AY133" s="149"/>
      <c r="AZ133" s="149"/>
      <c r="BA133" s="149"/>
      <c r="BB133" s="149"/>
      <c r="BC133" s="149"/>
      <c r="BD133" s="149"/>
      <c r="BE133" s="149"/>
      <c r="BF133" s="149"/>
      <c r="BG133" s="149"/>
      <c r="BH133" s="149"/>
    </row>
    <row r="134" spans="1:60" outlineLevel="1" x14ac:dyDescent="0.2">
      <c r="A134" s="156"/>
      <c r="B134" s="157"/>
      <c r="C134" s="288" t="s">
        <v>502</v>
      </c>
      <c r="D134" s="289"/>
      <c r="E134" s="289"/>
      <c r="F134" s="289"/>
      <c r="G134" s="28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49"/>
      <c r="Z134" s="149"/>
      <c r="AA134" s="149"/>
      <c r="AB134" s="149"/>
      <c r="AC134" s="149"/>
      <c r="AD134" s="149"/>
      <c r="AE134" s="149"/>
      <c r="AF134" s="149"/>
      <c r="AG134" s="149" t="s">
        <v>336</v>
      </c>
      <c r="AH134" s="149"/>
      <c r="AI134" s="149"/>
      <c r="AJ134" s="149"/>
      <c r="AK134" s="149"/>
      <c r="AL134" s="149"/>
      <c r="AM134" s="149"/>
      <c r="AN134" s="149"/>
      <c r="AO134" s="149"/>
      <c r="AP134" s="149"/>
      <c r="AQ134" s="149"/>
      <c r="AR134" s="149"/>
      <c r="AS134" s="149"/>
      <c r="AT134" s="149"/>
      <c r="AU134" s="149"/>
      <c r="AV134" s="149"/>
      <c r="AW134" s="149"/>
      <c r="AX134" s="149"/>
      <c r="AY134" s="149"/>
      <c r="AZ134" s="149"/>
      <c r="BA134" s="149"/>
      <c r="BB134" s="149"/>
      <c r="BC134" s="149"/>
      <c r="BD134" s="149"/>
      <c r="BE134" s="149"/>
      <c r="BF134" s="149"/>
      <c r="BG134" s="149"/>
      <c r="BH134" s="149"/>
    </row>
    <row r="135" spans="1:60" outlineLevel="1" x14ac:dyDescent="0.2">
      <c r="A135" s="156"/>
      <c r="B135" s="157"/>
      <c r="C135" s="181" t="s">
        <v>503</v>
      </c>
      <c r="D135" s="161"/>
      <c r="E135" s="162">
        <v>6.7275</v>
      </c>
      <c r="F135" s="159"/>
      <c r="G135" s="159"/>
      <c r="H135" s="159"/>
      <c r="I135" s="159"/>
      <c r="J135" s="159"/>
      <c r="K135" s="159"/>
      <c r="L135" s="159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  <c r="X135" s="159"/>
      <c r="Y135" s="149"/>
      <c r="Z135" s="149"/>
      <c r="AA135" s="149"/>
      <c r="AB135" s="149"/>
      <c r="AC135" s="149"/>
      <c r="AD135" s="149"/>
      <c r="AE135" s="149"/>
      <c r="AF135" s="149"/>
      <c r="AG135" s="149" t="s">
        <v>297</v>
      </c>
      <c r="AH135" s="149">
        <v>0</v>
      </c>
      <c r="AI135" s="149"/>
      <c r="AJ135" s="149"/>
      <c r="AK135" s="149"/>
      <c r="AL135" s="149"/>
      <c r="AM135" s="149"/>
      <c r="AN135" s="149"/>
      <c r="AO135" s="149"/>
      <c r="AP135" s="149"/>
      <c r="AQ135" s="149"/>
      <c r="AR135" s="149"/>
      <c r="AS135" s="149"/>
      <c r="AT135" s="149"/>
      <c r="AU135" s="149"/>
      <c r="AV135" s="149"/>
      <c r="AW135" s="149"/>
      <c r="AX135" s="149"/>
      <c r="AY135" s="149"/>
      <c r="AZ135" s="149"/>
      <c r="BA135" s="149"/>
      <c r="BB135" s="149"/>
      <c r="BC135" s="149"/>
      <c r="BD135" s="149"/>
      <c r="BE135" s="149"/>
      <c r="BF135" s="149"/>
      <c r="BG135" s="149"/>
      <c r="BH135" s="149"/>
    </row>
    <row r="136" spans="1:60" ht="22.5" outlineLevel="1" x14ac:dyDescent="0.2">
      <c r="A136" s="170">
        <v>47</v>
      </c>
      <c r="B136" s="171" t="s">
        <v>504</v>
      </c>
      <c r="C136" s="180" t="s">
        <v>505</v>
      </c>
      <c r="D136" s="172" t="s">
        <v>331</v>
      </c>
      <c r="E136" s="173">
        <v>95.992500000000007</v>
      </c>
      <c r="F136" s="174"/>
      <c r="G136" s="175">
        <f>ROUND(E136*F136,2)</f>
        <v>0</v>
      </c>
      <c r="H136" s="174"/>
      <c r="I136" s="175">
        <f>ROUND(E136*H136,2)</f>
        <v>0</v>
      </c>
      <c r="J136" s="174"/>
      <c r="K136" s="175">
        <f>ROUND(E136*J136,2)</f>
        <v>0</v>
      </c>
      <c r="L136" s="175">
        <v>21</v>
      </c>
      <c r="M136" s="175">
        <f>G136*(1+L136/100)</f>
        <v>0</v>
      </c>
      <c r="N136" s="175">
        <v>2.63E-3</v>
      </c>
      <c r="O136" s="175">
        <f>ROUND(E136*N136,2)</f>
        <v>0.25</v>
      </c>
      <c r="P136" s="175">
        <v>0</v>
      </c>
      <c r="Q136" s="175">
        <f>ROUND(E136*P136,2)</f>
        <v>0</v>
      </c>
      <c r="R136" s="175" t="s">
        <v>379</v>
      </c>
      <c r="S136" s="175" t="s">
        <v>279</v>
      </c>
      <c r="T136" s="176" t="s">
        <v>279</v>
      </c>
      <c r="U136" s="159">
        <v>0.22400999999999999</v>
      </c>
      <c r="V136" s="159">
        <f>ROUND(E136*U136,2)</f>
        <v>21.5</v>
      </c>
      <c r="W136" s="159"/>
      <c r="X136" s="159" t="s">
        <v>333</v>
      </c>
      <c r="Y136" s="149"/>
      <c r="Z136" s="149"/>
      <c r="AA136" s="149"/>
      <c r="AB136" s="149"/>
      <c r="AC136" s="149"/>
      <c r="AD136" s="149"/>
      <c r="AE136" s="149"/>
      <c r="AF136" s="149"/>
      <c r="AG136" s="149" t="s">
        <v>334</v>
      </c>
      <c r="AH136" s="149"/>
      <c r="AI136" s="149"/>
      <c r="AJ136" s="149"/>
      <c r="AK136" s="149"/>
      <c r="AL136" s="149"/>
      <c r="AM136" s="149"/>
      <c r="AN136" s="149"/>
      <c r="AO136" s="149"/>
      <c r="AP136" s="149"/>
      <c r="AQ136" s="149"/>
      <c r="AR136" s="149"/>
      <c r="AS136" s="149"/>
      <c r="AT136" s="149"/>
      <c r="AU136" s="149"/>
      <c r="AV136" s="149"/>
      <c r="AW136" s="149"/>
      <c r="AX136" s="149"/>
      <c r="AY136" s="149"/>
      <c r="AZ136" s="149"/>
      <c r="BA136" s="149"/>
      <c r="BB136" s="149"/>
      <c r="BC136" s="149"/>
      <c r="BD136" s="149"/>
      <c r="BE136" s="149"/>
      <c r="BF136" s="149"/>
      <c r="BG136" s="149"/>
      <c r="BH136" s="149"/>
    </row>
    <row r="137" spans="1:60" outlineLevel="1" x14ac:dyDescent="0.2">
      <c r="A137" s="156"/>
      <c r="B137" s="157"/>
      <c r="C137" s="288" t="s">
        <v>502</v>
      </c>
      <c r="D137" s="289"/>
      <c r="E137" s="289"/>
      <c r="F137" s="289"/>
      <c r="G137" s="289"/>
      <c r="H137" s="159"/>
      <c r="I137" s="159"/>
      <c r="J137" s="159"/>
      <c r="K137" s="159"/>
      <c r="L137" s="159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59"/>
      <c r="Y137" s="149"/>
      <c r="Z137" s="149"/>
      <c r="AA137" s="149"/>
      <c r="AB137" s="149"/>
      <c r="AC137" s="149"/>
      <c r="AD137" s="149"/>
      <c r="AE137" s="149"/>
      <c r="AF137" s="149"/>
      <c r="AG137" s="149" t="s">
        <v>336</v>
      </c>
      <c r="AH137" s="149"/>
      <c r="AI137" s="149"/>
      <c r="AJ137" s="149"/>
      <c r="AK137" s="149"/>
      <c r="AL137" s="149"/>
      <c r="AM137" s="149"/>
      <c r="AN137" s="149"/>
      <c r="AO137" s="149"/>
      <c r="AP137" s="149"/>
      <c r="AQ137" s="149"/>
      <c r="AR137" s="149"/>
      <c r="AS137" s="149"/>
      <c r="AT137" s="149"/>
      <c r="AU137" s="149"/>
      <c r="AV137" s="149"/>
      <c r="AW137" s="149"/>
      <c r="AX137" s="149"/>
      <c r="AY137" s="149"/>
      <c r="AZ137" s="149"/>
      <c r="BA137" s="149"/>
      <c r="BB137" s="149"/>
      <c r="BC137" s="149"/>
      <c r="BD137" s="149"/>
      <c r="BE137" s="149"/>
      <c r="BF137" s="149"/>
      <c r="BG137" s="149"/>
      <c r="BH137" s="149"/>
    </row>
    <row r="138" spans="1:60" outlineLevel="1" x14ac:dyDescent="0.2">
      <c r="A138" s="156"/>
      <c r="B138" s="157"/>
      <c r="C138" s="181" t="s">
        <v>506</v>
      </c>
      <c r="D138" s="161"/>
      <c r="E138" s="162">
        <v>95.992500000000007</v>
      </c>
      <c r="F138" s="159"/>
      <c r="G138" s="159"/>
      <c r="H138" s="159"/>
      <c r="I138" s="159"/>
      <c r="J138" s="159"/>
      <c r="K138" s="159"/>
      <c r="L138" s="159"/>
      <c r="M138" s="159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59"/>
      <c r="Y138" s="149"/>
      <c r="Z138" s="149"/>
      <c r="AA138" s="149"/>
      <c r="AB138" s="149"/>
      <c r="AC138" s="149"/>
      <c r="AD138" s="149"/>
      <c r="AE138" s="149"/>
      <c r="AF138" s="149"/>
      <c r="AG138" s="149" t="s">
        <v>297</v>
      </c>
      <c r="AH138" s="149">
        <v>0</v>
      </c>
      <c r="AI138" s="149"/>
      <c r="AJ138" s="149"/>
      <c r="AK138" s="149"/>
      <c r="AL138" s="149"/>
      <c r="AM138" s="149"/>
      <c r="AN138" s="149"/>
      <c r="AO138" s="149"/>
      <c r="AP138" s="149"/>
      <c r="AQ138" s="149"/>
      <c r="AR138" s="149"/>
      <c r="AS138" s="149"/>
      <c r="AT138" s="149"/>
      <c r="AU138" s="149"/>
      <c r="AV138" s="149"/>
      <c r="AW138" s="149"/>
      <c r="AX138" s="149"/>
      <c r="AY138" s="149"/>
      <c r="AZ138" s="149"/>
      <c r="BA138" s="149"/>
      <c r="BB138" s="149"/>
      <c r="BC138" s="149"/>
      <c r="BD138" s="149"/>
      <c r="BE138" s="149"/>
      <c r="BF138" s="149"/>
      <c r="BG138" s="149"/>
      <c r="BH138" s="149"/>
    </row>
    <row r="139" spans="1:60" ht="22.5" outlineLevel="1" x14ac:dyDescent="0.2">
      <c r="A139" s="170">
        <v>48</v>
      </c>
      <c r="B139" s="171" t="s">
        <v>507</v>
      </c>
      <c r="C139" s="180" t="s">
        <v>508</v>
      </c>
      <c r="D139" s="172" t="s">
        <v>331</v>
      </c>
      <c r="E139" s="173">
        <v>6.7279999999999998</v>
      </c>
      <c r="F139" s="174"/>
      <c r="G139" s="175">
        <f>ROUND(E139*F139,2)</f>
        <v>0</v>
      </c>
      <c r="H139" s="174"/>
      <c r="I139" s="175">
        <f>ROUND(E139*H139,2)</f>
        <v>0</v>
      </c>
      <c r="J139" s="174"/>
      <c r="K139" s="175">
        <f>ROUND(E139*J139,2)</f>
        <v>0</v>
      </c>
      <c r="L139" s="175">
        <v>21</v>
      </c>
      <c r="M139" s="175">
        <f>G139*(1+L139/100)</f>
        <v>0</v>
      </c>
      <c r="N139" s="175">
        <v>4.2999999999999999E-4</v>
      </c>
      <c r="O139" s="175">
        <f>ROUND(E139*N139,2)</f>
        <v>0</v>
      </c>
      <c r="P139" s="175">
        <v>0</v>
      </c>
      <c r="Q139" s="175">
        <f>ROUND(E139*P139,2)</f>
        <v>0</v>
      </c>
      <c r="R139" s="175" t="s">
        <v>379</v>
      </c>
      <c r="S139" s="175" t="s">
        <v>279</v>
      </c>
      <c r="T139" s="176" t="s">
        <v>279</v>
      </c>
      <c r="U139" s="159">
        <v>7.0000000000000007E-2</v>
      </c>
      <c r="V139" s="159">
        <f>ROUND(E139*U139,2)</f>
        <v>0.47</v>
      </c>
      <c r="W139" s="159"/>
      <c r="X139" s="159" t="s">
        <v>333</v>
      </c>
      <c r="Y139" s="149"/>
      <c r="Z139" s="149"/>
      <c r="AA139" s="149"/>
      <c r="AB139" s="149"/>
      <c r="AC139" s="149"/>
      <c r="AD139" s="149"/>
      <c r="AE139" s="149"/>
      <c r="AF139" s="149"/>
      <c r="AG139" s="149" t="s">
        <v>334</v>
      </c>
      <c r="AH139" s="149"/>
      <c r="AI139" s="149"/>
      <c r="AJ139" s="149"/>
      <c r="AK139" s="149"/>
      <c r="AL139" s="149"/>
      <c r="AM139" s="149"/>
      <c r="AN139" s="149"/>
      <c r="AO139" s="149"/>
      <c r="AP139" s="149"/>
      <c r="AQ139" s="149"/>
      <c r="AR139" s="149"/>
      <c r="AS139" s="149"/>
      <c r="AT139" s="149"/>
      <c r="AU139" s="149"/>
      <c r="AV139" s="149"/>
      <c r="AW139" s="149"/>
      <c r="AX139" s="149"/>
      <c r="AY139" s="149"/>
      <c r="AZ139" s="149"/>
      <c r="BA139" s="149"/>
      <c r="BB139" s="149"/>
      <c r="BC139" s="149"/>
      <c r="BD139" s="149"/>
      <c r="BE139" s="149"/>
      <c r="BF139" s="149"/>
      <c r="BG139" s="149"/>
      <c r="BH139" s="149"/>
    </row>
    <row r="140" spans="1:60" outlineLevel="1" x14ac:dyDescent="0.2">
      <c r="A140" s="156"/>
      <c r="B140" s="157"/>
      <c r="C140" s="288" t="s">
        <v>502</v>
      </c>
      <c r="D140" s="289"/>
      <c r="E140" s="289"/>
      <c r="F140" s="289"/>
      <c r="G140" s="289"/>
      <c r="H140" s="159"/>
      <c r="I140" s="159"/>
      <c r="J140" s="159"/>
      <c r="K140" s="159"/>
      <c r="L140" s="159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59"/>
      <c r="Y140" s="149"/>
      <c r="Z140" s="149"/>
      <c r="AA140" s="149"/>
      <c r="AB140" s="149"/>
      <c r="AC140" s="149"/>
      <c r="AD140" s="149"/>
      <c r="AE140" s="149"/>
      <c r="AF140" s="149"/>
      <c r="AG140" s="149" t="s">
        <v>336</v>
      </c>
      <c r="AH140" s="149"/>
      <c r="AI140" s="149"/>
      <c r="AJ140" s="149"/>
      <c r="AK140" s="149"/>
      <c r="AL140" s="149"/>
      <c r="AM140" s="149"/>
      <c r="AN140" s="149"/>
      <c r="AO140" s="149"/>
      <c r="AP140" s="149"/>
      <c r="AQ140" s="149"/>
      <c r="AR140" s="149"/>
      <c r="AS140" s="149"/>
      <c r="AT140" s="149"/>
      <c r="AU140" s="149"/>
      <c r="AV140" s="149"/>
      <c r="AW140" s="149"/>
      <c r="AX140" s="149"/>
      <c r="AY140" s="149"/>
      <c r="AZ140" s="149"/>
      <c r="BA140" s="149"/>
      <c r="BB140" s="149"/>
      <c r="BC140" s="149"/>
      <c r="BD140" s="149"/>
      <c r="BE140" s="149"/>
      <c r="BF140" s="149"/>
      <c r="BG140" s="149"/>
      <c r="BH140" s="149"/>
    </row>
    <row r="141" spans="1:60" ht="22.5" outlineLevel="1" x14ac:dyDescent="0.2">
      <c r="A141" s="170">
        <v>49</v>
      </c>
      <c r="B141" s="171" t="s">
        <v>509</v>
      </c>
      <c r="C141" s="180" t="s">
        <v>508</v>
      </c>
      <c r="D141" s="172" t="s">
        <v>331</v>
      </c>
      <c r="E141" s="173">
        <v>95.992999999999995</v>
      </c>
      <c r="F141" s="174"/>
      <c r="G141" s="175">
        <f>ROUND(E141*F141,2)</f>
        <v>0</v>
      </c>
      <c r="H141" s="174"/>
      <c r="I141" s="175">
        <f>ROUND(E141*H141,2)</f>
        <v>0</v>
      </c>
      <c r="J141" s="174"/>
      <c r="K141" s="175">
        <f>ROUND(E141*J141,2)</f>
        <v>0</v>
      </c>
      <c r="L141" s="175">
        <v>21</v>
      </c>
      <c r="M141" s="175">
        <f>G141*(1+L141/100)</f>
        <v>0</v>
      </c>
      <c r="N141" s="175">
        <v>1.9000000000000001E-4</v>
      </c>
      <c r="O141" s="175">
        <f>ROUND(E141*N141,2)</f>
        <v>0.02</v>
      </c>
      <c r="P141" s="175">
        <v>0</v>
      </c>
      <c r="Q141" s="175">
        <f>ROUND(E141*P141,2)</f>
        <v>0</v>
      </c>
      <c r="R141" s="175" t="s">
        <v>379</v>
      </c>
      <c r="S141" s="175" t="s">
        <v>279</v>
      </c>
      <c r="T141" s="176" t="s">
        <v>279</v>
      </c>
      <c r="U141" s="159">
        <v>5.1999999999999998E-2</v>
      </c>
      <c r="V141" s="159">
        <f>ROUND(E141*U141,2)</f>
        <v>4.99</v>
      </c>
      <c r="W141" s="159"/>
      <c r="X141" s="159" t="s">
        <v>333</v>
      </c>
      <c r="Y141" s="149"/>
      <c r="Z141" s="149"/>
      <c r="AA141" s="149"/>
      <c r="AB141" s="149"/>
      <c r="AC141" s="149"/>
      <c r="AD141" s="149"/>
      <c r="AE141" s="149"/>
      <c r="AF141" s="149"/>
      <c r="AG141" s="149" t="s">
        <v>334</v>
      </c>
      <c r="AH141" s="149"/>
      <c r="AI141" s="149"/>
      <c r="AJ141" s="149"/>
      <c r="AK141" s="149"/>
      <c r="AL141" s="149"/>
      <c r="AM141" s="149"/>
      <c r="AN141" s="149"/>
      <c r="AO141" s="149"/>
      <c r="AP141" s="149"/>
      <c r="AQ141" s="149"/>
      <c r="AR141" s="149"/>
      <c r="AS141" s="149"/>
      <c r="AT141" s="149"/>
      <c r="AU141" s="149"/>
      <c r="AV141" s="149"/>
      <c r="AW141" s="149"/>
      <c r="AX141" s="149"/>
      <c r="AY141" s="149"/>
      <c r="AZ141" s="149"/>
      <c r="BA141" s="149"/>
      <c r="BB141" s="149"/>
      <c r="BC141" s="149"/>
      <c r="BD141" s="149"/>
      <c r="BE141" s="149"/>
      <c r="BF141" s="149"/>
      <c r="BG141" s="149"/>
      <c r="BH141" s="149"/>
    </row>
    <row r="142" spans="1:60" outlineLevel="1" x14ac:dyDescent="0.2">
      <c r="A142" s="156"/>
      <c r="B142" s="157"/>
      <c r="C142" s="288" t="s">
        <v>502</v>
      </c>
      <c r="D142" s="289"/>
      <c r="E142" s="289"/>
      <c r="F142" s="289"/>
      <c r="G142" s="289"/>
      <c r="H142" s="159"/>
      <c r="I142" s="159"/>
      <c r="J142" s="159"/>
      <c r="K142" s="159"/>
      <c r="L142" s="159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9"/>
      <c r="Y142" s="149"/>
      <c r="Z142" s="149"/>
      <c r="AA142" s="149"/>
      <c r="AB142" s="149"/>
      <c r="AC142" s="149"/>
      <c r="AD142" s="149"/>
      <c r="AE142" s="149"/>
      <c r="AF142" s="149"/>
      <c r="AG142" s="149" t="s">
        <v>336</v>
      </c>
      <c r="AH142" s="149"/>
      <c r="AI142" s="149"/>
      <c r="AJ142" s="149"/>
      <c r="AK142" s="149"/>
      <c r="AL142" s="149"/>
      <c r="AM142" s="149"/>
      <c r="AN142" s="149"/>
      <c r="AO142" s="149"/>
      <c r="AP142" s="149"/>
      <c r="AQ142" s="149"/>
      <c r="AR142" s="149"/>
      <c r="AS142" s="149"/>
      <c r="AT142" s="149"/>
      <c r="AU142" s="149"/>
      <c r="AV142" s="149"/>
      <c r="AW142" s="149"/>
      <c r="AX142" s="149"/>
      <c r="AY142" s="149"/>
      <c r="AZ142" s="149"/>
      <c r="BA142" s="149"/>
      <c r="BB142" s="149"/>
      <c r="BC142" s="149"/>
      <c r="BD142" s="149"/>
      <c r="BE142" s="149"/>
      <c r="BF142" s="149"/>
      <c r="BG142" s="149"/>
      <c r="BH142" s="149"/>
    </row>
    <row r="143" spans="1:60" outlineLevel="1" x14ac:dyDescent="0.2">
      <c r="A143" s="170">
        <v>50</v>
      </c>
      <c r="B143" s="171" t="s">
        <v>510</v>
      </c>
      <c r="C143" s="180" t="s">
        <v>511</v>
      </c>
      <c r="D143" s="172" t="s">
        <v>439</v>
      </c>
      <c r="E143" s="173">
        <v>14.65</v>
      </c>
      <c r="F143" s="174"/>
      <c r="G143" s="175">
        <f>ROUND(E143*F143,2)</f>
        <v>0</v>
      </c>
      <c r="H143" s="174"/>
      <c r="I143" s="175">
        <f>ROUND(E143*H143,2)</f>
        <v>0</v>
      </c>
      <c r="J143" s="174"/>
      <c r="K143" s="175">
        <f>ROUND(E143*J143,2)</f>
        <v>0</v>
      </c>
      <c r="L143" s="175">
        <v>21</v>
      </c>
      <c r="M143" s="175">
        <f>G143*(1+L143/100)</f>
        <v>0</v>
      </c>
      <c r="N143" s="175">
        <v>1.2E-4</v>
      </c>
      <c r="O143" s="175">
        <f>ROUND(E143*N143,2)</f>
        <v>0</v>
      </c>
      <c r="P143" s="175">
        <v>0</v>
      </c>
      <c r="Q143" s="175">
        <f>ROUND(E143*P143,2)</f>
        <v>0</v>
      </c>
      <c r="R143" s="175" t="s">
        <v>379</v>
      </c>
      <c r="S143" s="175" t="s">
        <v>279</v>
      </c>
      <c r="T143" s="176" t="s">
        <v>279</v>
      </c>
      <c r="U143" s="159">
        <v>0.05</v>
      </c>
      <c r="V143" s="159">
        <f>ROUND(E143*U143,2)</f>
        <v>0.73</v>
      </c>
      <c r="W143" s="159"/>
      <c r="X143" s="159" t="s">
        <v>333</v>
      </c>
      <c r="Y143" s="149"/>
      <c r="Z143" s="149"/>
      <c r="AA143" s="149"/>
      <c r="AB143" s="149"/>
      <c r="AC143" s="149"/>
      <c r="AD143" s="149"/>
      <c r="AE143" s="149"/>
      <c r="AF143" s="149"/>
      <c r="AG143" s="149" t="s">
        <v>334</v>
      </c>
      <c r="AH143" s="149"/>
      <c r="AI143" s="149"/>
      <c r="AJ143" s="149"/>
      <c r="AK143" s="149"/>
      <c r="AL143" s="149"/>
      <c r="AM143" s="149"/>
      <c r="AN143" s="149"/>
      <c r="AO143" s="149"/>
      <c r="AP143" s="149"/>
      <c r="AQ143" s="149"/>
      <c r="AR143" s="149"/>
      <c r="AS143" s="149"/>
      <c r="AT143" s="149"/>
      <c r="AU143" s="149"/>
      <c r="AV143" s="149"/>
      <c r="AW143" s="149"/>
      <c r="AX143" s="149"/>
      <c r="AY143" s="149"/>
      <c r="AZ143" s="149"/>
      <c r="BA143" s="149"/>
      <c r="BB143" s="149"/>
      <c r="BC143" s="149"/>
      <c r="BD143" s="149"/>
      <c r="BE143" s="149"/>
      <c r="BF143" s="149"/>
      <c r="BG143" s="149"/>
      <c r="BH143" s="149"/>
    </row>
    <row r="144" spans="1:60" outlineLevel="1" x14ac:dyDescent="0.2">
      <c r="A144" s="156"/>
      <c r="B144" s="157"/>
      <c r="C144" s="288" t="s">
        <v>481</v>
      </c>
      <c r="D144" s="289"/>
      <c r="E144" s="289"/>
      <c r="F144" s="289"/>
      <c r="G144" s="289"/>
      <c r="H144" s="159"/>
      <c r="I144" s="159"/>
      <c r="J144" s="159"/>
      <c r="K144" s="159"/>
      <c r="L144" s="159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59"/>
      <c r="Y144" s="149"/>
      <c r="Z144" s="149"/>
      <c r="AA144" s="149"/>
      <c r="AB144" s="149"/>
      <c r="AC144" s="149"/>
      <c r="AD144" s="149"/>
      <c r="AE144" s="149"/>
      <c r="AF144" s="149"/>
      <c r="AG144" s="149" t="s">
        <v>336</v>
      </c>
      <c r="AH144" s="149"/>
      <c r="AI144" s="149"/>
      <c r="AJ144" s="149"/>
      <c r="AK144" s="149"/>
      <c r="AL144" s="149"/>
      <c r="AM144" s="149"/>
      <c r="AN144" s="149"/>
      <c r="AO144" s="149"/>
      <c r="AP144" s="149"/>
      <c r="AQ144" s="149"/>
      <c r="AR144" s="149"/>
      <c r="AS144" s="149"/>
      <c r="AT144" s="149"/>
      <c r="AU144" s="149"/>
      <c r="AV144" s="149"/>
      <c r="AW144" s="149"/>
      <c r="AX144" s="149"/>
      <c r="AY144" s="149"/>
      <c r="AZ144" s="149"/>
      <c r="BA144" s="149"/>
      <c r="BB144" s="149"/>
      <c r="BC144" s="149"/>
      <c r="BD144" s="149"/>
      <c r="BE144" s="149"/>
      <c r="BF144" s="149"/>
      <c r="BG144" s="149"/>
      <c r="BH144" s="149"/>
    </row>
    <row r="145" spans="1:60" outlineLevel="1" x14ac:dyDescent="0.2">
      <c r="A145" s="170">
        <v>51</v>
      </c>
      <c r="B145" s="171" t="s">
        <v>512</v>
      </c>
      <c r="C145" s="180" t="s">
        <v>513</v>
      </c>
      <c r="D145" s="172" t="s">
        <v>331</v>
      </c>
      <c r="E145" s="173">
        <v>11.647500000000001</v>
      </c>
      <c r="F145" s="174"/>
      <c r="G145" s="175">
        <f>ROUND(E145*F145,2)</f>
        <v>0</v>
      </c>
      <c r="H145" s="174"/>
      <c r="I145" s="175">
        <f>ROUND(E145*H145,2)</f>
        <v>0</v>
      </c>
      <c r="J145" s="174"/>
      <c r="K145" s="175">
        <f>ROUND(E145*J145,2)</f>
        <v>0</v>
      </c>
      <c r="L145" s="175">
        <v>21</v>
      </c>
      <c r="M145" s="175">
        <f>G145*(1+L145/100)</f>
        <v>0</v>
      </c>
      <c r="N145" s="175">
        <v>4.0000000000000003E-5</v>
      </c>
      <c r="O145" s="175">
        <f>ROUND(E145*N145,2)</f>
        <v>0</v>
      </c>
      <c r="P145" s="175">
        <v>0</v>
      </c>
      <c r="Q145" s="175">
        <f>ROUND(E145*P145,2)</f>
        <v>0</v>
      </c>
      <c r="R145" s="175" t="s">
        <v>379</v>
      </c>
      <c r="S145" s="175" t="s">
        <v>279</v>
      </c>
      <c r="T145" s="176" t="s">
        <v>279</v>
      </c>
      <c r="U145" s="159">
        <v>7.8E-2</v>
      </c>
      <c r="V145" s="159">
        <f>ROUND(E145*U145,2)</f>
        <v>0.91</v>
      </c>
      <c r="W145" s="159"/>
      <c r="X145" s="159" t="s">
        <v>333</v>
      </c>
      <c r="Y145" s="149"/>
      <c r="Z145" s="149"/>
      <c r="AA145" s="149"/>
      <c r="AB145" s="149"/>
      <c r="AC145" s="149"/>
      <c r="AD145" s="149"/>
      <c r="AE145" s="149"/>
      <c r="AF145" s="149"/>
      <c r="AG145" s="149" t="s">
        <v>334</v>
      </c>
      <c r="AH145" s="149"/>
      <c r="AI145" s="149"/>
      <c r="AJ145" s="149"/>
      <c r="AK145" s="149"/>
      <c r="AL145" s="149"/>
      <c r="AM145" s="149"/>
      <c r="AN145" s="149"/>
      <c r="AO145" s="149"/>
      <c r="AP145" s="149"/>
      <c r="AQ145" s="149"/>
      <c r="AR145" s="149"/>
      <c r="AS145" s="149"/>
      <c r="AT145" s="149"/>
      <c r="AU145" s="149"/>
      <c r="AV145" s="149"/>
      <c r="AW145" s="149"/>
      <c r="AX145" s="149"/>
      <c r="AY145" s="149"/>
      <c r="AZ145" s="149"/>
      <c r="BA145" s="149"/>
      <c r="BB145" s="149"/>
      <c r="BC145" s="149"/>
      <c r="BD145" s="149"/>
      <c r="BE145" s="149"/>
      <c r="BF145" s="149"/>
      <c r="BG145" s="149"/>
      <c r="BH145" s="149"/>
    </row>
    <row r="146" spans="1:60" ht="22.5" outlineLevel="1" x14ac:dyDescent="0.2">
      <c r="A146" s="156"/>
      <c r="B146" s="157"/>
      <c r="C146" s="288" t="s">
        <v>514</v>
      </c>
      <c r="D146" s="289"/>
      <c r="E146" s="289"/>
      <c r="F146" s="289"/>
      <c r="G146" s="289"/>
      <c r="H146" s="159"/>
      <c r="I146" s="159"/>
      <c r="J146" s="159"/>
      <c r="K146" s="159"/>
      <c r="L146" s="159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9"/>
      <c r="Y146" s="149"/>
      <c r="Z146" s="149"/>
      <c r="AA146" s="149"/>
      <c r="AB146" s="149"/>
      <c r="AC146" s="149"/>
      <c r="AD146" s="149"/>
      <c r="AE146" s="149"/>
      <c r="AF146" s="149"/>
      <c r="AG146" s="149" t="s">
        <v>336</v>
      </c>
      <c r="AH146" s="149"/>
      <c r="AI146" s="149"/>
      <c r="AJ146" s="149"/>
      <c r="AK146" s="149"/>
      <c r="AL146" s="149"/>
      <c r="AM146" s="149"/>
      <c r="AN146" s="149"/>
      <c r="AO146" s="149"/>
      <c r="AP146" s="149"/>
      <c r="AQ146" s="149"/>
      <c r="AR146" s="149"/>
      <c r="AS146" s="149"/>
      <c r="AT146" s="149"/>
      <c r="AU146" s="149"/>
      <c r="AV146" s="149"/>
      <c r="AW146" s="149"/>
      <c r="AX146" s="149"/>
      <c r="AY146" s="149"/>
      <c r="AZ146" s="149"/>
      <c r="BA146" s="177" t="str">
        <f>C146</f>
        <v>s rámy a zárubněmi, zábradlí, předmětů oplechování apod., které se zřizují ještě před úpravami povrchu, před jejich znečištěním při úpravách povrchu nástřikem plastických (lepivých) maltovin</v>
      </c>
      <c r="BB146" s="149"/>
      <c r="BC146" s="149"/>
      <c r="BD146" s="149"/>
      <c r="BE146" s="149"/>
      <c r="BF146" s="149"/>
      <c r="BG146" s="149"/>
      <c r="BH146" s="149"/>
    </row>
    <row r="147" spans="1:60" outlineLevel="1" x14ac:dyDescent="0.2">
      <c r="A147" s="156"/>
      <c r="B147" s="157"/>
      <c r="C147" s="181" t="s">
        <v>478</v>
      </c>
      <c r="D147" s="161"/>
      <c r="E147" s="162">
        <v>11.647500000000001</v>
      </c>
      <c r="F147" s="159"/>
      <c r="G147" s="159"/>
      <c r="H147" s="159"/>
      <c r="I147" s="159"/>
      <c r="J147" s="159"/>
      <c r="K147" s="159"/>
      <c r="L147" s="159"/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9"/>
      <c r="Y147" s="149"/>
      <c r="Z147" s="149"/>
      <c r="AA147" s="149"/>
      <c r="AB147" s="149"/>
      <c r="AC147" s="149"/>
      <c r="AD147" s="149"/>
      <c r="AE147" s="149"/>
      <c r="AF147" s="149"/>
      <c r="AG147" s="149" t="s">
        <v>297</v>
      </c>
      <c r="AH147" s="149">
        <v>0</v>
      </c>
      <c r="AI147" s="149"/>
      <c r="AJ147" s="149"/>
      <c r="AK147" s="149"/>
      <c r="AL147" s="149"/>
      <c r="AM147" s="149"/>
      <c r="AN147" s="149"/>
      <c r="AO147" s="149"/>
      <c r="AP147" s="149"/>
      <c r="AQ147" s="149"/>
      <c r="AR147" s="149"/>
      <c r="AS147" s="149"/>
      <c r="AT147" s="149"/>
      <c r="AU147" s="149"/>
      <c r="AV147" s="149"/>
      <c r="AW147" s="149"/>
      <c r="AX147" s="149"/>
      <c r="AY147" s="149"/>
      <c r="AZ147" s="149"/>
      <c r="BA147" s="149"/>
      <c r="BB147" s="149"/>
      <c r="BC147" s="149"/>
      <c r="BD147" s="149"/>
      <c r="BE147" s="149"/>
      <c r="BF147" s="149"/>
      <c r="BG147" s="149"/>
      <c r="BH147" s="149"/>
    </row>
    <row r="148" spans="1:60" ht="22.5" outlineLevel="1" x14ac:dyDescent="0.2">
      <c r="A148" s="170">
        <v>52</v>
      </c>
      <c r="B148" s="171" t="s">
        <v>515</v>
      </c>
      <c r="C148" s="180" t="s">
        <v>516</v>
      </c>
      <c r="D148" s="172" t="s">
        <v>331</v>
      </c>
      <c r="E148" s="173">
        <v>102.72</v>
      </c>
      <c r="F148" s="174"/>
      <c r="G148" s="175">
        <f>ROUND(E148*F148,2)</f>
        <v>0</v>
      </c>
      <c r="H148" s="174"/>
      <c r="I148" s="175">
        <f>ROUND(E148*H148,2)</f>
        <v>0</v>
      </c>
      <c r="J148" s="174"/>
      <c r="K148" s="175">
        <f>ROUND(E148*J148,2)</f>
        <v>0</v>
      </c>
      <c r="L148" s="175">
        <v>21</v>
      </c>
      <c r="M148" s="175">
        <f>G148*(1+L148/100)</f>
        <v>0</v>
      </c>
      <c r="N148" s="175">
        <v>3.6150000000000002E-2</v>
      </c>
      <c r="O148" s="175">
        <f>ROUND(E148*N148,2)</f>
        <v>3.71</v>
      </c>
      <c r="P148" s="175">
        <v>0</v>
      </c>
      <c r="Q148" s="175">
        <f>ROUND(E148*P148,2)</f>
        <v>0</v>
      </c>
      <c r="R148" s="175" t="s">
        <v>379</v>
      </c>
      <c r="S148" s="175" t="s">
        <v>279</v>
      </c>
      <c r="T148" s="176" t="s">
        <v>279</v>
      </c>
      <c r="U148" s="159">
        <v>0.41402</v>
      </c>
      <c r="V148" s="159">
        <f>ROUND(E148*U148,2)</f>
        <v>42.53</v>
      </c>
      <c r="W148" s="159"/>
      <c r="X148" s="159" t="s">
        <v>333</v>
      </c>
      <c r="Y148" s="149"/>
      <c r="Z148" s="149"/>
      <c r="AA148" s="149"/>
      <c r="AB148" s="149"/>
      <c r="AC148" s="149"/>
      <c r="AD148" s="149"/>
      <c r="AE148" s="149"/>
      <c r="AF148" s="149"/>
      <c r="AG148" s="149" t="s">
        <v>334</v>
      </c>
      <c r="AH148" s="149"/>
      <c r="AI148" s="149"/>
      <c r="AJ148" s="149"/>
      <c r="AK148" s="149"/>
      <c r="AL148" s="149"/>
      <c r="AM148" s="149"/>
      <c r="AN148" s="149"/>
      <c r="AO148" s="149"/>
      <c r="AP148" s="149"/>
      <c r="AQ148" s="149"/>
      <c r="AR148" s="149"/>
      <c r="AS148" s="149"/>
      <c r="AT148" s="149"/>
      <c r="AU148" s="149"/>
      <c r="AV148" s="149"/>
      <c r="AW148" s="149"/>
      <c r="AX148" s="149"/>
      <c r="AY148" s="149"/>
      <c r="AZ148" s="149"/>
      <c r="BA148" s="149"/>
      <c r="BB148" s="149"/>
      <c r="BC148" s="149"/>
      <c r="BD148" s="149"/>
      <c r="BE148" s="149"/>
      <c r="BF148" s="149"/>
      <c r="BG148" s="149"/>
      <c r="BH148" s="149"/>
    </row>
    <row r="149" spans="1:60" outlineLevel="1" x14ac:dyDescent="0.2">
      <c r="A149" s="156"/>
      <c r="B149" s="157"/>
      <c r="C149" s="181" t="s">
        <v>517</v>
      </c>
      <c r="D149" s="161"/>
      <c r="E149" s="162">
        <v>102.72</v>
      </c>
      <c r="F149" s="159"/>
      <c r="G149" s="159"/>
      <c r="H149" s="159"/>
      <c r="I149" s="159"/>
      <c r="J149" s="159"/>
      <c r="K149" s="159"/>
      <c r="L149" s="159"/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  <c r="X149" s="159"/>
      <c r="Y149" s="149"/>
      <c r="Z149" s="149"/>
      <c r="AA149" s="149"/>
      <c r="AB149" s="149"/>
      <c r="AC149" s="149"/>
      <c r="AD149" s="149"/>
      <c r="AE149" s="149"/>
      <c r="AF149" s="149"/>
      <c r="AG149" s="149" t="s">
        <v>297</v>
      </c>
      <c r="AH149" s="149">
        <v>0</v>
      </c>
      <c r="AI149" s="149"/>
      <c r="AJ149" s="149"/>
      <c r="AK149" s="149"/>
      <c r="AL149" s="149"/>
      <c r="AM149" s="149"/>
      <c r="AN149" s="149"/>
      <c r="AO149" s="149"/>
      <c r="AP149" s="149"/>
      <c r="AQ149" s="149"/>
      <c r="AR149" s="149"/>
      <c r="AS149" s="149"/>
      <c r="AT149" s="149"/>
      <c r="AU149" s="149"/>
      <c r="AV149" s="149"/>
      <c r="AW149" s="149"/>
      <c r="AX149" s="149"/>
      <c r="AY149" s="149"/>
      <c r="AZ149" s="149"/>
      <c r="BA149" s="149"/>
      <c r="BB149" s="149"/>
      <c r="BC149" s="149"/>
      <c r="BD149" s="149"/>
      <c r="BE149" s="149"/>
      <c r="BF149" s="149"/>
      <c r="BG149" s="149"/>
      <c r="BH149" s="149"/>
    </row>
    <row r="150" spans="1:60" ht="22.5" outlineLevel="1" x14ac:dyDescent="0.2">
      <c r="A150" s="185">
        <v>53</v>
      </c>
      <c r="B150" s="186" t="s">
        <v>518</v>
      </c>
      <c r="C150" s="192" t="s">
        <v>519</v>
      </c>
      <c r="D150" s="187" t="s">
        <v>331</v>
      </c>
      <c r="E150" s="188">
        <v>102.72</v>
      </c>
      <c r="F150" s="189"/>
      <c r="G150" s="190">
        <f>ROUND(E150*F150,2)</f>
        <v>0</v>
      </c>
      <c r="H150" s="189"/>
      <c r="I150" s="190">
        <f>ROUND(E150*H150,2)</f>
        <v>0</v>
      </c>
      <c r="J150" s="189"/>
      <c r="K150" s="190">
        <f>ROUND(E150*J150,2)</f>
        <v>0</v>
      </c>
      <c r="L150" s="190">
        <v>21</v>
      </c>
      <c r="M150" s="190">
        <f>G150*(1+L150/100)</f>
        <v>0</v>
      </c>
      <c r="N150" s="190">
        <v>4.9100000000000003E-3</v>
      </c>
      <c r="O150" s="190">
        <f>ROUND(E150*N150,2)</f>
        <v>0.5</v>
      </c>
      <c r="P150" s="190">
        <v>0</v>
      </c>
      <c r="Q150" s="190">
        <f>ROUND(E150*P150,2)</f>
        <v>0</v>
      </c>
      <c r="R150" s="190" t="s">
        <v>379</v>
      </c>
      <c r="S150" s="190" t="s">
        <v>279</v>
      </c>
      <c r="T150" s="191" t="s">
        <v>279</v>
      </c>
      <c r="U150" s="159">
        <v>0.36199999999999999</v>
      </c>
      <c r="V150" s="159">
        <f>ROUND(E150*U150,2)</f>
        <v>37.18</v>
      </c>
      <c r="W150" s="159"/>
      <c r="X150" s="159" t="s">
        <v>333</v>
      </c>
      <c r="Y150" s="149"/>
      <c r="Z150" s="149"/>
      <c r="AA150" s="149"/>
      <c r="AB150" s="149"/>
      <c r="AC150" s="149"/>
      <c r="AD150" s="149"/>
      <c r="AE150" s="149"/>
      <c r="AF150" s="149"/>
      <c r="AG150" s="149" t="s">
        <v>334</v>
      </c>
      <c r="AH150" s="149"/>
      <c r="AI150" s="149"/>
      <c r="AJ150" s="149"/>
      <c r="AK150" s="149"/>
      <c r="AL150" s="149"/>
      <c r="AM150" s="149"/>
      <c r="AN150" s="149"/>
      <c r="AO150" s="149"/>
      <c r="AP150" s="149"/>
      <c r="AQ150" s="149"/>
      <c r="AR150" s="149"/>
      <c r="AS150" s="149"/>
      <c r="AT150" s="149"/>
      <c r="AU150" s="149"/>
      <c r="AV150" s="149"/>
      <c r="AW150" s="149"/>
      <c r="AX150" s="149"/>
      <c r="AY150" s="149"/>
      <c r="AZ150" s="149"/>
      <c r="BA150" s="149"/>
      <c r="BB150" s="149"/>
      <c r="BC150" s="149"/>
      <c r="BD150" s="149"/>
      <c r="BE150" s="149"/>
      <c r="BF150" s="149"/>
      <c r="BG150" s="149"/>
      <c r="BH150" s="149"/>
    </row>
    <row r="151" spans="1:60" ht="22.5" outlineLevel="1" x14ac:dyDescent="0.2">
      <c r="A151" s="170">
        <v>54</v>
      </c>
      <c r="B151" s="171" t="s">
        <v>520</v>
      </c>
      <c r="C151" s="180" t="s">
        <v>521</v>
      </c>
      <c r="D151" s="172" t="s">
        <v>439</v>
      </c>
      <c r="E151" s="173">
        <v>8.6</v>
      </c>
      <c r="F151" s="174"/>
      <c r="G151" s="175">
        <f>ROUND(E151*F151,2)</f>
        <v>0</v>
      </c>
      <c r="H151" s="174"/>
      <c r="I151" s="175">
        <f>ROUND(E151*H151,2)</f>
        <v>0</v>
      </c>
      <c r="J151" s="174"/>
      <c r="K151" s="175">
        <f>ROUND(E151*J151,2)</f>
        <v>0</v>
      </c>
      <c r="L151" s="175">
        <v>21</v>
      </c>
      <c r="M151" s="175">
        <f>G151*(1+L151/100)</f>
        <v>0</v>
      </c>
      <c r="N151" s="175">
        <v>0</v>
      </c>
      <c r="O151" s="175">
        <f>ROUND(E151*N151,2)</f>
        <v>0</v>
      </c>
      <c r="P151" s="175">
        <v>0</v>
      </c>
      <c r="Q151" s="175">
        <f>ROUND(E151*P151,2)</f>
        <v>0</v>
      </c>
      <c r="R151" s="175" t="s">
        <v>379</v>
      </c>
      <c r="S151" s="175" t="s">
        <v>279</v>
      </c>
      <c r="T151" s="176" t="s">
        <v>279</v>
      </c>
      <c r="U151" s="159">
        <v>0.1</v>
      </c>
      <c r="V151" s="159">
        <f>ROUND(E151*U151,2)</f>
        <v>0.86</v>
      </c>
      <c r="W151" s="159"/>
      <c r="X151" s="159" t="s">
        <v>333</v>
      </c>
      <c r="Y151" s="149"/>
      <c r="Z151" s="149"/>
      <c r="AA151" s="149"/>
      <c r="AB151" s="149"/>
      <c r="AC151" s="149"/>
      <c r="AD151" s="149"/>
      <c r="AE151" s="149"/>
      <c r="AF151" s="149"/>
      <c r="AG151" s="149" t="s">
        <v>334</v>
      </c>
      <c r="AH151" s="149"/>
      <c r="AI151" s="149"/>
      <c r="AJ151" s="149"/>
      <c r="AK151" s="149"/>
      <c r="AL151" s="149"/>
      <c r="AM151" s="149"/>
      <c r="AN151" s="149"/>
      <c r="AO151" s="149"/>
      <c r="AP151" s="149"/>
      <c r="AQ151" s="149"/>
      <c r="AR151" s="149"/>
      <c r="AS151" s="149"/>
      <c r="AT151" s="149"/>
      <c r="AU151" s="149"/>
      <c r="AV151" s="149"/>
      <c r="AW151" s="149"/>
      <c r="AX151" s="149"/>
      <c r="AY151" s="149"/>
      <c r="AZ151" s="149"/>
      <c r="BA151" s="149"/>
      <c r="BB151" s="149"/>
      <c r="BC151" s="149"/>
      <c r="BD151" s="149"/>
      <c r="BE151" s="149"/>
      <c r="BF151" s="149"/>
      <c r="BG151" s="149"/>
      <c r="BH151" s="149"/>
    </row>
    <row r="152" spans="1:60" outlineLevel="1" x14ac:dyDescent="0.2">
      <c r="A152" s="156"/>
      <c r="B152" s="157"/>
      <c r="C152" s="181" t="s">
        <v>522</v>
      </c>
      <c r="D152" s="161"/>
      <c r="E152" s="162">
        <v>8.6</v>
      </c>
      <c r="F152" s="159"/>
      <c r="G152" s="159"/>
      <c r="H152" s="159"/>
      <c r="I152" s="159"/>
      <c r="J152" s="159"/>
      <c r="K152" s="159"/>
      <c r="L152" s="159"/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  <c r="X152" s="159"/>
      <c r="Y152" s="149"/>
      <c r="Z152" s="149"/>
      <c r="AA152" s="149"/>
      <c r="AB152" s="149"/>
      <c r="AC152" s="149"/>
      <c r="AD152" s="149"/>
      <c r="AE152" s="149"/>
      <c r="AF152" s="149"/>
      <c r="AG152" s="149" t="s">
        <v>297</v>
      </c>
      <c r="AH152" s="149">
        <v>0</v>
      </c>
      <c r="AI152" s="149"/>
      <c r="AJ152" s="149"/>
      <c r="AK152" s="149"/>
      <c r="AL152" s="149"/>
      <c r="AM152" s="149"/>
      <c r="AN152" s="149"/>
      <c r="AO152" s="149"/>
      <c r="AP152" s="149"/>
      <c r="AQ152" s="149"/>
      <c r="AR152" s="149"/>
      <c r="AS152" s="149"/>
      <c r="AT152" s="149"/>
      <c r="AU152" s="149"/>
      <c r="AV152" s="149"/>
      <c r="AW152" s="149"/>
      <c r="AX152" s="149"/>
      <c r="AY152" s="149"/>
      <c r="AZ152" s="149"/>
      <c r="BA152" s="149"/>
      <c r="BB152" s="149"/>
      <c r="BC152" s="149"/>
      <c r="BD152" s="149"/>
      <c r="BE152" s="149"/>
      <c r="BF152" s="149"/>
      <c r="BG152" s="149"/>
      <c r="BH152" s="149"/>
    </row>
    <row r="153" spans="1:60" outlineLevel="1" x14ac:dyDescent="0.2">
      <c r="A153" s="170">
        <v>55</v>
      </c>
      <c r="B153" s="171" t="s">
        <v>523</v>
      </c>
      <c r="C153" s="180" t="s">
        <v>524</v>
      </c>
      <c r="D153" s="172" t="s">
        <v>331</v>
      </c>
      <c r="E153" s="173">
        <v>27.392869999999998</v>
      </c>
      <c r="F153" s="174"/>
      <c r="G153" s="175">
        <f>ROUND(E153*F153,2)</f>
        <v>0</v>
      </c>
      <c r="H153" s="174"/>
      <c r="I153" s="175">
        <f>ROUND(E153*H153,2)</f>
        <v>0</v>
      </c>
      <c r="J153" s="174"/>
      <c r="K153" s="175">
        <f>ROUND(E153*J153,2)</f>
        <v>0</v>
      </c>
      <c r="L153" s="175">
        <v>21</v>
      </c>
      <c r="M153" s="175">
        <f>G153*(1+L153/100)</f>
        <v>0</v>
      </c>
      <c r="N153" s="175">
        <v>9.3000000000000005E-4</v>
      </c>
      <c r="O153" s="175">
        <f>ROUND(E153*N153,2)</f>
        <v>0.03</v>
      </c>
      <c r="P153" s="175">
        <v>0</v>
      </c>
      <c r="Q153" s="175">
        <f>ROUND(E153*P153,2)</f>
        <v>0</v>
      </c>
      <c r="R153" s="175" t="s">
        <v>379</v>
      </c>
      <c r="S153" s="175" t="s">
        <v>279</v>
      </c>
      <c r="T153" s="176" t="s">
        <v>279</v>
      </c>
      <c r="U153" s="159">
        <v>0.23499999999999999</v>
      </c>
      <c r="V153" s="159">
        <f>ROUND(E153*U153,2)</f>
        <v>6.44</v>
      </c>
      <c r="W153" s="159"/>
      <c r="X153" s="159" t="s">
        <v>333</v>
      </c>
      <c r="Y153" s="149"/>
      <c r="Z153" s="149"/>
      <c r="AA153" s="149"/>
      <c r="AB153" s="149"/>
      <c r="AC153" s="149"/>
      <c r="AD153" s="149"/>
      <c r="AE153" s="149"/>
      <c r="AF153" s="149"/>
      <c r="AG153" s="149" t="s">
        <v>334</v>
      </c>
      <c r="AH153" s="149"/>
      <c r="AI153" s="149"/>
      <c r="AJ153" s="149"/>
      <c r="AK153" s="149"/>
      <c r="AL153" s="149"/>
      <c r="AM153" s="149"/>
      <c r="AN153" s="149"/>
      <c r="AO153" s="149"/>
      <c r="AP153" s="149"/>
      <c r="AQ153" s="149"/>
      <c r="AR153" s="149"/>
      <c r="AS153" s="149"/>
      <c r="AT153" s="149"/>
      <c r="AU153" s="149"/>
      <c r="AV153" s="149"/>
      <c r="AW153" s="149"/>
      <c r="AX153" s="149"/>
      <c r="AY153" s="149"/>
      <c r="AZ153" s="149"/>
      <c r="BA153" s="149"/>
      <c r="BB153" s="149"/>
      <c r="BC153" s="149"/>
      <c r="BD153" s="149"/>
      <c r="BE153" s="149"/>
      <c r="BF153" s="149"/>
      <c r="BG153" s="149"/>
      <c r="BH153" s="149"/>
    </row>
    <row r="154" spans="1:60" outlineLevel="1" x14ac:dyDescent="0.2">
      <c r="A154" s="156"/>
      <c r="B154" s="157"/>
      <c r="C154" s="288" t="s">
        <v>525</v>
      </c>
      <c r="D154" s="289"/>
      <c r="E154" s="289"/>
      <c r="F154" s="289"/>
      <c r="G154" s="289"/>
      <c r="H154" s="159"/>
      <c r="I154" s="159"/>
      <c r="J154" s="159"/>
      <c r="K154" s="159"/>
      <c r="L154" s="159"/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49"/>
      <c r="Z154" s="149"/>
      <c r="AA154" s="149"/>
      <c r="AB154" s="149"/>
      <c r="AC154" s="149"/>
      <c r="AD154" s="149"/>
      <c r="AE154" s="149"/>
      <c r="AF154" s="149"/>
      <c r="AG154" s="149" t="s">
        <v>336</v>
      </c>
      <c r="AH154" s="149"/>
      <c r="AI154" s="149"/>
      <c r="AJ154" s="149"/>
      <c r="AK154" s="149"/>
      <c r="AL154" s="149"/>
      <c r="AM154" s="149"/>
      <c r="AN154" s="149"/>
      <c r="AO154" s="149"/>
      <c r="AP154" s="149"/>
      <c r="AQ154" s="149"/>
      <c r="AR154" s="149"/>
      <c r="AS154" s="149"/>
      <c r="AT154" s="149"/>
      <c r="AU154" s="149"/>
      <c r="AV154" s="149"/>
      <c r="AW154" s="149"/>
      <c r="AX154" s="149"/>
      <c r="AY154" s="149"/>
      <c r="AZ154" s="149"/>
      <c r="BA154" s="149"/>
      <c r="BB154" s="149"/>
      <c r="BC154" s="149"/>
      <c r="BD154" s="149"/>
      <c r="BE154" s="149"/>
      <c r="BF154" s="149"/>
      <c r="BG154" s="149"/>
      <c r="BH154" s="149"/>
    </row>
    <row r="155" spans="1:60" outlineLevel="1" x14ac:dyDescent="0.2">
      <c r="A155" s="156"/>
      <c r="B155" s="157"/>
      <c r="C155" s="181" t="s">
        <v>526</v>
      </c>
      <c r="D155" s="161"/>
      <c r="E155" s="162">
        <v>27.392880000000002</v>
      </c>
      <c r="F155" s="159"/>
      <c r="G155" s="159"/>
      <c r="H155" s="159"/>
      <c r="I155" s="159"/>
      <c r="J155" s="159"/>
      <c r="K155" s="159"/>
      <c r="L155" s="159"/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49"/>
      <c r="Z155" s="149"/>
      <c r="AA155" s="149"/>
      <c r="AB155" s="149"/>
      <c r="AC155" s="149"/>
      <c r="AD155" s="149"/>
      <c r="AE155" s="149"/>
      <c r="AF155" s="149"/>
      <c r="AG155" s="149" t="s">
        <v>297</v>
      </c>
      <c r="AH155" s="149">
        <v>0</v>
      </c>
      <c r="AI155" s="149"/>
      <c r="AJ155" s="149"/>
      <c r="AK155" s="149"/>
      <c r="AL155" s="149"/>
      <c r="AM155" s="149"/>
      <c r="AN155" s="149"/>
      <c r="AO155" s="149"/>
      <c r="AP155" s="149"/>
      <c r="AQ155" s="149"/>
      <c r="AR155" s="149"/>
      <c r="AS155" s="149"/>
      <c r="AT155" s="149"/>
      <c r="AU155" s="149"/>
      <c r="AV155" s="149"/>
      <c r="AW155" s="149"/>
      <c r="AX155" s="149"/>
      <c r="AY155" s="149"/>
      <c r="AZ155" s="149"/>
      <c r="BA155" s="149"/>
      <c r="BB155" s="149"/>
      <c r="BC155" s="149"/>
      <c r="BD155" s="149"/>
      <c r="BE155" s="149"/>
      <c r="BF155" s="149"/>
      <c r="BG155" s="149"/>
      <c r="BH155" s="149"/>
    </row>
    <row r="156" spans="1:60" outlineLevel="1" x14ac:dyDescent="0.2">
      <c r="A156" s="185">
        <v>56</v>
      </c>
      <c r="B156" s="186" t="s">
        <v>527</v>
      </c>
      <c r="C156" s="192" t="s">
        <v>528</v>
      </c>
      <c r="D156" s="187" t="s">
        <v>439</v>
      </c>
      <c r="E156" s="188">
        <v>10</v>
      </c>
      <c r="F156" s="189"/>
      <c r="G156" s="190">
        <f>ROUND(E156*F156,2)</f>
        <v>0</v>
      </c>
      <c r="H156" s="189"/>
      <c r="I156" s="190">
        <f>ROUND(E156*H156,2)</f>
        <v>0</v>
      </c>
      <c r="J156" s="189"/>
      <c r="K156" s="190">
        <f>ROUND(E156*J156,2)</f>
        <v>0</v>
      </c>
      <c r="L156" s="190">
        <v>21</v>
      </c>
      <c r="M156" s="190">
        <f>G156*(1+L156/100)</f>
        <v>0</v>
      </c>
      <c r="N156" s="190">
        <v>1E-4</v>
      </c>
      <c r="O156" s="190">
        <f>ROUND(E156*N156,2)</f>
        <v>0</v>
      </c>
      <c r="P156" s="190">
        <v>0</v>
      </c>
      <c r="Q156" s="190">
        <f>ROUND(E156*P156,2)</f>
        <v>0</v>
      </c>
      <c r="R156" s="190" t="s">
        <v>529</v>
      </c>
      <c r="S156" s="190" t="s">
        <v>279</v>
      </c>
      <c r="T156" s="191" t="s">
        <v>279</v>
      </c>
      <c r="U156" s="159">
        <v>0</v>
      </c>
      <c r="V156" s="159">
        <f>ROUND(E156*U156,2)</f>
        <v>0</v>
      </c>
      <c r="W156" s="159"/>
      <c r="X156" s="159" t="s">
        <v>530</v>
      </c>
      <c r="Y156" s="149"/>
      <c r="Z156" s="149"/>
      <c r="AA156" s="149"/>
      <c r="AB156" s="149"/>
      <c r="AC156" s="149"/>
      <c r="AD156" s="149"/>
      <c r="AE156" s="149"/>
      <c r="AF156" s="149"/>
      <c r="AG156" s="149" t="s">
        <v>531</v>
      </c>
      <c r="AH156" s="149"/>
      <c r="AI156" s="149"/>
      <c r="AJ156" s="149"/>
      <c r="AK156" s="149"/>
      <c r="AL156" s="149"/>
      <c r="AM156" s="149"/>
      <c r="AN156" s="149"/>
      <c r="AO156" s="149"/>
      <c r="AP156" s="149"/>
      <c r="AQ156" s="149"/>
      <c r="AR156" s="149"/>
      <c r="AS156" s="149"/>
      <c r="AT156" s="149"/>
      <c r="AU156" s="149"/>
      <c r="AV156" s="149"/>
      <c r="AW156" s="149"/>
      <c r="AX156" s="149"/>
      <c r="AY156" s="149"/>
      <c r="AZ156" s="149"/>
      <c r="BA156" s="149"/>
      <c r="BB156" s="149"/>
      <c r="BC156" s="149"/>
      <c r="BD156" s="149"/>
      <c r="BE156" s="149"/>
      <c r="BF156" s="149"/>
      <c r="BG156" s="149"/>
      <c r="BH156" s="149"/>
    </row>
    <row r="157" spans="1:60" x14ac:dyDescent="0.2">
      <c r="A157" s="164" t="s">
        <v>274</v>
      </c>
      <c r="B157" s="165" t="s">
        <v>112</v>
      </c>
      <c r="C157" s="179" t="s">
        <v>113</v>
      </c>
      <c r="D157" s="166"/>
      <c r="E157" s="167"/>
      <c r="F157" s="168"/>
      <c r="G157" s="168">
        <f>SUMIF(AG158:AG186,"&lt;&gt;NOR",G158:G186)</f>
        <v>0</v>
      </c>
      <c r="H157" s="168"/>
      <c r="I157" s="168">
        <f>SUM(I158:I186)</f>
        <v>0</v>
      </c>
      <c r="J157" s="168"/>
      <c r="K157" s="168">
        <f>SUM(K158:K186)</f>
        <v>0</v>
      </c>
      <c r="L157" s="168"/>
      <c r="M157" s="168">
        <f>SUM(M158:M186)</f>
        <v>0</v>
      </c>
      <c r="N157" s="168"/>
      <c r="O157" s="168">
        <f>SUM(O158:O186)</f>
        <v>63.199999999999996</v>
      </c>
      <c r="P157" s="168"/>
      <c r="Q157" s="168">
        <f>SUM(Q158:Q186)</f>
        <v>0</v>
      </c>
      <c r="R157" s="168"/>
      <c r="S157" s="168"/>
      <c r="T157" s="169"/>
      <c r="U157" s="163"/>
      <c r="V157" s="163">
        <f>SUM(V158:V186)</f>
        <v>88.899999999999991</v>
      </c>
      <c r="W157" s="163"/>
      <c r="X157" s="163"/>
      <c r="AG157" t="s">
        <v>275</v>
      </c>
    </row>
    <row r="158" spans="1:60" outlineLevel="1" x14ac:dyDescent="0.2">
      <c r="A158" s="170">
        <v>57</v>
      </c>
      <c r="B158" s="171" t="s">
        <v>532</v>
      </c>
      <c r="C158" s="180" t="s">
        <v>533</v>
      </c>
      <c r="D158" s="172" t="s">
        <v>342</v>
      </c>
      <c r="E158" s="173">
        <v>12.9917</v>
      </c>
      <c r="F158" s="174"/>
      <c r="G158" s="175">
        <f>ROUND(E158*F158,2)</f>
        <v>0</v>
      </c>
      <c r="H158" s="174"/>
      <c r="I158" s="175">
        <f>ROUND(E158*H158,2)</f>
        <v>0</v>
      </c>
      <c r="J158" s="174"/>
      <c r="K158" s="175">
        <f>ROUND(E158*J158,2)</f>
        <v>0</v>
      </c>
      <c r="L158" s="175">
        <v>21</v>
      </c>
      <c r="M158" s="175">
        <f>G158*(1+L158/100)</f>
        <v>0</v>
      </c>
      <c r="N158" s="175">
        <v>2.5249999999999999</v>
      </c>
      <c r="O158" s="175">
        <f>ROUND(E158*N158,2)</f>
        <v>32.799999999999997</v>
      </c>
      <c r="P158" s="175">
        <v>0</v>
      </c>
      <c r="Q158" s="175">
        <f>ROUND(E158*P158,2)</f>
        <v>0</v>
      </c>
      <c r="R158" s="175" t="s">
        <v>379</v>
      </c>
      <c r="S158" s="175" t="s">
        <v>279</v>
      </c>
      <c r="T158" s="176" t="s">
        <v>279</v>
      </c>
      <c r="U158" s="159">
        <v>2.3170000000000002</v>
      </c>
      <c r="V158" s="159">
        <f>ROUND(E158*U158,2)</f>
        <v>30.1</v>
      </c>
      <c r="W158" s="159"/>
      <c r="X158" s="159" t="s">
        <v>333</v>
      </c>
      <c r="Y158" s="149"/>
      <c r="Z158" s="149"/>
      <c r="AA158" s="149"/>
      <c r="AB158" s="149"/>
      <c r="AC158" s="149"/>
      <c r="AD158" s="149"/>
      <c r="AE158" s="149"/>
      <c r="AF158" s="149"/>
      <c r="AG158" s="149" t="s">
        <v>334</v>
      </c>
      <c r="AH158" s="149"/>
      <c r="AI158" s="149"/>
      <c r="AJ158" s="149"/>
      <c r="AK158" s="149"/>
      <c r="AL158" s="149"/>
      <c r="AM158" s="149"/>
      <c r="AN158" s="149"/>
      <c r="AO158" s="149"/>
      <c r="AP158" s="149"/>
      <c r="AQ158" s="149"/>
      <c r="AR158" s="149"/>
      <c r="AS158" s="149"/>
      <c r="AT158" s="149"/>
      <c r="AU158" s="149"/>
      <c r="AV158" s="149"/>
      <c r="AW158" s="149"/>
      <c r="AX158" s="149"/>
      <c r="AY158" s="149"/>
      <c r="AZ158" s="149"/>
      <c r="BA158" s="149"/>
      <c r="BB158" s="149"/>
      <c r="BC158" s="149"/>
      <c r="BD158" s="149"/>
      <c r="BE158" s="149"/>
      <c r="BF158" s="149"/>
      <c r="BG158" s="149"/>
      <c r="BH158" s="149"/>
    </row>
    <row r="159" spans="1:60" outlineLevel="1" x14ac:dyDescent="0.2">
      <c r="A159" s="156"/>
      <c r="B159" s="157"/>
      <c r="C159" s="288" t="s">
        <v>534</v>
      </c>
      <c r="D159" s="289"/>
      <c r="E159" s="289"/>
      <c r="F159" s="289"/>
      <c r="G159" s="289"/>
      <c r="H159" s="159"/>
      <c r="I159" s="159"/>
      <c r="J159" s="159"/>
      <c r="K159" s="159"/>
      <c r="L159" s="159"/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49"/>
      <c r="Z159" s="149"/>
      <c r="AA159" s="149"/>
      <c r="AB159" s="149"/>
      <c r="AC159" s="149"/>
      <c r="AD159" s="149"/>
      <c r="AE159" s="149"/>
      <c r="AF159" s="149"/>
      <c r="AG159" s="149" t="s">
        <v>336</v>
      </c>
      <c r="AH159" s="149"/>
      <c r="AI159" s="149"/>
      <c r="AJ159" s="149"/>
      <c r="AK159" s="149"/>
      <c r="AL159" s="149"/>
      <c r="AM159" s="149"/>
      <c r="AN159" s="149"/>
      <c r="AO159" s="149"/>
      <c r="AP159" s="149"/>
      <c r="AQ159" s="149"/>
      <c r="AR159" s="149"/>
      <c r="AS159" s="149"/>
      <c r="AT159" s="149"/>
      <c r="AU159" s="149"/>
      <c r="AV159" s="149"/>
      <c r="AW159" s="149"/>
      <c r="AX159" s="149"/>
      <c r="AY159" s="149"/>
      <c r="AZ159" s="149"/>
      <c r="BA159" s="149"/>
      <c r="BB159" s="149"/>
      <c r="BC159" s="149"/>
      <c r="BD159" s="149"/>
      <c r="BE159" s="149"/>
      <c r="BF159" s="149"/>
      <c r="BG159" s="149"/>
      <c r="BH159" s="149"/>
    </row>
    <row r="160" spans="1:60" outlineLevel="1" x14ac:dyDescent="0.2">
      <c r="A160" s="156"/>
      <c r="B160" s="157"/>
      <c r="C160" s="286" t="s">
        <v>535</v>
      </c>
      <c r="D160" s="287"/>
      <c r="E160" s="287"/>
      <c r="F160" s="287"/>
      <c r="G160" s="287"/>
      <c r="H160" s="159"/>
      <c r="I160" s="159"/>
      <c r="J160" s="159"/>
      <c r="K160" s="159"/>
      <c r="L160" s="159"/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49"/>
      <c r="Z160" s="149"/>
      <c r="AA160" s="149"/>
      <c r="AB160" s="149"/>
      <c r="AC160" s="149"/>
      <c r="AD160" s="149"/>
      <c r="AE160" s="149"/>
      <c r="AF160" s="149"/>
      <c r="AG160" s="149" t="s">
        <v>282</v>
      </c>
      <c r="AH160" s="149"/>
      <c r="AI160" s="149"/>
      <c r="AJ160" s="149"/>
      <c r="AK160" s="149"/>
      <c r="AL160" s="149"/>
      <c r="AM160" s="149"/>
      <c r="AN160" s="149"/>
      <c r="AO160" s="149"/>
      <c r="AP160" s="149"/>
      <c r="AQ160" s="149"/>
      <c r="AR160" s="149"/>
      <c r="AS160" s="149"/>
      <c r="AT160" s="149"/>
      <c r="AU160" s="149"/>
      <c r="AV160" s="149"/>
      <c r="AW160" s="149"/>
      <c r="AX160" s="149"/>
      <c r="AY160" s="149"/>
      <c r="AZ160" s="149"/>
      <c r="BA160" s="149"/>
      <c r="BB160" s="149"/>
      <c r="BC160" s="149"/>
      <c r="BD160" s="149"/>
      <c r="BE160" s="149"/>
      <c r="BF160" s="149"/>
      <c r="BG160" s="149"/>
      <c r="BH160" s="149"/>
    </row>
    <row r="161" spans="1:60" outlineLevel="1" x14ac:dyDescent="0.2">
      <c r="A161" s="156"/>
      <c r="B161" s="157"/>
      <c r="C161" s="181" t="s">
        <v>536</v>
      </c>
      <c r="D161" s="161"/>
      <c r="E161" s="162">
        <v>11.06381</v>
      </c>
      <c r="F161" s="159"/>
      <c r="G161" s="159"/>
      <c r="H161" s="159"/>
      <c r="I161" s="159"/>
      <c r="J161" s="159"/>
      <c r="K161" s="159"/>
      <c r="L161" s="159"/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49"/>
      <c r="Z161" s="149"/>
      <c r="AA161" s="149"/>
      <c r="AB161" s="149"/>
      <c r="AC161" s="149"/>
      <c r="AD161" s="149"/>
      <c r="AE161" s="149"/>
      <c r="AF161" s="149"/>
      <c r="AG161" s="149" t="s">
        <v>297</v>
      </c>
      <c r="AH161" s="149">
        <v>0</v>
      </c>
      <c r="AI161" s="149"/>
      <c r="AJ161" s="149"/>
      <c r="AK161" s="149"/>
      <c r="AL161" s="149"/>
      <c r="AM161" s="149"/>
      <c r="AN161" s="149"/>
      <c r="AO161" s="149"/>
      <c r="AP161" s="149"/>
      <c r="AQ161" s="149"/>
      <c r="AR161" s="149"/>
      <c r="AS161" s="149"/>
      <c r="AT161" s="149"/>
      <c r="AU161" s="149"/>
      <c r="AV161" s="149"/>
      <c r="AW161" s="149"/>
      <c r="AX161" s="149"/>
      <c r="AY161" s="149"/>
      <c r="AZ161" s="149"/>
      <c r="BA161" s="149"/>
      <c r="BB161" s="149"/>
      <c r="BC161" s="149"/>
      <c r="BD161" s="149"/>
      <c r="BE161" s="149"/>
      <c r="BF161" s="149"/>
      <c r="BG161" s="149"/>
      <c r="BH161" s="149"/>
    </row>
    <row r="162" spans="1:60" outlineLevel="1" x14ac:dyDescent="0.2">
      <c r="A162" s="156"/>
      <c r="B162" s="157"/>
      <c r="C162" s="181" t="s">
        <v>537</v>
      </c>
      <c r="D162" s="161"/>
      <c r="E162" s="162">
        <v>0.31706000000000001</v>
      </c>
      <c r="F162" s="159"/>
      <c r="G162" s="159"/>
      <c r="H162" s="159"/>
      <c r="I162" s="159"/>
      <c r="J162" s="159"/>
      <c r="K162" s="159"/>
      <c r="L162" s="159"/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49"/>
      <c r="Z162" s="149"/>
      <c r="AA162" s="149"/>
      <c r="AB162" s="149"/>
      <c r="AC162" s="149"/>
      <c r="AD162" s="149"/>
      <c r="AE162" s="149"/>
      <c r="AF162" s="149"/>
      <c r="AG162" s="149" t="s">
        <v>297</v>
      </c>
      <c r="AH162" s="149">
        <v>0</v>
      </c>
      <c r="AI162" s="149"/>
      <c r="AJ162" s="149"/>
      <c r="AK162" s="149"/>
      <c r="AL162" s="149"/>
      <c r="AM162" s="149"/>
      <c r="AN162" s="149"/>
      <c r="AO162" s="149"/>
      <c r="AP162" s="149"/>
      <c r="AQ162" s="149"/>
      <c r="AR162" s="149"/>
      <c r="AS162" s="149"/>
      <c r="AT162" s="149"/>
      <c r="AU162" s="149"/>
      <c r="AV162" s="149"/>
      <c r="AW162" s="149"/>
      <c r="AX162" s="149"/>
      <c r="AY162" s="149"/>
      <c r="AZ162" s="149"/>
      <c r="BA162" s="149"/>
      <c r="BB162" s="149"/>
      <c r="BC162" s="149"/>
      <c r="BD162" s="149"/>
      <c r="BE162" s="149"/>
      <c r="BF162" s="149"/>
      <c r="BG162" s="149"/>
      <c r="BH162" s="149"/>
    </row>
    <row r="163" spans="1:60" outlineLevel="1" x14ac:dyDescent="0.2">
      <c r="A163" s="156"/>
      <c r="B163" s="157"/>
      <c r="C163" s="181" t="s">
        <v>538</v>
      </c>
      <c r="D163" s="161"/>
      <c r="E163" s="162">
        <v>1.6108199999999999</v>
      </c>
      <c r="F163" s="159"/>
      <c r="G163" s="159"/>
      <c r="H163" s="159"/>
      <c r="I163" s="159"/>
      <c r="J163" s="159"/>
      <c r="K163" s="159"/>
      <c r="L163" s="159"/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49"/>
      <c r="Z163" s="149"/>
      <c r="AA163" s="149"/>
      <c r="AB163" s="149"/>
      <c r="AC163" s="149"/>
      <c r="AD163" s="149"/>
      <c r="AE163" s="149"/>
      <c r="AF163" s="149"/>
      <c r="AG163" s="149" t="s">
        <v>297</v>
      </c>
      <c r="AH163" s="149">
        <v>0</v>
      </c>
      <c r="AI163" s="149"/>
      <c r="AJ163" s="149"/>
      <c r="AK163" s="149"/>
      <c r="AL163" s="149"/>
      <c r="AM163" s="149"/>
      <c r="AN163" s="149"/>
      <c r="AO163" s="149"/>
      <c r="AP163" s="149"/>
      <c r="AQ163" s="149"/>
      <c r="AR163" s="149"/>
      <c r="AS163" s="149"/>
      <c r="AT163" s="149"/>
      <c r="AU163" s="149"/>
      <c r="AV163" s="149"/>
      <c r="AW163" s="149"/>
      <c r="AX163" s="149"/>
      <c r="AY163" s="149"/>
      <c r="AZ163" s="149"/>
      <c r="BA163" s="149"/>
      <c r="BB163" s="149"/>
      <c r="BC163" s="149"/>
      <c r="BD163" s="149"/>
      <c r="BE163" s="149"/>
      <c r="BF163" s="149"/>
      <c r="BG163" s="149"/>
      <c r="BH163" s="149"/>
    </row>
    <row r="164" spans="1:60" outlineLevel="1" x14ac:dyDescent="0.2">
      <c r="A164" s="170">
        <v>58</v>
      </c>
      <c r="B164" s="171" t="s">
        <v>539</v>
      </c>
      <c r="C164" s="180" t="s">
        <v>540</v>
      </c>
      <c r="D164" s="172" t="s">
        <v>342</v>
      </c>
      <c r="E164" s="173">
        <v>12.992000000000001</v>
      </c>
      <c r="F164" s="174"/>
      <c r="G164" s="175">
        <f>ROUND(E164*F164,2)</f>
        <v>0</v>
      </c>
      <c r="H164" s="174"/>
      <c r="I164" s="175">
        <f>ROUND(E164*H164,2)</f>
        <v>0</v>
      </c>
      <c r="J164" s="174"/>
      <c r="K164" s="175">
        <f>ROUND(E164*J164,2)</f>
        <v>0</v>
      </c>
      <c r="L164" s="175">
        <v>21</v>
      </c>
      <c r="M164" s="175">
        <f>G164*(1+L164/100)</f>
        <v>0</v>
      </c>
      <c r="N164" s="175">
        <v>0</v>
      </c>
      <c r="O164" s="175">
        <f>ROUND(E164*N164,2)</f>
        <v>0</v>
      </c>
      <c r="P164" s="175">
        <v>0</v>
      </c>
      <c r="Q164" s="175">
        <f>ROUND(E164*P164,2)</f>
        <v>0</v>
      </c>
      <c r="R164" s="175" t="s">
        <v>379</v>
      </c>
      <c r="S164" s="175" t="s">
        <v>279</v>
      </c>
      <c r="T164" s="176" t="s">
        <v>279</v>
      </c>
      <c r="U164" s="159">
        <v>0.67500000000000004</v>
      </c>
      <c r="V164" s="159">
        <f>ROUND(E164*U164,2)</f>
        <v>8.77</v>
      </c>
      <c r="W164" s="159"/>
      <c r="X164" s="159" t="s">
        <v>333</v>
      </c>
      <c r="Y164" s="149"/>
      <c r="Z164" s="149"/>
      <c r="AA164" s="149"/>
      <c r="AB164" s="149"/>
      <c r="AC164" s="149"/>
      <c r="AD164" s="149"/>
      <c r="AE164" s="149"/>
      <c r="AF164" s="149"/>
      <c r="AG164" s="149" t="s">
        <v>334</v>
      </c>
      <c r="AH164" s="149"/>
      <c r="AI164" s="149"/>
      <c r="AJ164" s="149"/>
      <c r="AK164" s="149"/>
      <c r="AL164" s="149"/>
      <c r="AM164" s="149"/>
      <c r="AN164" s="149"/>
      <c r="AO164" s="149"/>
      <c r="AP164" s="149"/>
      <c r="AQ164" s="149"/>
      <c r="AR164" s="149"/>
      <c r="AS164" s="149"/>
      <c r="AT164" s="149"/>
      <c r="AU164" s="149"/>
      <c r="AV164" s="149"/>
      <c r="AW164" s="149"/>
      <c r="AX164" s="149"/>
      <c r="AY164" s="149"/>
      <c r="AZ164" s="149"/>
      <c r="BA164" s="149"/>
      <c r="BB164" s="149"/>
      <c r="BC164" s="149"/>
      <c r="BD164" s="149"/>
      <c r="BE164" s="149"/>
      <c r="BF164" s="149"/>
      <c r="BG164" s="149"/>
      <c r="BH164" s="149"/>
    </row>
    <row r="165" spans="1:60" outlineLevel="1" x14ac:dyDescent="0.2">
      <c r="A165" s="156"/>
      <c r="B165" s="157"/>
      <c r="C165" s="288" t="s">
        <v>541</v>
      </c>
      <c r="D165" s="289"/>
      <c r="E165" s="289"/>
      <c r="F165" s="289"/>
      <c r="G165" s="289"/>
      <c r="H165" s="159"/>
      <c r="I165" s="159"/>
      <c r="J165" s="159"/>
      <c r="K165" s="159"/>
      <c r="L165" s="159"/>
      <c r="M165" s="159"/>
      <c r="N165" s="159"/>
      <c r="O165" s="159"/>
      <c r="P165" s="159"/>
      <c r="Q165" s="159"/>
      <c r="R165" s="159"/>
      <c r="S165" s="159"/>
      <c r="T165" s="159"/>
      <c r="U165" s="159"/>
      <c r="V165" s="159"/>
      <c r="W165" s="159"/>
      <c r="X165" s="159"/>
      <c r="Y165" s="149"/>
      <c r="Z165" s="149"/>
      <c r="AA165" s="149"/>
      <c r="AB165" s="149"/>
      <c r="AC165" s="149"/>
      <c r="AD165" s="149"/>
      <c r="AE165" s="149"/>
      <c r="AF165" s="149"/>
      <c r="AG165" s="149" t="s">
        <v>336</v>
      </c>
      <c r="AH165" s="149"/>
      <c r="AI165" s="149"/>
      <c r="AJ165" s="149"/>
      <c r="AK165" s="149"/>
      <c r="AL165" s="149"/>
      <c r="AM165" s="149"/>
      <c r="AN165" s="149"/>
      <c r="AO165" s="149"/>
      <c r="AP165" s="149"/>
      <c r="AQ165" s="149"/>
      <c r="AR165" s="149"/>
      <c r="AS165" s="149"/>
      <c r="AT165" s="149"/>
      <c r="AU165" s="149"/>
      <c r="AV165" s="149"/>
      <c r="AW165" s="149"/>
      <c r="AX165" s="149"/>
      <c r="AY165" s="149"/>
      <c r="AZ165" s="149"/>
      <c r="BA165" s="149"/>
      <c r="BB165" s="149"/>
      <c r="BC165" s="149"/>
      <c r="BD165" s="149"/>
      <c r="BE165" s="149"/>
      <c r="BF165" s="149"/>
      <c r="BG165" s="149"/>
      <c r="BH165" s="149"/>
    </row>
    <row r="166" spans="1:60" outlineLevel="1" x14ac:dyDescent="0.2">
      <c r="A166" s="170">
        <v>59</v>
      </c>
      <c r="B166" s="171" t="s">
        <v>542</v>
      </c>
      <c r="C166" s="180" t="s">
        <v>543</v>
      </c>
      <c r="D166" s="172" t="s">
        <v>342</v>
      </c>
      <c r="E166" s="173">
        <v>12.992000000000001</v>
      </c>
      <c r="F166" s="174"/>
      <c r="G166" s="175">
        <f>ROUND(E166*F166,2)</f>
        <v>0</v>
      </c>
      <c r="H166" s="174"/>
      <c r="I166" s="175">
        <f>ROUND(E166*H166,2)</f>
        <v>0</v>
      </c>
      <c r="J166" s="174"/>
      <c r="K166" s="175">
        <f>ROUND(E166*J166,2)</f>
        <v>0</v>
      </c>
      <c r="L166" s="175">
        <v>21</v>
      </c>
      <c r="M166" s="175">
        <f>G166*(1+L166/100)</f>
        <v>0</v>
      </c>
      <c r="N166" s="175">
        <v>0</v>
      </c>
      <c r="O166" s="175">
        <f>ROUND(E166*N166,2)</f>
        <v>0</v>
      </c>
      <c r="P166" s="175">
        <v>0</v>
      </c>
      <c r="Q166" s="175">
        <f>ROUND(E166*P166,2)</f>
        <v>0</v>
      </c>
      <c r="R166" s="175" t="s">
        <v>379</v>
      </c>
      <c r="S166" s="175" t="s">
        <v>279</v>
      </c>
      <c r="T166" s="176" t="s">
        <v>279</v>
      </c>
      <c r="U166" s="159">
        <v>0.20499999999999999</v>
      </c>
      <c r="V166" s="159">
        <f>ROUND(E166*U166,2)</f>
        <v>2.66</v>
      </c>
      <c r="W166" s="159"/>
      <c r="X166" s="159" t="s">
        <v>333</v>
      </c>
      <c r="Y166" s="149"/>
      <c r="Z166" s="149"/>
      <c r="AA166" s="149"/>
      <c r="AB166" s="149"/>
      <c r="AC166" s="149"/>
      <c r="AD166" s="149"/>
      <c r="AE166" s="149"/>
      <c r="AF166" s="149"/>
      <c r="AG166" s="149" t="s">
        <v>334</v>
      </c>
      <c r="AH166" s="149"/>
      <c r="AI166" s="149"/>
      <c r="AJ166" s="149"/>
      <c r="AK166" s="149"/>
      <c r="AL166" s="149"/>
      <c r="AM166" s="149"/>
      <c r="AN166" s="149"/>
      <c r="AO166" s="149"/>
      <c r="AP166" s="149"/>
      <c r="AQ166" s="149"/>
      <c r="AR166" s="149"/>
      <c r="AS166" s="149"/>
      <c r="AT166" s="149"/>
      <c r="AU166" s="149"/>
      <c r="AV166" s="149"/>
      <c r="AW166" s="149"/>
      <c r="AX166" s="149"/>
      <c r="AY166" s="149"/>
      <c r="AZ166" s="149"/>
      <c r="BA166" s="149"/>
      <c r="BB166" s="149"/>
      <c r="BC166" s="149"/>
      <c r="BD166" s="149"/>
      <c r="BE166" s="149"/>
      <c r="BF166" s="149"/>
      <c r="BG166" s="149"/>
      <c r="BH166" s="149"/>
    </row>
    <row r="167" spans="1:60" outlineLevel="1" x14ac:dyDescent="0.2">
      <c r="A167" s="156"/>
      <c r="B167" s="157"/>
      <c r="C167" s="288" t="s">
        <v>544</v>
      </c>
      <c r="D167" s="289"/>
      <c r="E167" s="289"/>
      <c r="F167" s="289"/>
      <c r="G167" s="289"/>
      <c r="H167" s="159"/>
      <c r="I167" s="159"/>
      <c r="J167" s="159"/>
      <c r="K167" s="159"/>
      <c r="L167" s="159"/>
      <c r="M167" s="159"/>
      <c r="N167" s="159"/>
      <c r="O167" s="159"/>
      <c r="P167" s="159"/>
      <c r="Q167" s="159"/>
      <c r="R167" s="159"/>
      <c r="S167" s="159"/>
      <c r="T167" s="159"/>
      <c r="U167" s="159"/>
      <c r="V167" s="159"/>
      <c r="W167" s="159"/>
      <c r="X167" s="159"/>
      <c r="Y167" s="149"/>
      <c r="Z167" s="149"/>
      <c r="AA167" s="149"/>
      <c r="AB167" s="149"/>
      <c r="AC167" s="149"/>
      <c r="AD167" s="149"/>
      <c r="AE167" s="149"/>
      <c r="AF167" s="149"/>
      <c r="AG167" s="149" t="s">
        <v>336</v>
      </c>
      <c r="AH167" s="149"/>
      <c r="AI167" s="149"/>
      <c r="AJ167" s="149"/>
      <c r="AK167" s="149"/>
      <c r="AL167" s="149"/>
      <c r="AM167" s="149"/>
      <c r="AN167" s="149"/>
      <c r="AO167" s="149"/>
      <c r="AP167" s="149"/>
      <c r="AQ167" s="149"/>
      <c r="AR167" s="149"/>
      <c r="AS167" s="149"/>
      <c r="AT167" s="149"/>
      <c r="AU167" s="149"/>
      <c r="AV167" s="149"/>
      <c r="AW167" s="149"/>
      <c r="AX167" s="149"/>
      <c r="AY167" s="149"/>
      <c r="AZ167" s="149"/>
      <c r="BA167" s="149"/>
      <c r="BB167" s="149"/>
      <c r="BC167" s="149"/>
      <c r="BD167" s="149"/>
      <c r="BE167" s="149"/>
      <c r="BF167" s="149"/>
      <c r="BG167" s="149"/>
      <c r="BH167" s="149"/>
    </row>
    <row r="168" spans="1:60" outlineLevel="1" x14ac:dyDescent="0.2">
      <c r="A168" s="170">
        <v>60</v>
      </c>
      <c r="B168" s="171" t="s">
        <v>545</v>
      </c>
      <c r="C168" s="180" t="s">
        <v>546</v>
      </c>
      <c r="D168" s="172" t="s">
        <v>331</v>
      </c>
      <c r="E168" s="173">
        <v>8.9979999999999993</v>
      </c>
      <c r="F168" s="174"/>
      <c r="G168" s="175">
        <f>ROUND(E168*F168,2)</f>
        <v>0</v>
      </c>
      <c r="H168" s="174"/>
      <c r="I168" s="175">
        <f>ROUND(E168*H168,2)</f>
        <v>0</v>
      </c>
      <c r="J168" s="174"/>
      <c r="K168" s="175">
        <f>ROUND(E168*J168,2)</f>
        <v>0</v>
      </c>
      <c r="L168" s="175">
        <v>21</v>
      </c>
      <c r="M168" s="175">
        <f>G168*(1+L168/100)</f>
        <v>0</v>
      </c>
      <c r="N168" s="175">
        <v>1.41E-2</v>
      </c>
      <c r="O168" s="175">
        <f>ROUND(E168*N168,2)</f>
        <v>0.13</v>
      </c>
      <c r="P168" s="175">
        <v>0</v>
      </c>
      <c r="Q168" s="175">
        <f>ROUND(E168*P168,2)</f>
        <v>0</v>
      </c>
      <c r="R168" s="175" t="s">
        <v>379</v>
      </c>
      <c r="S168" s="175" t="s">
        <v>279</v>
      </c>
      <c r="T168" s="176" t="s">
        <v>279</v>
      </c>
      <c r="U168" s="159">
        <v>0.39600000000000002</v>
      </c>
      <c r="V168" s="159">
        <f>ROUND(E168*U168,2)</f>
        <v>3.56</v>
      </c>
      <c r="W168" s="159"/>
      <c r="X168" s="159" t="s">
        <v>333</v>
      </c>
      <c r="Y168" s="149"/>
      <c r="Z168" s="149"/>
      <c r="AA168" s="149"/>
      <c r="AB168" s="149"/>
      <c r="AC168" s="149"/>
      <c r="AD168" s="149"/>
      <c r="AE168" s="149"/>
      <c r="AF168" s="149"/>
      <c r="AG168" s="149" t="s">
        <v>334</v>
      </c>
      <c r="AH168" s="149"/>
      <c r="AI168" s="149"/>
      <c r="AJ168" s="149"/>
      <c r="AK168" s="149"/>
      <c r="AL168" s="149"/>
      <c r="AM168" s="149"/>
      <c r="AN168" s="149"/>
      <c r="AO168" s="149"/>
      <c r="AP168" s="149"/>
      <c r="AQ168" s="149"/>
      <c r="AR168" s="149"/>
      <c r="AS168" s="149"/>
      <c r="AT168" s="149"/>
      <c r="AU168" s="149"/>
      <c r="AV168" s="149"/>
      <c r="AW168" s="149"/>
      <c r="AX168" s="149"/>
      <c r="AY168" s="149"/>
      <c r="AZ168" s="149"/>
      <c r="BA168" s="149"/>
      <c r="BB168" s="149"/>
      <c r="BC168" s="149"/>
      <c r="BD168" s="149"/>
      <c r="BE168" s="149"/>
      <c r="BF168" s="149"/>
      <c r="BG168" s="149"/>
      <c r="BH168" s="149"/>
    </row>
    <row r="169" spans="1:60" outlineLevel="1" x14ac:dyDescent="0.2">
      <c r="A169" s="156"/>
      <c r="B169" s="157"/>
      <c r="C169" s="181" t="s">
        <v>547</v>
      </c>
      <c r="D169" s="161"/>
      <c r="E169" s="162">
        <v>8.9979999999999993</v>
      </c>
      <c r="F169" s="159"/>
      <c r="G169" s="159"/>
      <c r="H169" s="159"/>
      <c r="I169" s="159"/>
      <c r="J169" s="159"/>
      <c r="K169" s="159"/>
      <c r="L169" s="159"/>
      <c r="M169" s="159"/>
      <c r="N169" s="159"/>
      <c r="O169" s="159"/>
      <c r="P169" s="159"/>
      <c r="Q169" s="159"/>
      <c r="R169" s="159"/>
      <c r="S169" s="159"/>
      <c r="T169" s="159"/>
      <c r="U169" s="159"/>
      <c r="V169" s="159"/>
      <c r="W169" s="159"/>
      <c r="X169" s="159"/>
      <c r="Y169" s="149"/>
      <c r="Z169" s="149"/>
      <c r="AA169" s="149"/>
      <c r="AB169" s="149"/>
      <c r="AC169" s="149"/>
      <c r="AD169" s="149"/>
      <c r="AE169" s="149"/>
      <c r="AF169" s="149"/>
      <c r="AG169" s="149" t="s">
        <v>297</v>
      </c>
      <c r="AH169" s="149">
        <v>0</v>
      </c>
      <c r="AI169" s="149"/>
      <c r="AJ169" s="149"/>
      <c r="AK169" s="149"/>
      <c r="AL169" s="149"/>
      <c r="AM169" s="149"/>
      <c r="AN169" s="149"/>
      <c r="AO169" s="149"/>
      <c r="AP169" s="149"/>
      <c r="AQ169" s="149"/>
      <c r="AR169" s="149"/>
      <c r="AS169" s="149"/>
      <c r="AT169" s="149"/>
      <c r="AU169" s="149"/>
      <c r="AV169" s="149"/>
      <c r="AW169" s="149"/>
      <c r="AX169" s="149"/>
      <c r="AY169" s="149"/>
      <c r="AZ169" s="149"/>
      <c r="BA169" s="149"/>
      <c r="BB169" s="149"/>
      <c r="BC169" s="149"/>
      <c r="BD169" s="149"/>
      <c r="BE169" s="149"/>
      <c r="BF169" s="149"/>
      <c r="BG169" s="149"/>
      <c r="BH169" s="149"/>
    </row>
    <row r="170" spans="1:60" outlineLevel="1" x14ac:dyDescent="0.2">
      <c r="A170" s="185">
        <v>61</v>
      </c>
      <c r="B170" s="186" t="s">
        <v>548</v>
      </c>
      <c r="C170" s="192" t="s">
        <v>549</v>
      </c>
      <c r="D170" s="187" t="s">
        <v>331</v>
      </c>
      <c r="E170" s="188">
        <v>8.9979999999999993</v>
      </c>
      <c r="F170" s="189"/>
      <c r="G170" s="190">
        <f>ROUND(E170*F170,2)</f>
        <v>0</v>
      </c>
      <c r="H170" s="189"/>
      <c r="I170" s="190">
        <f>ROUND(E170*H170,2)</f>
        <v>0</v>
      </c>
      <c r="J170" s="189"/>
      <c r="K170" s="190">
        <f>ROUND(E170*J170,2)</f>
        <v>0</v>
      </c>
      <c r="L170" s="190">
        <v>21</v>
      </c>
      <c r="M170" s="190">
        <f>G170*(1+L170/100)</f>
        <v>0</v>
      </c>
      <c r="N170" s="190">
        <v>0</v>
      </c>
      <c r="O170" s="190">
        <f>ROUND(E170*N170,2)</f>
        <v>0</v>
      </c>
      <c r="P170" s="190">
        <v>0</v>
      </c>
      <c r="Q170" s="190">
        <f>ROUND(E170*P170,2)</f>
        <v>0</v>
      </c>
      <c r="R170" s="190" t="s">
        <v>379</v>
      </c>
      <c r="S170" s="190" t="s">
        <v>279</v>
      </c>
      <c r="T170" s="191" t="s">
        <v>279</v>
      </c>
      <c r="U170" s="159">
        <v>0.24</v>
      </c>
      <c r="V170" s="159">
        <f>ROUND(E170*U170,2)</f>
        <v>2.16</v>
      </c>
      <c r="W170" s="159"/>
      <c r="X170" s="159" t="s">
        <v>333</v>
      </c>
      <c r="Y170" s="149"/>
      <c r="Z170" s="149"/>
      <c r="AA170" s="149"/>
      <c r="AB170" s="149"/>
      <c r="AC170" s="149"/>
      <c r="AD170" s="149"/>
      <c r="AE170" s="149"/>
      <c r="AF170" s="149"/>
      <c r="AG170" s="149" t="s">
        <v>334</v>
      </c>
      <c r="AH170" s="149"/>
      <c r="AI170" s="149"/>
      <c r="AJ170" s="149"/>
      <c r="AK170" s="149"/>
      <c r="AL170" s="149"/>
      <c r="AM170" s="149"/>
      <c r="AN170" s="149"/>
      <c r="AO170" s="149"/>
      <c r="AP170" s="149"/>
      <c r="AQ170" s="149"/>
      <c r="AR170" s="149"/>
      <c r="AS170" s="149"/>
      <c r="AT170" s="149"/>
      <c r="AU170" s="149"/>
      <c r="AV170" s="149"/>
      <c r="AW170" s="149"/>
      <c r="AX170" s="149"/>
      <c r="AY170" s="149"/>
      <c r="AZ170" s="149"/>
      <c r="BA170" s="149"/>
      <c r="BB170" s="149"/>
      <c r="BC170" s="149"/>
      <c r="BD170" s="149"/>
      <c r="BE170" s="149"/>
      <c r="BF170" s="149"/>
      <c r="BG170" s="149"/>
      <c r="BH170" s="149"/>
    </row>
    <row r="171" spans="1:60" ht="22.5" outlineLevel="1" x14ac:dyDescent="0.2">
      <c r="A171" s="170">
        <v>62</v>
      </c>
      <c r="B171" s="171" t="s">
        <v>550</v>
      </c>
      <c r="C171" s="180" t="s">
        <v>551</v>
      </c>
      <c r="D171" s="172" t="s">
        <v>393</v>
      </c>
      <c r="E171" s="173">
        <v>0.77956000000000003</v>
      </c>
      <c r="F171" s="174"/>
      <c r="G171" s="175">
        <f>ROUND(E171*F171,2)</f>
        <v>0</v>
      </c>
      <c r="H171" s="174"/>
      <c r="I171" s="175">
        <f>ROUND(E171*H171,2)</f>
        <v>0</v>
      </c>
      <c r="J171" s="174"/>
      <c r="K171" s="175">
        <f>ROUND(E171*J171,2)</f>
        <v>0</v>
      </c>
      <c r="L171" s="175">
        <v>21</v>
      </c>
      <c r="M171" s="175">
        <f>G171*(1+L171/100)</f>
        <v>0</v>
      </c>
      <c r="N171" s="175">
        <v>1.0662499999999999</v>
      </c>
      <c r="O171" s="175">
        <f>ROUND(E171*N171,2)</f>
        <v>0.83</v>
      </c>
      <c r="P171" s="175">
        <v>0</v>
      </c>
      <c r="Q171" s="175">
        <f>ROUND(E171*P171,2)</f>
        <v>0</v>
      </c>
      <c r="R171" s="175" t="s">
        <v>379</v>
      </c>
      <c r="S171" s="175" t="s">
        <v>279</v>
      </c>
      <c r="T171" s="176" t="s">
        <v>279</v>
      </c>
      <c r="U171" s="159">
        <v>15.231</v>
      </c>
      <c r="V171" s="159">
        <f>ROUND(E171*U171,2)</f>
        <v>11.87</v>
      </c>
      <c r="W171" s="159"/>
      <c r="X171" s="159" t="s">
        <v>333</v>
      </c>
      <c r="Y171" s="149"/>
      <c r="Z171" s="149"/>
      <c r="AA171" s="149"/>
      <c r="AB171" s="149"/>
      <c r="AC171" s="149"/>
      <c r="AD171" s="149"/>
      <c r="AE171" s="149"/>
      <c r="AF171" s="149"/>
      <c r="AG171" s="149" t="s">
        <v>334</v>
      </c>
      <c r="AH171" s="149"/>
      <c r="AI171" s="149"/>
      <c r="AJ171" s="149"/>
      <c r="AK171" s="149"/>
      <c r="AL171" s="149"/>
      <c r="AM171" s="149"/>
      <c r="AN171" s="149"/>
      <c r="AO171" s="149"/>
      <c r="AP171" s="149"/>
      <c r="AQ171" s="149"/>
      <c r="AR171" s="149"/>
      <c r="AS171" s="149"/>
      <c r="AT171" s="149"/>
      <c r="AU171" s="149"/>
      <c r="AV171" s="149"/>
      <c r="AW171" s="149"/>
      <c r="AX171" s="149"/>
      <c r="AY171" s="149"/>
      <c r="AZ171" s="149"/>
      <c r="BA171" s="149"/>
      <c r="BB171" s="149"/>
      <c r="BC171" s="149"/>
      <c r="BD171" s="149"/>
      <c r="BE171" s="149"/>
      <c r="BF171" s="149"/>
      <c r="BG171" s="149"/>
      <c r="BH171" s="149"/>
    </row>
    <row r="172" spans="1:60" outlineLevel="1" x14ac:dyDescent="0.2">
      <c r="A172" s="156"/>
      <c r="B172" s="157"/>
      <c r="C172" s="288" t="s">
        <v>416</v>
      </c>
      <c r="D172" s="289"/>
      <c r="E172" s="289"/>
      <c r="F172" s="289"/>
      <c r="G172" s="289"/>
      <c r="H172" s="159"/>
      <c r="I172" s="159"/>
      <c r="J172" s="159"/>
      <c r="K172" s="159"/>
      <c r="L172" s="159"/>
      <c r="M172" s="159"/>
      <c r="N172" s="159"/>
      <c r="O172" s="159"/>
      <c r="P172" s="159"/>
      <c r="Q172" s="159"/>
      <c r="R172" s="159"/>
      <c r="S172" s="159"/>
      <c r="T172" s="159"/>
      <c r="U172" s="159"/>
      <c r="V172" s="159"/>
      <c r="W172" s="159"/>
      <c r="X172" s="159"/>
      <c r="Y172" s="149"/>
      <c r="Z172" s="149"/>
      <c r="AA172" s="149"/>
      <c r="AB172" s="149"/>
      <c r="AC172" s="149"/>
      <c r="AD172" s="149"/>
      <c r="AE172" s="149"/>
      <c r="AF172" s="149"/>
      <c r="AG172" s="149" t="s">
        <v>336</v>
      </c>
      <c r="AH172" s="149"/>
      <c r="AI172" s="149"/>
      <c r="AJ172" s="149"/>
      <c r="AK172" s="149"/>
      <c r="AL172" s="149"/>
      <c r="AM172" s="149"/>
      <c r="AN172" s="149"/>
      <c r="AO172" s="149"/>
      <c r="AP172" s="149"/>
      <c r="AQ172" s="149"/>
      <c r="AR172" s="149"/>
      <c r="AS172" s="149"/>
      <c r="AT172" s="149"/>
      <c r="AU172" s="149"/>
      <c r="AV172" s="149"/>
      <c r="AW172" s="149"/>
      <c r="AX172" s="149"/>
      <c r="AY172" s="149"/>
      <c r="AZ172" s="149"/>
      <c r="BA172" s="149"/>
      <c r="BB172" s="149"/>
      <c r="BC172" s="149"/>
      <c r="BD172" s="149"/>
      <c r="BE172" s="149"/>
      <c r="BF172" s="149"/>
      <c r="BG172" s="149"/>
      <c r="BH172" s="149"/>
    </row>
    <row r="173" spans="1:60" outlineLevel="1" x14ac:dyDescent="0.2">
      <c r="A173" s="156"/>
      <c r="B173" s="157"/>
      <c r="C173" s="181" t="s">
        <v>552</v>
      </c>
      <c r="D173" s="161"/>
      <c r="E173" s="162">
        <v>0.38945000000000002</v>
      </c>
      <c r="F173" s="159"/>
      <c r="G173" s="159"/>
      <c r="H173" s="159"/>
      <c r="I173" s="159"/>
      <c r="J173" s="159"/>
      <c r="K173" s="159"/>
      <c r="L173" s="159"/>
      <c r="M173" s="159"/>
      <c r="N173" s="159"/>
      <c r="O173" s="159"/>
      <c r="P173" s="159"/>
      <c r="Q173" s="159"/>
      <c r="R173" s="159"/>
      <c r="S173" s="159"/>
      <c r="T173" s="159"/>
      <c r="U173" s="159"/>
      <c r="V173" s="159"/>
      <c r="W173" s="159"/>
      <c r="X173" s="159"/>
      <c r="Y173" s="149"/>
      <c r="Z173" s="149"/>
      <c r="AA173" s="149"/>
      <c r="AB173" s="149"/>
      <c r="AC173" s="149"/>
      <c r="AD173" s="149"/>
      <c r="AE173" s="149"/>
      <c r="AF173" s="149"/>
      <c r="AG173" s="149" t="s">
        <v>297</v>
      </c>
      <c r="AH173" s="149">
        <v>0</v>
      </c>
      <c r="AI173" s="149"/>
      <c r="AJ173" s="149"/>
      <c r="AK173" s="149"/>
      <c r="AL173" s="149"/>
      <c r="AM173" s="149"/>
      <c r="AN173" s="149"/>
      <c r="AO173" s="149"/>
      <c r="AP173" s="149"/>
      <c r="AQ173" s="149"/>
      <c r="AR173" s="149"/>
      <c r="AS173" s="149"/>
      <c r="AT173" s="149"/>
      <c r="AU173" s="149"/>
      <c r="AV173" s="149"/>
      <c r="AW173" s="149"/>
      <c r="AX173" s="149"/>
      <c r="AY173" s="149"/>
      <c r="AZ173" s="149"/>
      <c r="BA173" s="149"/>
      <c r="BB173" s="149"/>
      <c r="BC173" s="149"/>
      <c r="BD173" s="149"/>
      <c r="BE173" s="149"/>
      <c r="BF173" s="149"/>
      <c r="BG173" s="149"/>
      <c r="BH173" s="149"/>
    </row>
    <row r="174" spans="1:60" outlineLevel="1" x14ac:dyDescent="0.2">
      <c r="A174" s="156"/>
      <c r="B174" s="157"/>
      <c r="C174" s="181" t="s">
        <v>553</v>
      </c>
      <c r="D174" s="161"/>
      <c r="E174" s="162">
        <v>4.2529999999999998E-2</v>
      </c>
      <c r="F174" s="159"/>
      <c r="G174" s="159"/>
      <c r="H174" s="159"/>
      <c r="I174" s="159"/>
      <c r="J174" s="159"/>
      <c r="K174" s="159"/>
      <c r="L174" s="159"/>
      <c r="M174" s="159"/>
      <c r="N174" s="159"/>
      <c r="O174" s="159"/>
      <c r="P174" s="159"/>
      <c r="Q174" s="159"/>
      <c r="R174" s="159"/>
      <c r="S174" s="159"/>
      <c r="T174" s="159"/>
      <c r="U174" s="159"/>
      <c r="V174" s="159"/>
      <c r="W174" s="159"/>
      <c r="X174" s="159"/>
      <c r="Y174" s="149"/>
      <c r="Z174" s="149"/>
      <c r="AA174" s="149"/>
      <c r="AB174" s="149"/>
      <c r="AC174" s="149"/>
      <c r="AD174" s="149"/>
      <c r="AE174" s="149"/>
      <c r="AF174" s="149"/>
      <c r="AG174" s="149" t="s">
        <v>297</v>
      </c>
      <c r="AH174" s="149">
        <v>0</v>
      </c>
      <c r="AI174" s="149"/>
      <c r="AJ174" s="149"/>
      <c r="AK174" s="149"/>
      <c r="AL174" s="149"/>
      <c r="AM174" s="149"/>
      <c r="AN174" s="149"/>
      <c r="AO174" s="149"/>
      <c r="AP174" s="149"/>
      <c r="AQ174" s="149"/>
      <c r="AR174" s="149"/>
      <c r="AS174" s="149"/>
      <c r="AT174" s="149"/>
      <c r="AU174" s="149"/>
      <c r="AV174" s="149"/>
      <c r="AW174" s="149"/>
      <c r="AX174" s="149"/>
      <c r="AY174" s="149"/>
      <c r="AZ174" s="149"/>
      <c r="BA174" s="149"/>
      <c r="BB174" s="149"/>
      <c r="BC174" s="149"/>
      <c r="BD174" s="149"/>
      <c r="BE174" s="149"/>
      <c r="BF174" s="149"/>
      <c r="BG174" s="149"/>
      <c r="BH174" s="149"/>
    </row>
    <row r="175" spans="1:60" outlineLevel="1" x14ac:dyDescent="0.2">
      <c r="A175" s="156"/>
      <c r="B175" s="157"/>
      <c r="C175" s="181" t="s">
        <v>554</v>
      </c>
      <c r="D175" s="161"/>
      <c r="E175" s="162">
        <v>0.19017000000000001</v>
      </c>
      <c r="F175" s="159"/>
      <c r="G175" s="159"/>
      <c r="H175" s="159"/>
      <c r="I175" s="159"/>
      <c r="J175" s="159"/>
      <c r="K175" s="159"/>
      <c r="L175" s="159"/>
      <c r="M175" s="159"/>
      <c r="N175" s="159"/>
      <c r="O175" s="159"/>
      <c r="P175" s="159"/>
      <c r="Q175" s="159"/>
      <c r="R175" s="159"/>
      <c r="S175" s="159"/>
      <c r="T175" s="159"/>
      <c r="U175" s="159"/>
      <c r="V175" s="159"/>
      <c r="W175" s="159"/>
      <c r="X175" s="159"/>
      <c r="Y175" s="149"/>
      <c r="Z175" s="149"/>
      <c r="AA175" s="149"/>
      <c r="AB175" s="149"/>
      <c r="AC175" s="149"/>
      <c r="AD175" s="149"/>
      <c r="AE175" s="149"/>
      <c r="AF175" s="149"/>
      <c r="AG175" s="149" t="s">
        <v>297</v>
      </c>
      <c r="AH175" s="149">
        <v>0</v>
      </c>
      <c r="AI175" s="149"/>
      <c r="AJ175" s="149"/>
      <c r="AK175" s="149"/>
      <c r="AL175" s="149"/>
      <c r="AM175" s="149"/>
      <c r="AN175" s="149"/>
      <c r="AO175" s="149"/>
      <c r="AP175" s="149"/>
      <c r="AQ175" s="149"/>
      <c r="AR175" s="149"/>
      <c r="AS175" s="149"/>
      <c r="AT175" s="149"/>
      <c r="AU175" s="149"/>
      <c r="AV175" s="149"/>
      <c r="AW175" s="149"/>
      <c r="AX175" s="149"/>
      <c r="AY175" s="149"/>
      <c r="AZ175" s="149"/>
      <c r="BA175" s="149"/>
      <c r="BB175" s="149"/>
      <c r="BC175" s="149"/>
      <c r="BD175" s="149"/>
      <c r="BE175" s="149"/>
      <c r="BF175" s="149"/>
      <c r="BG175" s="149"/>
      <c r="BH175" s="149"/>
    </row>
    <row r="176" spans="1:60" outlineLevel="1" x14ac:dyDescent="0.2">
      <c r="A176" s="156"/>
      <c r="B176" s="157"/>
      <c r="C176" s="181" t="s">
        <v>555</v>
      </c>
      <c r="D176" s="161"/>
      <c r="E176" s="162">
        <v>0.15740999999999999</v>
      </c>
      <c r="F176" s="159"/>
      <c r="G176" s="159"/>
      <c r="H176" s="159"/>
      <c r="I176" s="159"/>
      <c r="J176" s="159"/>
      <c r="K176" s="159"/>
      <c r="L176" s="159"/>
      <c r="M176" s="159"/>
      <c r="N176" s="159"/>
      <c r="O176" s="159"/>
      <c r="P176" s="159"/>
      <c r="Q176" s="159"/>
      <c r="R176" s="159"/>
      <c r="S176" s="159"/>
      <c r="T176" s="159"/>
      <c r="U176" s="159"/>
      <c r="V176" s="159"/>
      <c r="W176" s="159"/>
      <c r="X176" s="159"/>
      <c r="Y176" s="149"/>
      <c r="Z176" s="149"/>
      <c r="AA176" s="149"/>
      <c r="AB176" s="149"/>
      <c r="AC176" s="149"/>
      <c r="AD176" s="149"/>
      <c r="AE176" s="149"/>
      <c r="AF176" s="149"/>
      <c r="AG176" s="149" t="s">
        <v>297</v>
      </c>
      <c r="AH176" s="149">
        <v>0</v>
      </c>
      <c r="AI176" s="149"/>
      <c r="AJ176" s="149"/>
      <c r="AK176" s="149"/>
      <c r="AL176" s="149"/>
      <c r="AM176" s="149"/>
      <c r="AN176" s="149"/>
      <c r="AO176" s="149"/>
      <c r="AP176" s="149"/>
      <c r="AQ176" s="149"/>
      <c r="AR176" s="149"/>
      <c r="AS176" s="149"/>
      <c r="AT176" s="149"/>
      <c r="AU176" s="149"/>
      <c r="AV176" s="149"/>
      <c r="AW176" s="149"/>
      <c r="AX176" s="149"/>
      <c r="AY176" s="149"/>
      <c r="AZ176" s="149"/>
      <c r="BA176" s="149"/>
      <c r="BB176" s="149"/>
      <c r="BC176" s="149"/>
      <c r="BD176" s="149"/>
      <c r="BE176" s="149"/>
      <c r="BF176" s="149"/>
      <c r="BG176" s="149"/>
      <c r="BH176" s="149"/>
    </row>
    <row r="177" spans="1:60" ht="22.5" outlineLevel="1" x14ac:dyDescent="0.2">
      <c r="A177" s="170">
        <v>63</v>
      </c>
      <c r="B177" s="171" t="s">
        <v>556</v>
      </c>
      <c r="C177" s="180" t="s">
        <v>557</v>
      </c>
      <c r="D177" s="172" t="s">
        <v>342</v>
      </c>
      <c r="E177" s="173">
        <v>9.5833100000000009</v>
      </c>
      <c r="F177" s="174"/>
      <c r="G177" s="175">
        <f>ROUND(E177*F177,2)</f>
        <v>0</v>
      </c>
      <c r="H177" s="174"/>
      <c r="I177" s="175">
        <f>ROUND(E177*H177,2)</f>
        <v>0</v>
      </c>
      <c r="J177" s="174"/>
      <c r="K177" s="175">
        <f>ROUND(E177*J177,2)</f>
        <v>0</v>
      </c>
      <c r="L177" s="175">
        <v>21</v>
      </c>
      <c r="M177" s="175">
        <f>G177*(1+L177/100)</f>
        <v>0</v>
      </c>
      <c r="N177" s="175">
        <v>1.837</v>
      </c>
      <c r="O177" s="175">
        <f>ROUND(E177*N177,2)</f>
        <v>17.600000000000001</v>
      </c>
      <c r="P177" s="175">
        <v>0</v>
      </c>
      <c r="Q177" s="175">
        <f>ROUND(E177*P177,2)</f>
        <v>0</v>
      </c>
      <c r="R177" s="175" t="s">
        <v>379</v>
      </c>
      <c r="S177" s="175" t="s">
        <v>279</v>
      </c>
      <c r="T177" s="176" t="s">
        <v>279</v>
      </c>
      <c r="U177" s="159">
        <v>1.8360000000000001</v>
      </c>
      <c r="V177" s="159">
        <f>ROUND(E177*U177,2)</f>
        <v>17.59</v>
      </c>
      <c r="W177" s="159"/>
      <c r="X177" s="159" t="s">
        <v>333</v>
      </c>
      <c r="Y177" s="149"/>
      <c r="Z177" s="149"/>
      <c r="AA177" s="149"/>
      <c r="AB177" s="149"/>
      <c r="AC177" s="149"/>
      <c r="AD177" s="149"/>
      <c r="AE177" s="149"/>
      <c r="AF177" s="149"/>
      <c r="AG177" s="149" t="s">
        <v>334</v>
      </c>
      <c r="AH177" s="149"/>
      <c r="AI177" s="149"/>
      <c r="AJ177" s="149"/>
      <c r="AK177" s="149"/>
      <c r="AL177" s="149"/>
      <c r="AM177" s="149"/>
      <c r="AN177" s="149"/>
      <c r="AO177" s="149"/>
      <c r="AP177" s="149"/>
      <c r="AQ177" s="149"/>
      <c r="AR177" s="149"/>
      <c r="AS177" s="149"/>
      <c r="AT177" s="149"/>
      <c r="AU177" s="149"/>
      <c r="AV177" s="149"/>
      <c r="AW177" s="149"/>
      <c r="AX177" s="149"/>
      <c r="AY177" s="149"/>
      <c r="AZ177" s="149"/>
      <c r="BA177" s="149"/>
      <c r="BB177" s="149"/>
      <c r="BC177" s="149"/>
      <c r="BD177" s="149"/>
      <c r="BE177" s="149"/>
      <c r="BF177" s="149"/>
      <c r="BG177" s="149"/>
      <c r="BH177" s="149"/>
    </row>
    <row r="178" spans="1:60" outlineLevel="1" x14ac:dyDescent="0.2">
      <c r="A178" s="156"/>
      <c r="B178" s="157"/>
      <c r="C178" s="288" t="s">
        <v>558</v>
      </c>
      <c r="D178" s="289"/>
      <c r="E178" s="289"/>
      <c r="F178" s="289"/>
      <c r="G178" s="289"/>
      <c r="H178" s="159"/>
      <c r="I178" s="159"/>
      <c r="J178" s="159"/>
      <c r="K178" s="159"/>
      <c r="L178" s="159"/>
      <c r="M178" s="159"/>
      <c r="N178" s="159"/>
      <c r="O178" s="159"/>
      <c r="P178" s="159"/>
      <c r="Q178" s="159"/>
      <c r="R178" s="159"/>
      <c r="S178" s="159"/>
      <c r="T178" s="159"/>
      <c r="U178" s="159"/>
      <c r="V178" s="159"/>
      <c r="W178" s="159"/>
      <c r="X178" s="159"/>
      <c r="Y178" s="149"/>
      <c r="Z178" s="149"/>
      <c r="AA178" s="149"/>
      <c r="AB178" s="149"/>
      <c r="AC178" s="149"/>
      <c r="AD178" s="149"/>
      <c r="AE178" s="149"/>
      <c r="AF178" s="149"/>
      <c r="AG178" s="149" t="s">
        <v>336</v>
      </c>
      <c r="AH178" s="149"/>
      <c r="AI178" s="149"/>
      <c r="AJ178" s="149"/>
      <c r="AK178" s="149"/>
      <c r="AL178" s="149"/>
      <c r="AM178" s="149"/>
      <c r="AN178" s="149"/>
      <c r="AO178" s="149"/>
      <c r="AP178" s="149"/>
      <c r="AQ178" s="149"/>
      <c r="AR178" s="149"/>
      <c r="AS178" s="149"/>
      <c r="AT178" s="149"/>
      <c r="AU178" s="149"/>
      <c r="AV178" s="149"/>
      <c r="AW178" s="149"/>
      <c r="AX178" s="149"/>
      <c r="AY178" s="149"/>
      <c r="AZ178" s="149"/>
      <c r="BA178" s="177" t="str">
        <f>C178</f>
        <v>pod mazaniny a dlažby, popř. na plochých střechách, vodorovný nebo ve spádu, s udusáním a urovnáním povrchu,</v>
      </c>
      <c r="BB178" s="149"/>
      <c r="BC178" s="149"/>
      <c r="BD178" s="149"/>
      <c r="BE178" s="149"/>
      <c r="BF178" s="149"/>
      <c r="BG178" s="149"/>
      <c r="BH178" s="149"/>
    </row>
    <row r="179" spans="1:60" outlineLevel="1" x14ac:dyDescent="0.2">
      <c r="A179" s="156"/>
      <c r="B179" s="157"/>
      <c r="C179" s="181" t="s">
        <v>559</v>
      </c>
      <c r="D179" s="161"/>
      <c r="E179" s="162">
        <v>9.5833100000000009</v>
      </c>
      <c r="F179" s="159"/>
      <c r="G179" s="159"/>
      <c r="H179" s="159"/>
      <c r="I179" s="159"/>
      <c r="J179" s="159"/>
      <c r="K179" s="159"/>
      <c r="L179" s="159"/>
      <c r="M179" s="159"/>
      <c r="N179" s="159"/>
      <c r="O179" s="159"/>
      <c r="P179" s="159"/>
      <c r="Q179" s="159"/>
      <c r="R179" s="159"/>
      <c r="S179" s="159"/>
      <c r="T179" s="159"/>
      <c r="U179" s="159"/>
      <c r="V179" s="159"/>
      <c r="W179" s="159"/>
      <c r="X179" s="159"/>
      <c r="Y179" s="149"/>
      <c r="Z179" s="149"/>
      <c r="AA179" s="149"/>
      <c r="AB179" s="149"/>
      <c r="AC179" s="149"/>
      <c r="AD179" s="149"/>
      <c r="AE179" s="149"/>
      <c r="AF179" s="149"/>
      <c r="AG179" s="149" t="s">
        <v>297</v>
      </c>
      <c r="AH179" s="149">
        <v>0</v>
      </c>
      <c r="AI179" s="149"/>
      <c r="AJ179" s="149"/>
      <c r="AK179" s="149"/>
      <c r="AL179" s="149"/>
      <c r="AM179" s="149"/>
      <c r="AN179" s="149"/>
      <c r="AO179" s="149"/>
      <c r="AP179" s="149"/>
      <c r="AQ179" s="149"/>
      <c r="AR179" s="149"/>
      <c r="AS179" s="149"/>
      <c r="AT179" s="149"/>
      <c r="AU179" s="149"/>
      <c r="AV179" s="149"/>
      <c r="AW179" s="149"/>
      <c r="AX179" s="149"/>
      <c r="AY179" s="149"/>
      <c r="AZ179" s="149"/>
      <c r="BA179" s="149"/>
      <c r="BB179" s="149"/>
      <c r="BC179" s="149"/>
      <c r="BD179" s="149"/>
      <c r="BE179" s="149"/>
      <c r="BF179" s="149"/>
      <c r="BG179" s="149"/>
      <c r="BH179" s="149"/>
    </row>
    <row r="180" spans="1:60" ht="22.5" outlineLevel="1" x14ac:dyDescent="0.2">
      <c r="A180" s="170">
        <v>64</v>
      </c>
      <c r="B180" s="171" t="s">
        <v>560</v>
      </c>
      <c r="C180" s="180" t="s">
        <v>561</v>
      </c>
      <c r="D180" s="172" t="s">
        <v>331</v>
      </c>
      <c r="E180" s="173">
        <v>66.572950000000006</v>
      </c>
      <c r="F180" s="174"/>
      <c r="G180" s="175">
        <f>ROUND(E180*F180,2)</f>
        <v>0</v>
      </c>
      <c r="H180" s="174"/>
      <c r="I180" s="175">
        <f>ROUND(E180*H180,2)</f>
        <v>0</v>
      </c>
      <c r="J180" s="174"/>
      <c r="K180" s="175">
        <f>ROUND(E180*J180,2)</f>
        <v>0</v>
      </c>
      <c r="L180" s="175">
        <v>21</v>
      </c>
      <c r="M180" s="175">
        <f>G180*(1+L180/100)</f>
        <v>0</v>
      </c>
      <c r="N180" s="175">
        <v>0.1111</v>
      </c>
      <c r="O180" s="175">
        <f>ROUND(E180*N180,2)</f>
        <v>7.4</v>
      </c>
      <c r="P180" s="175">
        <v>0</v>
      </c>
      <c r="Q180" s="175">
        <f>ROUND(E180*P180,2)</f>
        <v>0</v>
      </c>
      <c r="R180" s="175" t="s">
        <v>379</v>
      </c>
      <c r="S180" s="175" t="s">
        <v>279</v>
      </c>
      <c r="T180" s="176" t="s">
        <v>279</v>
      </c>
      <c r="U180" s="159">
        <v>0.153</v>
      </c>
      <c r="V180" s="159">
        <f>ROUND(E180*U180,2)</f>
        <v>10.19</v>
      </c>
      <c r="W180" s="159"/>
      <c r="X180" s="159" t="s">
        <v>333</v>
      </c>
      <c r="Y180" s="149"/>
      <c r="Z180" s="149"/>
      <c r="AA180" s="149"/>
      <c r="AB180" s="149"/>
      <c r="AC180" s="149"/>
      <c r="AD180" s="149"/>
      <c r="AE180" s="149"/>
      <c r="AF180" s="149"/>
      <c r="AG180" s="149" t="s">
        <v>334</v>
      </c>
      <c r="AH180" s="149"/>
      <c r="AI180" s="149"/>
      <c r="AJ180" s="149"/>
      <c r="AK180" s="149"/>
      <c r="AL180" s="149"/>
      <c r="AM180" s="149"/>
      <c r="AN180" s="149"/>
      <c r="AO180" s="149"/>
      <c r="AP180" s="149"/>
      <c r="AQ180" s="149"/>
      <c r="AR180" s="149"/>
      <c r="AS180" s="149"/>
      <c r="AT180" s="149"/>
      <c r="AU180" s="149"/>
      <c r="AV180" s="149"/>
      <c r="AW180" s="149"/>
      <c r="AX180" s="149"/>
      <c r="AY180" s="149"/>
      <c r="AZ180" s="149"/>
      <c r="BA180" s="149"/>
      <c r="BB180" s="149"/>
      <c r="BC180" s="149"/>
      <c r="BD180" s="149"/>
      <c r="BE180" s="149"/>
      <c r="BF180" s="149"/>
      <c r="BG180" s="149"/>
      <c r="BH180" s="149"/>
    </row>
    <row r="181" spans="1:60" outlineLevel="1" x14ac:dyDescent="0.2">
      <c r="A181" s="156"/>
      <c r="B181" s="157"/>
      <c r="C181" s="288" t="s">
        <v>562</v>
      </c>
      <c r="D181" s="289"/>
      <c r="E181" s="289"/>
      <c r="F181" s="289"/>
      <c r="G181" s="289"/>
      <c r="H181" s="159"/>
      <c r="I181" s="159"/>
      <c r="J181" s="159"/>
      <c r="K181" s="159"/>
      <c r="L181" s="159"/>
      <c r="M181" s="159"/>
      <c r="N181" s="159"/>
      <c r="O181" s="159"/>
      <c r="P181" s="159"/>
      <c r="Q181" s="159"/>
      <c r="R181" s="159"/>
      <c r="S181" s="159"/>
      <c r="T181" s="159"/>
      <c r="U181" s="159"/>
      <c r="V181" s="159"/>
      <c r="W181" s="159"/>
      <c r="X181" s="159"/>
      <c r="Y181" s="149"/>
      <c r="Z181" s="149"/>
      <c r="AA181" s="149"/>
      <c r="AB181" s="149"/>
      <c r="AC181" s="149"/>
      <c r="AD181" s="149"/>
      <c r="AE181" s="149"/>
      <c r="AF181" s="149"/>
      <c r="AG181" s="149" t="s">
        <v>336</v>
      </c>
      <c r="AH181" s="149"/>
      <c r="AI181" s="149"/>
      <c r="AJ181" s="149"/>
      <c r="AK181" s="149"/>
      <c r="AL181" s="149"/>
      <c r="AM181" s="149"/>
      <c r="AN181" s="149"/>
      <c r="AO181" s="149"/>
      <c r="AP181" s="149"/>
      <c r="AQ181" s="149"/>
      <c r="AR181" s="149"/>
      <c r="AS181" s="149"/>
      <c r="AT181" s="149"/>
      <c r="AU181" s="149"/>
      <c r="AV181" s="149"/>
      <c r="AW181" s="149"/>
      <c r="AX181" s="149"/>
      <c r="AY181" s="149"/>
      <c r="AZ181" s="149"/>
      <c r="BA181" s="149"/>
      <c r="BB181" s="149"/>
      <c r="BC181" s="149"/>
      <c r="BD181" s="149"/>
      <c r="BE181" s="149"/>
      <c r="BF181" s="149"/>
      <c r="BG181" s="149"/>
      <c r="BH181" s="149"/>
    </row>
    <row r="182" spans="1:60" outlineLevel="1" x14ac:dyDescent="0.2">
      <c r="A182" s="156"/>
      <c r="B182" s="157"/>
      <c r="C182" s="181" t="s">
        <v>563</v>
      </c>
      <c r="D182" s="161"/>
      <c r="E182" s="162">
        <v>36.017099999999999</v>
      </c>
      <c r="F182" s="159"/>
      <c r="G182" s="159"/>
      <c r="H182" s="159"/>
      <c r="I182" s="159"/>
      <c r="J182" s="159"/>
      <c r="K182" s="159"/>
      <c r="L182" s="159"/>
      <c r="M182" s="159"/>
      <c r="N182" s="159"/>
      <c r="O182" s="159"/>
      <c r="P182" s="159"/>
      <c r="Q182" s="159"/>
      <c r="R182" s="159"/>
      <c r="S182" s="159"/>
      <c r="T182" s="159"/>
      <c r="U182" s="159"/>
      <c r="V182" s="159"/>
      <c r="W182" s="159"/>
      <c r="X182" s="159"/>
      <c r="Y182" s="149"/>
      <c r="Z182" s="149"/>
      <c r="AA182" s="149"/>
      <c r="AB182" s="149"/>
      <c r="AC182" s="149"/>
      <c r="AD182" s="149"/>
      <c r="AE182" s="149"/>
      <c r="AF182" s="149"/>
      <c r="AG182" s="149" t="s">
        <v>297</v>
      </c>
      <c r="AH182" s="149">
        <v>0</v>
      </c>
      <c r="AI182" s="149"/>
      <c r="AJ182" s="149"/>
      <c r="AK182" s="149"/>
      <c r="AL182" s="149"/>
      <c r="AM182" s="149"/>
      <c r="AN182" s="149"/>
      <c r="AO182" s="149"/>
      <c r="AP182" s="149"/>
      <c r="AQ182" s="149"/>
      <c r="AR182" s="149"/>
      <c r="AS182" s="149"/>
      <c r="AT182" s="149"/>
      <c r="AU182" s="149"/>
      <c r="AV182" s="149"/>
      <c r="AW182" s="149"/>
      <c r="AX182" s="149"/>
      <c r="AY182" s="149"/>
      <c r="AZ182" s="149"/>
      <c r="BA182" s="149"/>
      <c r="BB182" s="149"/>
      <c r="BC182" s="149"/>
      <c r="BD182" s="149"/>
      <c r="BE182" s="149"/>
      <c r="BF182" s="149"/>
      <c r="BG182" s="149"/>
      <c r="BH182" s="149"/>
    </row>
    <row r="183" spans="1:60" outlineLevel="1" x14ac:dyDescent="0.2">
      <c r="A183" s="156"/>
      <c r="B183" s="157"/>
      <c r="C183" s="181" t="s">
        <v>564</v>
      </c>
      <c r="D183" s="161"/>
      <c r="E183" s="162">
        <v>30.55585</v>
      </c>
      <c r="F183" s="159"/>
      <c r="G183" s="159"/>
      <c r="H183" s="159"/>
      <c r="I183" s="159"/>
      <c r="J183" s="159"/>
      <c r="K183" s="159"/>
      <c r="L183" s="159"/>
      <c r="M183" s="159"/>
      <c r="N183" s="159"/>
      <c r="O183" s="159"/>
      <c r="P183" s="159"/>
      <c r="Q183" s="159"/>
      <c r="R183" s="159"/>
      <c r="S183" s="159"/>
      <c r="T183" s="159"/>
      <c r="U183" s="159"/>
      <c r="V183" s="159"/>
      <c r="W183" s="159"/>
      <c r="X183" s="159"/>
      <c r="Y183" s="149"/>
      <c r="Z183" s="149"/>
      <c r="AA183" s="149"/>
      <c r="AB183" s="149"/>
      <c r="AC183" s="149"/>
      <c r="AD183" s="149"/>
      <c r="AE183" s="149"/>
      <c r="AF183" s="149"/>
      <c r="AG183" s="149" t="s">
        <v>297</v>
      </c>
      <c r="AH183" s="149">
        <v>0</v>
      </c>
      <c r="AI183" s="149"/>
      <c r="AJ183" s="149"/>
      <c r="AK183" s="149"/>
      <c r="AL183" s="149"/>
      <c r="AM183" s="149"/>
      <c r="AN183" s="149"/>
      <c r="AO183" s="149"/>
      <c r="AP183" s="149"/>
      <c r="AQ183" s="149"/>
      <c r="AR183" s="149"/>
      <c r="AS183" s="149"/>
      <c r="AT183" s="149"/>
      <c r="AU183" s="149"/>
      <c r="AV183" s="149"/>
      <c r="AW183" s="149"/>
      <c r="AX183" s="149"/>
      <c r="AY183" s="149"/>
      <c r="AZ183" s="149"/>
      <c r="BA183" s="149"/>
      <c r="BB183" s="149"/>
      <c r="BC183" s="149"/>
      <c r="BD183" s="149"/>
      <c r="BE183" s="149"/>
      <c r="BF183" s="149"/>
      <c r="BG183" s="149"/>
      <c r="BH183" s="149"/>
    </row>
    <row r="184" spans="1:60" ht="22.5" outlineLevel="1" x14ac:dyDescent="0.2">
      <c r="A184" s="170">
        <v>65</v>
      </c>
      <c r="B184" s="171" t="s">
        <v>565</v>
      </c>
      <c r="C184" s="180" t="s">
        <v>566</v>
      </c>
      <c r="D184" s="172" t="s">
        <v>331</v>
      </c>
      <c r="E184" s="173">
        <v>399.43799999999999</v>
      </c>
      <c r="F184" s="174"/>
      <c r="G184" s="175">
        <f>ROUND(E184*F184,2)</f>
        <v>0</v>
      </c>
      <c r="H184" s="174"/>
      <c r="I184" s="175">
        <f>ROUND(E184*H184,2)</f>
        <v>0</v>
      </c>
      <c r="J184" s="174"/>
      <c r="K184" s="175">
        <f>ROUND(E184*J184,2)</f>
        <v>0</v>
      </c>
      <c r="L184" s="175">
        <v>21</v>
      </c>
      <c r="M184" s="175">
        <f>G184*(1+L184/100)</f>
        <v>0</v>
      </c>
      <c r="N184" s="175">
        <v>1.111E-2</v>
      </c>
      <c r="O184" s="175">
        <f>ROUND(E184*N184,2)</f>
        <v>4.4400000000000004</v>
      </c>
      <c r="P184" s="175">
        <v>0</v>
      </c>
      <c r="Q184" s="175">
        <f>ROUND(E184*P184,2)</f>
        <v>0</v>
      </c>
      <c r="R184" s="175" t="s">
        <v>379</v>
      </c>
      <c r="S184" s="175" t="s">
        <v>279</v>
      </c>
      <c r="T184" s="176" t="s">
        <v>279</v>
      </c>
      <c r="U184" s="159">
        <v>5.0000000000000001E-3</v>
      </c>
      <c r="V184" s="159">
        <f>ROUND(E184*U184,2)</f>
        <v>2</v>
      </c>
      <c r="W184" s="159"/>
      <c r="X184" s="159" t="s">
        <v>333</v>
      </c>
      <c r="Y184" s="149"/>
      <c r="Z184" s="149"/>
      <c r="AA184" s="149"/>
      <c r="AB184" s="149"/>
      <c r="AC184" s="149"/>
      <c r="AD184" s="149"/>
      <c r="AE184" s="149"/>
      <c r="AF184" s="149"/>
      <c r="AG184" s="149" t="s">
        <v>334</v>
      </c>
      <c r="AH184" s="149"/>
      <c r="AI184" s="149"/>
      <c r="AJ184" s="149"/>
      <c r="AK184" s="149"/>
      <c r="AL184" s="149"/>
      <c r="AM184" s="149"/>
      <c r="AN184" s="149"/>
      <c r="AO184" s="149"/>
      <c r="AP184" s="149"/>
      <c r="AQ184" s="149"/>
      <c r="AR184" s="149"/>
      <c r="AS184" s="149"/>
      <c r="AT184" s="149"/>
      <c r="AU184" s="149"/>
      <c r="AV184" s="149"/>
      <c r="AW184" s="149"/>
      <c r="AX184" s="149"/>
      <c r="AY184" s="149"/>
      <c r="AZ184" s="149"/>
      <c r="BA184" s="149"/>
      <c r="BB184" s="149"/>
      <c r="BC184" s="149"/>
      <c r="BD184" s="149"/>
      <c r="BE184" s="149"/>
      <c r="BF184" s="149"/>
      <c r="BG184" s="149"/>
      <c r="BH184" s="149"/>
    </row>
    <row r="185" spans="1:60" outlineLevel="1" x14ac:dyDescent="0.2">
      <c r="A185" s="156"/>
      <c r="B185" s="157"/>
      <c r="C185" s="288" t="s">
        <v>562</v>
      </c>
      <c r="D185" s="289"/>
      <c r="E185" s="289"/>
      <c r="F185" s="289"/>
      <c r="G185" s="289"/>
      <c r="H185" s="159"/>
      <c r="I185" s="159"/>
      <c r="J185" s="159"/>
      <c r="K185" s="159"/>
      <c r="L185" s="159"/>
      <c r="M185" s="159"/>
      <c r="N185" s="159"/>
      <c r="O185" s="159"/>
      <c r="P185" s="159"/>
      <c r="Q185" s="159"/>
      <c r="R185" s="159"/>
      <c r="S185" s="159"/>
      <c r="T185" s="159"/>
      <c r="U185" s="159"/>
      <c r="V185" s="159"/>
      <c r="W185" s="159"/>
      <c r="X185" s="159"/>
      <c r="Y185" s="149"/>
      <c r="Z185" s="149"/>
      <c r="AA185" s="149"/>
      <c r="AB185" s="149"/>
      <c r="AC185" s="149"/>
      <c r="AD185" s="149"/>
      <c r="AE185" s="149"/>
      <c r="AF185" s="149"/>
      <c r="AG185" s="149" t="s">
        <v>336</v>
      </c>
      <c r="AH185" s="149"/>
      <c r="AI185" s="149"/>
      <c r="AJ185" s="149"/>
      <c r="AK185" s="149"/>
      <c r="AL185" s="149"/>
      <c r="AM185" s="149"/>
      <c r="AN185" s="149"/>
      <c r="AO185" s="149"/>
      <c r="AP185" s="149"/>
      <c r="AQ185" s="149"/>
      <c r="AR185" s="149"/>
      <c r="AS185" s="149"/>
      <c r="AT185" s="149"/>
      <c r="AU185" s="149"/>
      <c r="AV185" s="149"/>
      <c r="AW185" s="149"/>
      <c r="AX185" s="149"/>
      <c r="AY185" s="149"/>
      <c r="AZ185" s="149"/>
      <c r="BA185" s="149"/>
      <c r="BB185" s="149"/>
      <c r="BC185" s="149"/>
      <c r="BD185" s="149"/>
      <c r="BE185" s="149"/>
      <c r="BF185" s="149"/>
      <c r="BG185" s="149"/>
      <c r="BH185" s="149"/>
    </row>
    <row r="186" spans="1:60" outlineLevel="1" x14ac:dyDescent="0.2">
      <c r="A186" s="156"/>
      <c r="B186" s="157"/>
      <c r="C186" s="181" t="s">
        <v>567</v>
      </c>
      <c r="D186" s="161"/>
      <c r="E186" s="162">
        <v>399.43799999999999</v>
      </c>
      <c r="F186" s="159"/>
      <c r="G186" s="159"/>
      <c r="H186" s="159"/>
      <c r="I186" s="159"/>
      <c r="J186" s="159"/>
      <c r="K186" s="159"/>
      <c r="L186" s="159"/>
      <c r="M186" s="159"/>
      <c r="N186" s="159"/>
      <c r="O186" s="159"/>
      <c r="P186" s="159"/>
      <c r="Q186" s="159"/>
      <c r="R186" s="159"/>
      <c r="S186" s="159"/>
      <c r="T186" s="159"/>
      <c r="U186" s="159"/>
      <c r="V186" s="159"/>
      <c r="W186" s="159"/>
      <c r="X186" s="159"/>
      <c r="Y186" s="149"/>
      <c r="Z186" s="149"/>
      <c r="AA186" s="149"/>
      <c r="AB186" s="149"/>
      <c r="AC186" s="149"/>
      <c r="AD186" s="149"/>
      <c r="AE186" s="149"/>
      <c r="AF186" s="149"/>
      <c r="AG186" s="149" t="s">
        <v>297</v>
      </c>
      <c r="AH186" s="149">
        <v>0</v>
      </c>
      <c r="AI186" s="149"/>
      <c r="AJ186" s="149"/>
      <c r="AK186" s="149"/>
      <c r="AL186" s="149"/>
      <c r="AM186" s="149"/>
      <c r="AN186" s="149"/>
      <c r="AO186" s="149"/>
      <c r="AP186" s="149"/>
      <c r="AQ186" s="149"/>
      <c r="AR186" s="149"/>
      <c r="AS186" s="149"/>
      <c r="AT186" s="149"/>
      <c r="AU186" s="149"/>
      <c r="AV186" s="149"/>
      <c r="AW186" s="149"/>
      <c r="AX186" s="149"/>
      <c r="AY186" s="149"/>
      <c r="AZ186" s="149"/>
      <c r="BA186" s="149"/>
      <c r="BB186" s="149"/>
      <c r="BC186" s="149"/>
      <c r="BD186" s="149"/>
      <c r="BE186" s="149"/>
      <c r="BF186" s="149"/>
      <c r="BG186" s="149"/>
      <c r="BH186" s="149"/>
    </row>
    <row r="187" spans="1:60" x14ac:dyDescent="0.2">
      <c r="A187" s="164" t="s">
        <v>274</v>
      </c>
      <c r="B187" s="165" t="s">
        <v>118</v>
      </c>
      <c r="C187" s="179" t="s">
        <v>119</v>
      </c>
      <c r="D187" s="166"/>
      <c r="E187" s="167"/>
      <c r="F187" s="168"/>
      <c r="G187" s="168">
        <f>SUMIF(AG188:AG193,"&lt;&gt;NOR",G188:G193)</f>
        <v>0</v>
      </c>
      <c r="H187" s="168"/>
      <c r="I187" s="168">
        <f>SUM(I188:I193)</f>
        <v>0</v>
      </c>
      <c r="J187" s="168"/>
      <c r="K187" s="168">
        <f>SUM(K188:K193)</f>
        <v>0</v>
      </c>
      <c r="L187" s="168"/>
      <c r="M187" s="168">
        <f>SUM(M188:M193)</f>
        <v>0</v>
      </c>
      <c r="N187" s="168"/>
      <c r="O187" s="168">
        <f>SUM(O188:O193)</f>
        <v>3.15</v>
      </c>
      <c r="P187" s="168"/>
      <c r="Q187" s="168">
        <f>SUM(Q188:Q193)</f>
        <v>0</v>
      </c>
      <c r="R187" s="168"/>
      <c r="S187" s="168"/>
      <c r="T187" s="169"/>
      <c r="U187" s="163"/>
      <c r="V187" s="163">
        <f>SUM(V188:V193)</f>
        <v>3.6999999999999997</v>
      </c>
      <c r="W187" s="163"/>
      <c r="X187" s="163"/>
      <c r="AG187" t="s">
        <v>275</v>
      </c>
    </row>
    <row r="188" spans="1:60" ht="33.75" outlineLevel="1" x14ac:dyDescent="0.2">
      <c r="A188" s="170">
        <v>66</v>
      </c>
      <c r="B188" s="171" t="s">
        <v>568</v>
      </c>
      <c r="C188" s="180" t="s">
        <v>569</v>
      </c>
      <c r="D188" s="172" t="s">
        <v>439</v>
      </c>
      <c r="E188" s="173">
        <v>25.225000000000001</v>
      </c>
      <c r="F188" s="174"/>
      <c r="G188" s="175">
        <f>ROUND(E188*F188,2)</f>
        <v>0</v>
      </c>
      <c r="H188" s="174"/>
      <c r="I188" s="175">
        <f>ROUND(E188*H188,2)</f>
        <v>0</v>
      </c>
      <c r="J188" s="174"/>
      <c r="K188" s="175">
        <f>ROUND(E188*J188,2)</f>
        <v>0</v>
      </c>
      <c r="L188" s="175">
        <v>21</v>
      </c>
      <c r="M188" s="175">
        <f>G188*(1+L188/100)</f>
        <v>0</v>
      </c>
      <c r="N188" s="175">
        <v>0.12472</v>
      </c>
      <c r="O188" s="175">
        <f>ROUND(E188*N188,2)</f>
        <v>3.15</v>
      </c>
      <c r="P188" s="175">
        <v>0</v>
      </c>
      <c r="Q188" s="175">
        <f>ROUND(E188*P188,2)</f>
        <v>0</v>
      </c>
      <c r="R188" s="175" t="s">
        <v>332</v>
      </c>
      <c r="S188" s="175" t="s">
        <v>279</v>
      </c>
      <c r="T188" s="176" t="s">
        <v>279</v>
      </c>
      <c r="U188" s="159">
        <v>0.14000000000000001</v>
      </c>
      <c r="V188" s="159">
        <f>ROUND(E188*U188,2)</f>
        <v>3.53</v>
      </c>
      <c r="W188" s="159"/>
      <c r="X188" s="159" t="s">
        <v>333</v>
      </c>
      <c r="Y188" s="149"/>
      <c r="Z188" s="149"/>
      <c r="AA188" s="149"/>
      <c r="AB188" s="149"/>
      <c r="AC188" s="149"/>
      <c r="AD188" s="149"/>
      <c r="AE188" s="149"/>
      <c r="AF188" s="149"/>
      <c r="AG188" s="149" t="s">
        <v>334</v>
      </c>
      <c r="AH188" s="149"/>
      <c r="AI188" s="149"/>
      <c r="AJ188" s="149"/>
      <c r="AK188" s="149"/>
      <c r="AL188" s="149"/>
      <c r="AM188" s="149"/>
      <c r="AN188" s="149"/>
      <c r="AO188" s="149"/>
      <c r="AP188" s="149"/>
      <c r="AQ188" s="149"/>
      <c r="AR188" s="149"/>
      <c r="AS188" s="149"/>
      <c r="AT188" s="149"/>
      <c r="AU188" s="149"/>
      <c r="AV188" s="149"/>
      <c r="AW188" s="149"/>
      <c r="AX188" s="149"/>
      <c r="AY188" s="149"/>
      <c r="AZ188" s="149"/>
      <c r="BA188" s="149"/>
      <c r="BB188" s="149"/>
      <c r="BC188" s="149"/>
      <c r="BD188" s="149"/>
      <c r="BE188" s="149"/>
      <c r="BF188" s="149"/>
      <c r="BG188" s="149"/>
      <c r="BH188" s="149"/>
    </row>
    <row r="189" spans="1:60" outlineLevel="1" x14ac:dyDescent="0.2">
      <c r="A189" s="156"/>
      <c r="B189" s="157"/>
      <c r="C189" s="288" t="s">
        <v>570</v>
      </c>
      <c r="D189" s="289"/>
      <c r="E189" s="289"/>
      <c r="F189" s="289"/>
      <c r="G189" s="289"/>
      <c r="H189" s="159"/>
      <c r="I189" s="159"/>
      <c r="J189" s="159"/>
      <c r="K189" s="159"/>
      <c r="L189" s="159"/>
      <c r="M189" s="159"/>
      <c r="N189" s="159"/>
      <c r="O189" s="159"/>
      <c r="P189" s="159"/>
      <c r="Q189" s="159"/>
      <c r="R189" s="159"/>
      <c r="S189" s="159"/>
      <c r="T189" s="159"/>
      <c r="U189" s="159"/>
      <c r="V189" s="159"/>
      <c r="W189" s="159"/>
      <c r="X189" s="159"/>
      <c r="Y189" s="149"/>
      <c r="Z189" s="149"/>
      <c r="AA189" s="149"/>
      <c r="AB189" s="149"/>
      <c r="AC189" s="149"/>
      <c r="AD189" s="149"/>
      <c r="AE189" s="149"/>
      <c r="AF189" s="149"/>
      <c r="AG189" s="149" t="s">
        <v>336</v>
      </c>
      <c r="AH189" s="149"/>
      <c r="AI189" s="149"/>
      <c r="AJ189" s="149"/>
      <c r="AK189" s="149"/>
      <c r="AL189" s="149"/>
      <c r="AM189" s="149"/>
      <c r="AN189" s="149"/>
      <c r="AO189" s="149"/>
      <c r="AP189" s="149"/>
      <c r="AQ189" s="149"/>
      <c r="AR189" s="149"/>
      <c r="AS189" s="149"/>
      <c r="AT189" s="149"/>
      <c r="AU189" s="149"/>
      <c r="AV189" s="149"/>
      <c r="AW189" s="149"/>
      <c r="AX189" s="149"/>
      <c r="AY189" s="149"/>
      <c r="AZ189" s="149"/>
      <c r="BA189" s="149"/>
      <c r="BB189" s="149"/>
      <c r="BC189" s="149"/>
      <c r="BD189" s="149"/>
      <c r="BE189" s="149"/>
      <c r="BF189" s="149"/>
      <c r="BG189" s="149"/>
      <c r="BH189" s="149"/>
    </row>
    <row r="190" spans="1:60" outlineLevel="1" x14ac:dyDescent="0.2">
      <c r="A190" s="156"/>
      <c r="B190" s="157"/>
      <c r="C190" s="181" t="s">
        <v>571</v>
      </c>
      <c r="D190" s="161"/>
      <c r="E190" s="162">
        <v>25.225000000000001</v>
      </c>
      <c r="F190" s="159"/>
      <c r="G190" s="159"/>
      <c r="H190" s="159"/>
      <c r="I190" s="159"/>
      <c r="J190" s="159"/>
      <c r="K190" s="159"/>
      <c r="L190" s="159"/>
      <c r="M190" s="159"/>
      <c r="N190" s="159"/>
      <c r="O190" s="159"/>
      <c r="P190" s="159"/>
      <c r="Q190" s="159"/>
      <c r="R190" s="159"/>
      <c r="S190" s="159"/>
      <c r="T190" s="159"/>
      <c r="U190" s="159"/>
      <c r="V190" s="159"/>
      <c r="W190" s="159"/>
      <c r="X190" s="159"/>
      <c r="Y190" s="149"/>
      <c r="Z190" s="149"/>
      <c r="AA190" s="149"/>
      <c r="AB190" s="149"/>
      <c r="AC190" s="149"/>
      <c r="AD190" s="149"/>
      <c r="AE190" s="149"/>
      <c r="AF190" s="149"/>
      <c r="AG190" s="149" t="s">
        <v>297</v>
      </c>
      <c r="AH190" s="149">
        <v>0</v>
      </c>
      <c r="AI190" s="149"/>
      <c r="AJ190" s="149"/>
      <c r="AK190" s="149"/>
      <c r="AL190" s="149"/>
      <c r="AM190" s="149"/>
      <c r="AN190" s="149"/>
      <c r="AO190" s="149"/>
      <c r="AP190" s="149"/>
      <c r="AQ190" s="149"/>
      <c r="AR190" s="149"/>
      <c r="AS190" s="149"/>
      <c r="AT190" s="149"/>
      <c r="AU190" s="149"/>
      <c r="AV190" s="149"/>
      <c r="AW190" s="149"/>
      <c r="AX190" s="149"/>
      <c r="AY190" s="149"/>
      <c r="AZ190" s="149"/>
      <c r="BA190" s="149"/>
      <c r="BB190" s="149"/>
      <c r="BC190" s="149"/>
      <c r="BD190" s="149"/>
      <c r="BE190" s="149"/>
      <c r="BF190" s="149"/>
      <c r="BG190" s="149"/>
      <c r="BH190" s="149"/>
    </row>
    <row r="191" spans="1:60" outlineLevel="1" x14ac:dyDescent="0.2">
      <c r="A191" s="170">
        <v>67</v>
      </c>
      <c r="B191" s="171" t="s">
        <v>572</v>
      </c>
      <c r="C191" s="180" t="s">
        <v>573</v>
      </c>
      <c r="D191" s="172" t="s">
        <v>439</v>
      </c>
      <c r="E191" s="173">
        <v>4.5</v>
      </c>
      <c r="F191" s="174"/>
      <c r="G191" s="175">
        <f>ROUND(E191*F191,2)</f>
        <v>0</v>
      </c>
      <c r="H191" s="174"/>
      <c r="I191" s="175">
        <f>ROUND(E191*H191,2)</f>
        <v>0</v>
      </c>
      <c r="J191" s="174"/>
      <c r="K191" s="175">
        <f>ROUND(E191*J191,2)</f>
        <v>0</v>
      </c>
      <c r="L191" s="175">
        <v>21</v>
      </c>
      <c r="M191" s="175">
        <f>G191*(1+L191/100)</f>
        <v>0</v>
      </c>
      <c r="N191" s="175">
        <v>0</v>
      </c>
      <c r="O191" s="175">
        <f>ROUND(E191*N191,2)</f>
        <v>0</v>
      </c>
      <c r="P191" s="175">
        <v>0</v>
      </c>
      <c r="Q191" s="175">
        <f>ROUND(E191*P191,2)</f>
        <v>0</v>
      </c>
      <c r="R191" s="175" t="s">
        <v>332</v>
      </c>
      <c r="S191" s="175" t="s">
        <v>279</v>
      </c>
      <c r="T191" s="176" t="s">
        <v>279</v>
      </c>
      <c r="U191" s="159">
        <v>3.6999999999999998E-2</v>
      </c>
      <c r="V191" s="159">
        <f>ROUND(E191*U191,2)</f>
        <v>0.17</v>
      </c>
      <c r="W191" s="159"/>
      <c r="X191" s="159" t="s">
        <v>333</v>
      </c>
      <c r="Y191" s="149"/>
      <c r="Z191" s="149"/>
      <c r="AA191" s="149"/>
      <c r="AB191" s="149"/>
      <c r="AC191" s="149"/>
      <c r="AD191" s="149"/>
      <c r="AE191" s="149"/>
      <c r="AF191" s="149"/>
      <c r="AG191" s="149" t="s">
        <v>334</v>
      </c>
      <c r="AH191" s="149"/>
      <c r="AI191" s="149"/>
      <c r="AJ191" s="149"/>
      <c r="AK191" s="149"/>
      <c r="AL191" s="149"/>
      <c r="AM191" s="149"/>
      <c r="AN191" s="149"/>
      <c r="AO191" s="149"/>
      <c r="AP191" s="149"/>
      <c r="AQ191" s="149"/>
      <c r="AR191" s="149"/>
      <c r="AS191" s="149"/>
      <c r="AT191" s="149"/>
      <c r="AU191" s="149"/>
      <c r="AV191" s="149"/>
      <c r="AW191" s="149"/>
      <c r="AX191" s="149"/>
      <c r="AY191" s="149"/>
      <c r="AZ191" s="149"/>
      <c r="BA191" s="149"/>
      <c r="BB191" s="149"/>
      <c r="BC191" s="149"/>
      <c r="BD191" s="149"/>
      <c r="BE191" s="149"/>
      <c r="BF191" s="149"/>
      <c r="BG191" s="149"/>
      <c r="BH191" s="149"/>
    </row>
    <row r="192" spans="1:60" outlineLevel="1" x14ac:dyDescent="0.2">
      <c r="A192" s="156"/>
      <c r="B192" s="157"/>
      <c r="C192" s="288" t="s">
        <v>574</v>
      </c>
      <c r="D192" s="289"/>
      <c r="E192" s="289"/>
      <c r="F192" s="289"/>
      <c r="G192" s="289"/>
      <c r="H192" s="159"/>
      <c r="I192" s="159"/>
      <c r="J192" s="159"/>
      <c r="K192" s="159"/>
      <c r="L192" s="159"/>
      <c r="M192" s="159"/>
      <c r="N192" s="159"/>
      <c r="O192" s="159"/>
      <c r="P192" s="159"/>
      <c r="Q192" s="159"/>
      <c r="R192" s="159"/>
      <c r="S192" s="159"/>
      <c r="T192" s="159"/>
      <c r="U192" s="159"/>
      <c r="V192" s="159"/>
      <c r="W192" s="159"/>
      <c r="X192" s="159"/>
      <c r="Y192" s="149"/>
      <c r="Z192" s="149"/>
      <c r="AA192" s="149"/>
      <c r="AB192" s="149"/>
      <c r="AC192" s="149"/>
      <c r="AD192" s="149"/>
      <c r="AE192" s="149"/>
      <c r="AF192" s="149"/>
      <c r="AG192" s="149" t="s">
        <v>336</v>
      </c>
      <c r="AH192" s="149"/>
      <c r="AI192" s="149"/>
      <c r="AJ192" s="149"/>
      <c r="AK192" s="149"/>
      <c r="AL192" s="149"/>
      <c r="AM192" s="149"/>
      <c r="AN192" s="149"/>
      <c r="AO192" s="149"/>
      <c r="AP192" s="149"/>
      <c r="AQ192" s="149"/>
      <c r="AR192" s="149"/>
      <c r="AS192" s="149"/>
      <c r="AT192" s="149"/>
      <c r="AU192" s="149"/>
      <c r="AV192" s="149"/>
      <c r="AW192" s="149"/>
      <c r="AX192" s="149"/>
      <c r="AY192" s="149"/>
      <c r="AZ192" s="149"/>
      <c r="BA192" s="149"/>
      <c r="BB192" s="149"/>
      <c r="BC192" s="149"/>
      <c r="BD192" s="149"/>
      <c r="BE192" s="149"/>
      <c r="BF192" s="149"/>
      <c r="BG192" s="149"/>
      <c r="BH192" s="149"/>
    </row>
    <row r="193" spans="1:60" outlineLevel="1" x14ac:dyDescent="0.2">
      <c r="A193" s="156"/>
      <c r="B193" s="157"/>
      <c r="C193" s="181" t="s">
        <v>575</v>
      </c>
      <c r="D193" s="161"/>
      <c r="E193" s="162">
        <v>4.5</v>
      </c>
      <c r="F193" s="159"/>
      <c r="G193" s="159"/>
      <c r="H193" s="159"/>
      <c r="I193" s="159"/>
      <c r="J193" s="159"/>
      <c r="K193" s="159"/>
      <c r="L193" s="159"/>
      <c r="M193" s="159"/>
      <c r="N193" s="159"/>
      <c r="O193" s="159"/>
      <c r="P193" s="159"/>
      <c r="Q193" s="159"/>
      <c r="R193" s="159"/>
      <c r="S193" s="159"/>
      <c r="T193" s="159"/>
      <c r="U193" s="159"/>
      <c r="V193" s="159"/>
      <c r="W193" s="159"/>
      <c r="X193" s="159"/>
      <c r="Y193" s="149"/>
      <c r="Z193" s="149"/>
      <c r="AA193" s="149"/>
      <c r="AB193" s="149"/>
      <c r="AC193" s="149"/>
      <c r="AD193" s="149"/>
      <c r="AE193" s="149"/>
      <c r="AF193" s="149"/>
      <c r="AG193" s="149" t="s">
        <v>297</v>
      </c>
      <c r="AH193" s="149">
        <v>0</v>
      </c>
      <c r="AI193" s="149"/>
      <c r="AJ193" s="149"/>
      <c r="AK193" s="149"/>
      <c r="AL193" s="149"/>
      <c r="AM193" s="149"/>
      <c r="AN193" s="149"/>
      <c r="AO193" s="149"/>
      <c r="AP193" s="149"/>
      <c r="AQ193" s="149"/>
      <c r="AR193" s="149"/>
      <c r="AS193" s="149"/>
      <c r="AT193" s="149"/>
      <c r="AU193" s="149"/>
      <c r="AV193" s="149"/>
      <c r="AW193" s="149"/>
      <c r="AX193" s="149"/>
      <c r="AY193" s="149"/>
      <c r="AZ193" s="149"/>
      <c r="BA193" s="149"/>
      <c r="BB193" s="149"/>
      <c r="BC193" s="149"/>
      <c r="BD193" s="149"/>
      <c r="BE193" s="149"/>
      <c r="BF193" s="149"/>
      <c r="BG193" s="149"/>
      <c r="BH193" s="149"/>
    </row>
    <row r="194" spans="1:60" x14ac:dyDescent="0.2">
      <c r="A194" s="164" t="s">
        <v>274</v>
      </c>
      <c r="B194" s="165" t="s">
        <v>120</v>
      </c>
      <c r="C194" s="179" t="s">
        <v>121</v>
      </c>
      <c r="D194" s="166"/>
      <c r="E194" s="167"/>
      <c r="F194" s="168"/>
      <c r="G194" s="168">
        <f>SUMIF(AG195:AG202,"&lt;&gt;NOR",G195:G202)</f>
        <v>0</v>
      </c>
      <c r="H194" s="168"/>
      <c r="I194" s="168">
        <f>SUM(I195:I202)</f>
        <v>0</v>
      </c>
      <c r="J194" s="168"/>
      <c r="K194" s="168">
        <f>SUM(K195:K202)</f>
        <v>0</v>
      </c>
      <c r="L194" s="168"/>
      <c r="M194" s="168">
        <f>SUM(M195:M202)</f>
        <v>0</v>
      </c>
      <c r="N194" s="168"/>
      <c r="O194" s="168">
        <f>SUM(O195:O202)</f>
        <v>2.4300000000000002</v>
      </c>
      <c r="P194" s="168"/>
      <c r="Q194" s="168">
        <f>SUM(Q195:Q202)</f>
        <v>0</v>
      </c>
      <c r="R194" s="168"/>
      <c r="S194" s="168"/>
      <c r="T194" s="169"/>
      <c r="U194" s="163"/>
      <c r="V194" s="163">
        <f>SUM(V195:V202)</f>
        <v>46.989999999999995</v>
      </c>
      <c r="W194" s="163"/>
      <c r="X194" s="163"/>
      <c r="AG194" t="s">
        <v>275</v>
      </c>
    </row>
    <row r="195" spans="1:60" ht="22.5" outlineLevel="1" x14ac:dyDescent="0.2">
      <c r="A195" s="170">
        <v>68</v>
      </c>
      <c r="B195" s="171" t="s">
        <v>576</v>
      </c>
      <c r="C195" s="180" t="s">
        <v>577</v>
      </c>
      <c r="D195" s="172" t="s">
        <v>331</v>
      </c>
      <c r="E195" s="173">
        <v>120</v>
      </c>
      <c r="F195" s="174"/>
      <c r="G195" s="175">
        <f>ROUND(E195*F195,2)</f>
        <v>0</v>
      </c>
      <c r="H195" s="174"/>
      <c r="I195" s="175">
        <f>ROUND(E195*H195,2)</f>
        <v>0</v>
      </c>
      <c r="J195" s="174"/>
      <c r="K195" s="175">
        <f>ROUND(E195*J195,2)</f>
        <v>0</v>
      </c>
      <c r="L195" s="175">
        <v>21</v>
      </c>
      <c r="M195" s="175">
        <f>G195*(1+L195/100)</f>
        <v>0</v>
      </c>
      <c r="N195" s="175">
        <v>1.8380000000000001E-2</v>
      </c>
      <c r="O195" s="175">
        <f>ROUND(E195*N195,2)</f>
        <v>2.21</v>
      </c>
      <c r="P195" s="175">
        <v>0</v>
      </c>
      <c r="Q195" s="175">
        <f>ROUND(E195*P195,2)</f>
        <v>0</v>
      </c>
      <c r="R195" s="175" t="s">
        <v>578</v>
      </c>
      <c r="S195" s="175" t="s">
        <v>279</v>
      </c>
      <c r="T195" s="176" t="s">
        <v>279</v>
      </c>
      <c r="U195" s="159">
        <v>0.14399999999999999</v>
      </c>
      <c r="V195" s="159">
        <f>ROUND(E195*U195,2)</f>
        <v>17.28</v>
      </c>
      <c r="W195" s="159"/>
      <c r="X195" s="159" t="s">
        <v>333</v>
      </c>
      <c r="Y195" s="149"/>
      <c r="Z195" s="149"/>
      <c r="AA195" s="149"/>
      <c r="AB195" s="149"/>
      <c r="AC195" s="149"/>
      <c r="AD195" s="149"/>
      <c r="AE195" s="149"/>
      <c r="AF195" s="149"/>
      <c r="AG195" s="149" t="s">
        <v>334</v>
      </c>
      <c r="AH195" s="149"/>
      <c r="AI195" s="149"/>
      <c r="AJ195" s="149"/>
      <c r="AK195" s="149"/>
      <c r="AL195" s="149"/>
      <c r="AM195" s="149"/>
      <c r="AN195" s="149"/>
      <c r="AO195" s="149"/>
      <c r="AP195" s="149"/>
      <c r="AQ195" s="149"/>
      <c r="AR195" s="149"/>
      <c r="AS195" s="149"/>
      <c r="AT195" s="149"/>
      <c r="AU195" s="149"/>
      <c r="AV195" s="149"/>
      <c r="AW195" s="149"/>
      <c r="AX195" s="149"/>
      <c r="AY195" s="149"/>
      <c r="AZ195" s="149"/>
      <c r="BA195" s="149"/>
      <c r="BB195" s="149"/>
      <c r="BC195" s="149"/>
      <c r="BD195" s="149"/>
      <c r="BE195" s="149"/>
      <c r="BF195" s="149"/>
      <c r="BG195" s="149"/>
      <c r="BH195" s="149"/>
    </row>
    <row r="196" spans="1:60" outlineLevel="1" x14ac:dyDescent="0.2">
      <c r="A196" s="156"/>
      <c r="B196" s="157"/>
      <c r="C196" s="288" t="s">
        <v>579</v>
      </c>
      <c r="D196" s="289"/>
      <c r="E196" s="289"/>
      <c r="F196" s="289"/>
      <c r="G196" s="289"/>
      <c r="H196" s="159"/>
      <c r="I196" s="159"/>
      <c r="J196" s="159"/>
      <c r="K196" s="159"/>
      <c r="L196" s="159"/>
      <c r="M196" s="159"/>
      <c r="N196" s="159"/>
      <c r="O196" s="159"/>
      <c r="P196" s="159"/>
      <c r="Q196" s="159"/>
      <c r="R196" s="159"/>
      <c r="S196" s="159"/>
      <c r="T196" s="159"/>
      <c r="U196" s="159"/>
      <c r="V196" s="159"/>
      <c r="W196" s="159"/>
      <c r="X196" s="159"/>
      <c r="Y196" s="149"/>
      <c r="Z196" s="149"/>
      <c r="AA196" s="149"/>
      <c r="AB196" s="149"/>
      <c r="AC196" s="149"/>
      <c r="AD196" s="149"/>
      <c r="AE196" s="149"/>
      <c r="AF196" s="149"/>
      <c r="AG196" s="149" t="s">
        <v>336</v>
      </c>
      <c r="AH196" s="149"/>
      <c r="AI196" s="149"/>
      <c r="AJ196" s="149"/>
      <c r="AK196" s="149"/>
      <c r="AL196" s="149"/>
      <c r="AM196" s="149"/>
      <c r="AN196" s="149"/>
      <c r="AO196" s="149"/>
      <c r="AP196" s="149"/>
      <c r="AQ196" s="149"/>
      <c r="AR196" s="149"/>
      <c r="AS196" s="149"/>
      <c r="AT196" s="149"/>
      <c r="AU196" s="149"/>
      <c r="AV196" s="149"/>
      <c r="AW196" s="149"/>
      <c r="AX196" s="149"/>
      <c r="AY196" s="149"/>
      <c r="AZ196" s="149"/>
      <c r="BA196" s="149"/>
      <c r="BB196" s="149"/>
      <c r="BC196" s="149"/>
      <c r="BD196" s="149"/>
      <c r="BE196" s="149"/>
      <c r="BF196" s="149"/>
      <c r="BG196" s="149"/>
      <c r="BH196" s="149"/>
    </row>
    <row r="197" spans="1:60" outlineLevel="1" x14ac:dyDescent="0.2">
      <c r="A197" s="156"/>
      <c r="B197" s="157"/>
      <c r="C197" s="286" t="s">
        <v>580</v>
      </c>
      <c r="D197" s="287"/>
      <c r="E197" s="287"/>
      <c r="F197" s="287"/>
      <c r="G197" s="287"/>
      <c r="H197" s="159"/>
      <c r="I197" s="159"/>
      <c r="J197" s="159"/>
      <c r="K197" s="159"/>
      <c r="L197" s="159"/>
      <c r="M197" s="159"/>
      <c r="N197" s="159"/>
      <c r="O197" s="159"/>
      <c r="P197" s="159"/>
      <c r="Q197" s="159"/>
      <c r="R197" s="159"/>
      <c r="S197" s="159"/>
      <c r="T197" s="159"/>
      <c r="U197" s="159"/>
      <c r="V197" s="159"/>
      <c r="W197" s="159"/>
      <c r="X197" s="159"/>
      <c r="Y197" s="149"/>
      <c r="Z197" s="149"/>
      <c r="AA197" s="149"/>
      <c r="AB197" s="149"/>
      <c r="AC197" s="149"/>
      <c r="AD197" s="149"/>
      <c r="AE197" s="149"/>
      <c r="AF197" s="149"/>
      <c r="AG197" s="149" t="s">
        <v>282</v>
      </c>
      <c r="AH197" s="149"/>
      <c r="AI197" s="149"/>
      <c r="AJ197" s="149"/>
      <c r="AK197" s="149"/>
      <c r="AL197" s="149"/>
      <c r="AM197" s="149"/>
      <c r="AN197" s="149"/>
      <c r="AO197" s="149"/>
      <c r="AP197" s="149"/>
      <c r="AQ197" s="149"/>
      <c r="AR197" s="149"/>
      <c r="AS197" s="149"/>
      <c r="AT197" s="149"/>
      <c r="AU197" s="149"/>
      <c r="AV197" s="149"/>
      <c r="AW197" s="149"/>
      <c r="AX197" s="149"/>
      <c r="AY197" s="149"/>
      <c r="AZ197" s="149"/>
      <c r="BA197" s="149"/>
      <c r="BB197" s="149"/>
      <c r="BC197" s="149"/>
      <c r="BD197" s="149"/>
      <c r="BE197" s="149"/>
      <c r="BF197" s="149"/>
      <c r="BG197" s="149"/>
      <c r="BH197" s="149"/>
    </row>
    <row r="198" spans="1:60" outlineLevel="1" x14ac:dyDescent="0.2">
      <c r="A198" s="156"/>
      <c r="B198" s="157"/>
      <c r="C198" s="181" t="s">
        <v>581</v>
      </c>
      <c r="D198" s="161"/>
      <c r="E198" s="162">
        <v>120</v>
      </c>
      <c r="F198" s="159"/>
      <c r="G198" s="159"/>
      <c r="H198" s="159"/>
      <c r="I198" s="159"/>
      <c r="J198" s="159"/>
      <c r="K198" s="159"/>
      <c r="L198" s="159"/>
      <c r="M198" s="159"/>
      <c r="N198" s="159"/>
      <c r="O198" s="159"/>
      <c r="P198" s="159"/>
      <c r="Q198" s="159"/>
      <c r="R198" s="159"/>
      <c r="S198" s="159"/>
      <c r="T198" s="159"/>
      <c r="U198" s="159"/>
      <c r="V198" s="159"/>
      <c r="W198" s="159"/>
      <c r="X198" s="159"/>
      <c r="Y198" s="149"/>
      <c r="Z198" s="149"/>
      <c r="AA198" s="149"/>
      <c r="AB198" s="149"/>
      <c r="AC198" s="149"/>
      <c r="AD198" s="149"/>
      <c r="AE198" s="149"/>
      <c r="AF198" s="149"/>
      <c r="AG198" s="149" t="s">
        <v>297</v>
      </c>
      <c r="AH198" s="149">
        <v>0</v>
      </c>
      <c r="AI198" s="149"/>
      <c r="AJ198" s="149"/>
      <c r="AK198" s="149"/>
      <c r="AL198" s="149"/>
      <c r="AM198" s="149"/>
      <c r="AN198" s="149"/>
      <c r="AO198" s="149"/>
      <c r="AP198" s="149"/>
      <c r="AQ198" s="149"/>
      <c r="AR198" s="149"/>
      <c r="AS198" s="149"/>
      <c r="AT198" s="149"/>
      <c r="AU198" s="149"/>
      <c r="AV198" s="149"/>
      <c r="AW198" s="149"/>
      <c r="AX198" s="149"/>
      <c r="AY198" s="149"/>
      <c r="AZ198" s="149"/>
      <c r="BA198" s="149"/>
      <c r="BB198" s="149"/>
      <c r="BC198" s="149"/>
      <c r="BD198" s="149"/>
      <c r="BE198" s="149"/>
      <c r="BF198" s="149"/>
      <c r="BG198" s="149"/>
      <c r="BH198" s="149"/>
    </row>
    <row r="199" spans="1:60" ht="33.75" outlineLevel="1" x14ac:dyDescent="0.2">
      <c r="A199" s="170">
        <v>69</v>
      </c>
      <c r="B199" s="171" t="s">
        <v>582</v>
      </c>
      <c r="C199" s="180" t="s">
        <v>583</v>
      </c>
      <c r="D199" s="172" t="s">
        <v>331</v>
      </c>
      <c r="E199" s="173">
        <v>120</v>
      </c>
      <c r="F199" s="174"/>
      <c r="G199" s="175">
        <f>ROUND(E199*F199,2)</f>
        <v>0</v>
      </c>
      <c r="H199" s="174"/>
      <c r="I199" s="175">
        <f>ROUND(E199*H199,2)</f>
        <v>0</v>
      </c>
      <c r="J199" s="174"/>
      <c r="K199" s="175">
        <f>ROUND(E199*J199,2)</f>
        <v>0</v>
      </c>
      <c r="L199" s="175">
        <v>21</v>
      </c>
      <c r="M199" s="175">
        <f>G199*(1+L199/100)</f>
        <v>0</v>
      </c>
      <c r="N199" s="175">
        <v>9.7000000000000005E-4</v>
      </c>
      <c r="O199" s="175">
        <f>ROUND(E199*N199,2)</f>
        <v>0.12</v>
      </c>
      <c r="P199" s="175">
        <v>0</v>
      </c>
      <c r="Q199" s="175">
        <f>ROUND(E199*P199,2)</f>
        <v>0</v>
      </c>
      <c r="R199" s="175" t="s">
        <v>578</v>
      </c>
      <c r="S199" s="175" t="s">
        <v>279</v>
      </c>
      <c r="T199" s="176" t="s">
        <v>279</v>
      </c>
      <c r="U199" s="159">
        <v>6.0000000000000001E-3</v>
      </c>
      <c r="V199" s="159">
        <f>ROUND(E199*U199,2)</f>
        <v>0.72</v>
      </c>
      <c r="W199" s="159"/>
      <c r="X199" s="159" t="s">
        <v>333</v>
      </c>
      <c r="Y199" s="149"/>
      <c r="Z199" s="149"/>
      <c r="AA199" s="149"/>
      <c r="AB199" s="149"/>
      <c r="AC199" s="149"/>
      <c r="AD199" s="149"/>
      <c r="AE199" s="149"/>
      <c r="AF199" s="149"/>
      <c r="AG199" s="149" t="s">
        <v>334</v>
      </c>
      <c r="AH199" s="149"/>
      <c r="AI199" s="149"/>
      <c r="AJ199" s="149"/>
      <c r="AK199" s="149"/>
      <c r="AL199" s="149"/>
      <c r="AM199" s="149"/>
      <c r="AN199" s="149"/>
      <c r="AO199" s="149"/>
      <c r="AP199" s="149"/>
      <c r="AQ199" s="149"/>
      <c r="AR199" s="149"/>
      <c r="AS199" s="149"/>
      <c r="AT199" s="149"/>
      <c r="AU199" s="149"/>
      <c r="AV199" s="149"/>
      <c r="AW199" s="149"/>
      <c r="AX199" s="149"/>
      <c r="AY199" s="149"/>
      <c r="AZ199" s="149"/>
      <c r="BA199" s="149"/>
      <c r="BB199" s="149"/>
      <c r="BC199" s="149"/>
      <c r="BD199" s="149"/>
      <c r="BE199" s="149"/>
      <c r="BF199" s="149"/>
      <c r="BG199" s="149"/>
      <c r="BH199" s="149"/>
    </row>
    <row r="200" spans="1:60" outlineLevel="1" x14ac:dyDescent="0.2">
      <c r="A200" s="156"/>
      <c r="B200" s="157"/>
      <c r="C200" s="288" t="s">
        <v>579</v>
      </c>
      <c r="D200" s="289"/>
      <c r="E200" s="289"/>
      <c r="F200" s="289"/>
      <c r="G200" s="289"/>
      <c r="H200" s="159"/>
      <c r="I200" s="159"/>
      <c r="J200" s="159"/>
      <c r="K200" s="159"/>
      <c r="L200" s="159"/>
      <c r="M200" s="159"/>
      <c r="N200" s="159"/>
      <c r="O200" s="159"/>
      <c r="P200" s="159"/>
      <c r="Q200" s="159"/>
      <c r="R200" s="159"/>
      <c r="S200" s="159"/>
      <c r="T200" s="159"/>
      <c r="U200" s="159"/>
      <c r="V200" s="159"/>
      <c r="W200" s="159"/>
      <c r="X200" s="159"/>
      <c r="Y200" s="149"/>
      <c r="Z200" s="149"/>
      <c r="AA200" s="149"/>
      <c r="AB200" s="149"/>
      <c r="AC200" s="149"/>
      <c r="AD200" s="149"/>
      <c r="AE200" s="149"/>
      <c r="AF200" s="149"/>
      <c r="AG200" s="149" t="s">
        <v>336</v>
      </c>
      <c r="AH200" s="149"/>
      <c r="AI200" s="149"/>
      <c r="AJ200" s="149"/>
      <c r="AK200" s="149"/>
      <c r="AL200" s="149"/>
      <c r="AM200" s="149"/>
      <c r="AN200" s="149"/>
      <c r="AO200" s="149"/>
      <c r="AP200" s="149"/>
      <c r="AQ200" s="149"/>
      <c r="AR200" s="149"/>
      <c r="AS200" s="149"/>
      <c r="AT200" s="149"/>
      <c r="AU200" s="149"/>
      <c r="AV200" s="149"/>
      <c r="AW200" s="149"/>
      <c r="AX200" s="149"/>
      <c r="AY200" s="149"/>
      <c r="AZ200" s="149"/>
      <c r="BA200" s="149"/>
      <c r="BB200" s="149"/>
      <c r="BC200" s="149"/>
      <c r="BD200" s="149"/>
      <c r="BE200" s="149"/>
      <c r="BF200" s="149"/>
      <c r="BG200" s="149"/>
      <c r="BH200" s="149"/>
    </row>
    <row r="201" spans="1:60" outlineLevel="1" x14ac:dyDescent="0.2">
      <c r="A201" s="185">
        <v>70</v>
      </c>
      <c r="B201" s="186" t="s">
        <v>584</v>
      </c>
      <c r="C201" s="192" t="s">
        <v>585</v>
      </c>
      <c r="D201" s="187" t="s">
        <v>331</v>
      </c>
      <c r="E201" s="188">
        <v>120</v>
      </c>
      <c r="F201" s="189"/>
      <c r="G201" s="190">
        <f>ROUND(E201*F201,2)</f>
        <v>0</v>
      </c>
      <c r="H201" s="189"/>
      <c r="I201" s="190">
        <f>ROUND(E201*H201,2)</f>
        <v>0</v>
      </c>
      <c r="J201" s="189"/>
      <c r="K201" s="190">
        <f>ROUND(E201*J201,2)</f>
        <v>0</v>
      </c>
      <c r="L201" s="190">
        <v>21</v>
      </c>
      <c r="M201" s="190">
        <f>G201*(1+L201/100)</f>
        <v>0</v>
      </c>
      <c r="N201" s="190">
        <v>0</v>
      </c>
      <c r="O201" s="190">
        <f>ROUND(E201*N201,2)</f>
        <v>0</v>
      </c>
      <c r="P201" s="190">
        <v>0</v>
      </c>
      <c r="Q201" s="190">
        <f>ROUND(E201*P201,2)</f>
        <v>0</v>
      </c>
      <c r="R201" s="190" t="s">
        <v>578</v>
      </c>
      <c r="S201" s="190" t="s">
        <v>279</v>
      </c>
      <c r="T201" s="191" t="s">
        <v>279</v>
      </c>
      <c r="U201" s="159">
        <v>0.126</v>
      </c>
      <c r="V201" s="159">
        <f>ROUND(E201*U201,2)</f>
        <v>15.12</v>
      </c>
      <c r="W201" s="159"/>
      <c r="X201" s="159" t="s">
        <v>333</v>
      </c>
      <c r="Y201" s="149"/>
      <c r="Z201" s="149"/>
      <c r="AA201" s="149"/>
      <c r="AB201" s="149"/>
      <c r="AC201" s="149"/>
      <c r="AD201" s="149"/>
      <c r="AE201" s="149"/>
      <c r="AF201" s="149"/>
      <c r="AG201" s="149" t="s">
        <v>334</v>
      </c>
      <c r="AH201" s="149"/>
      <c r="AI201" s="149"/>
      <c r="AJ201" s="149"/>
      <c r="AK201" s="149"/>
      <c r="AL201" s="149"/>
      <c r="AM201" s="149"/>
      <c r="AN201" s="149"/>
      <c r="AO201" s="149"/>
      <c r="AP201" s="149"/>
      <c r="AQ201" s="149"/>
      <c r="AR201" s="149"/>
      <c r="AS201" s="149"/>
      <c r="AT201" s="149"/>
      <c r="AU201" s="149"/>
      <c r="AV201" s="149"/>
      <c r="AW201" s="149"/>
      <c r="AX201" s="149"/>
      <c r="AY201" s="149"/>
      <c r="AZ201" s="149"/>
      <c r="BA201" s="149"/>
      <c r="BB201" s="149"/>
      <c r="BC201" s="149"/>
      <c r="BD201" s="149"/>
      <c r="BE201" s="149"/>
      <c r="BF201" s="149"/>
      <c r="BG201" s="149"/>
      <c r="BH201" s="149"/>
    </row>
    <row r="202" spans="1:60" outlineLevel="1" x14ac:dyDescent="0.2">
      <c r="A202" s="185">
        <v>71</v>
      </c>
      <c r="B202" s="186" t="s">
        <v>586</v>
      </c>
      <c r="C202" s="192" t="s">
        <v>587</v>
      </c>
      <c r="D202" s="187" t="s">
        <v>331</v>
      </c>
      <c r="E202" s="188">
        <v>64.795000000000002</v>
      </c>
      <c r="F202" s="189"/>
      <c r="G202" s="190">
        <f>ROUND(E202*F202,2)</f>
        <v>0</v>
      </c>
      <c r="H202" s="189"/>
      <c r="I202" s="190">
        <f>ROUND(E202*H202,2)</f>
        <v>0</v>
      </c>
      <c r="J202" s="189"/>
      <c r="K202" s="190">
        <f>ROUND(E202*J202,2)</f>
        <v>0</v>
      </c>
      <c r="L202" s="190">
        <v>21</v>
      </c>
      <c r="M202" s="190">
        <f>G202*(1+L202/100)</f>
        <v>0</v>
      </c>
      <c r="N202" s="190">
        <v>1.58E-3</v>
      </c>
      <c r="O202" s="190">
        <f>ROUND(E202*N202,2)</f>
        <v>0.1</v>
      </c>
      <c r="P202" s="190">
        <v>0</v>
      </c>
      <c r="Q202" s="190">
        <f>ROUND(E202*P202,2)</f>
        <v>0</v>
      </c>
      <c r="R202" s="190" t="s">
        <v>578</v>
      </c>
      <c r="S202" s="190" t="s">
        <v>279</v>
      </c>
      <c r="T202" s="191" t="s">
        <v>279</v>
      </c>
      <c r="U202" s="159">
        <v>0.214</v>
      </c>
      <c r="V202" s="159">
        <f>ROUND(E202*U202,2)</f>
        <v>13.87</v>
      </c>
      <c r="W202" s="159"/>
      <c r="X202" s="159" t="s">
        <v>333</v>
      </c>
      <c r="Y202" s="149"/>
      <c r="Z202" s="149"/>
      <c r="AA202" s="149"/>
      <c r="AB202" s="149"/>
      <c r="AC202" s="149"/>
      <c r="AD202" s="149"/>
      <c r="AE202" s="149"/>
      <c r="AF202" s="149"/>
      <c r="AG202" s="149" t="s">
        <v>334</v>
      </c>
      <c r="AH202" s="149"/>
      <c r="AI202" s="149"/>
      <c r="AJ202" s="149"/>
      <c r="AK202" s="149"/>
      <c r="AL202" s="149"/>
      <c r="AM202" s="149"/>
      <c r="AN202" s="149"/>
      <c r="AO202" s="149"/>
      <c r="AP202" s="149"/>
      <c r="AQ202" s="149"/>
      <c r="AR202" s="149"/>
      <c r="AS202" s="149"/>
      <c r="AT202" s="149"/>
      <c r="AU202" s="149"/>
      <c r="AV202" s="149"/>
      <c r="AW202" s="149"/>
      <c r="AX202" s="149"/>
      <c r="AY202" s="149"/>
      <c r="AZ202" s="149"/>
      <c r="BA202" s="149"/>
      <c r="BB202" s="149"/>
      <c r="BC202" s="149"/>
      <c r="BD202" s="149"/>
      <c r="BE202" s="149"/>
      <c r="BF202" s="149"/>
      <c r="BG202" s="149"/>
      <c r="BH202" s="149"/>
    </row>
    <row r="203" spans="1:60" x14ac:dyDescent="0.2">
      <c r="A203" s="164" t="s">
        <v>274</v>
      </c>
      <c r="B203" s="165" t="s">
        <v>122</v>
      </c>
      <c r="C203" s="179" t="s">
        <v>123</v>
      </c>
      <c r="D203" s="166"/>
      <c r="E203" s="167"/>
      <c r="F203" s="168"/>
      <c r="G203" s="168">
        <f>SUMIF(AG204:AG212,"&lt;&gt;NOR",G204:G212)</f>
        <v>0</v>
      </c>
      <c r="H203" s="168"/>
      <c r="I203" s="168">
        <f>SUM(I204:I212)</f>
        <v>0</v>
      </c>
      <c r="J203" s="168"/>
      <c r="K203" s="168">
        <f>SUM(K204:K212)</f>
        <v>0</v>
      </c>
      <c r="L203" s="168"/>
      <c r="M203" s="168">
        <f>SUM(M204:M212)</f>
        <v>0</v>
      </c>
      <c r="N203" s="168"/>
      <c r="O203" s="168">
        <f>SUM(O204:O212)</f>
        <v>0.44</v>
      </c>
      <c r="P203" s="168"/>
      <c r="Q203" s="168">
        <f>SUM(Q204:Q212)</f>
        <v>0</v>
      </c>
      <c r="R203" s="168"/>
      <c r="S203" s="168"/>
      <c r="T203" s="169"/>
      <c r="U203" s="163"/>
      <c r="V203" s="163">
        <f>SUM(V204:V212)</f>
        <v>31.990000000000002</v>
      </c>
      <c r="W203" s="163"/>
      <c r="X203" s="163"/>
      <c r="AG203" t="s">
        <v>275</v>
      </c>
    </row>
    <row r="204" spans="1:60" ht="67.5" outlineLevel="1" x14ac:dyDescent="0.2">
      <c r="A204" s="170">
        <v>72</v>
      </c>
      <c r="B204" s="171" t="s">
        <v>588</v>
      </c>
      <c r="C204" s="180" t="s">
        <v>589</v>
      </c>
      <c r="D204" s="172" t="s">
        <v>331</v>
      </c>
      <c r="E204" s="173">
        <v>74.587500000000006</v>
      </c>
      <c r="F204" s="174"/>
      <c r="G204" s="175">
        <f>ROUND(E204*F204,2)</f>
        <v>0</v>
      </c>
      <c r="H204" s="174"/>
      <c r="I204" s="175">
        <f>ROUND(E204*H204,2)</f>
        <v>0</v>
      </c>
      <c r="J204" s="174"/>
      <c r="K204" s="175">
        <f>ROUND(E204*J204,2)</f>
        <v>0</v>
      </c>
      <c r="L204" s="175">
        <v>21</v>
      </c>
      <c r="M204" s="175">
        <f>G204*(1+L204/100)</f>
        <v>0</v>
      </c>
      <c r="N204" s="175">
        <v>4.0000000000000003E-5</v>
      </c>
      <c r="O204" s="175">
        <f>ROUND(E204*N204,2)</f>
        <v>0</v>
      </c>
      <c r="P204" s="175">
        <v>0</v>
      </c>
      <c r="Q204" s="175">
        <f>ROUND(E204*P204,2)</f>
        <v>0</v>
      </c>
      <c r="R204" s="175" t="s">
        <v>379</v>
      </c>
      <c r="S204" s="175" t="s">
        <v>279</v>
      </c>
      <c r="T204" s="176" t="s">
        <v>279</v>
      </c>
      <c r="U204" s="159">
        <v>0.26300000000000001</v>
      </c>
      <c r="V204" s="159">
        <f>ROUND(E204*U204,2)</f>
        <v>19.62</v>
      </c>
      <c r="W204" s="159"/>
      <c r="X204" s="159" t="s">
        <v>333</v>
      </c>
      <c r="Y204" s="149"/>
      <c r="Z204" s="149"/>
      <c r="AA204" s="149"/>
      <c r="AB204" s="149"/>
      <c r="AC204" s="149"/>
      <c r="AD204" s="149"/>
      <c r="AE204" s="149"/>
      <c r="AF204" s="149"/>
      <c r="AG204" s="149" t="s">
        <v>334</v>
      </c>
      <c r="AH204" s="149"/>
      <c r="AI204" s="149"/>
      <c r="AJ204" s="149"/>
      <c r="AK204" s="149"/>
      <c r="AL204" s="149"/>
      <c r="AM204" s="149"/>
      <c r="AN204" s="149"/>
      <c r="AO204" s="149"/>
      <c r="AP204" s="149"/>
      <c r="AQ204" s="149"/>
      <c r="AR204" s="149"/>
      <c r="AS204" s="149"/>
      <c r="AT204" s="149"/>
      <c r="AU204" s="149"/>
      <c r="AV204" s="149"/>
      <c r="AW204" s="149"/>
      <c r="AX204" s="149"/>
      <c r="AY204" s="149"/>
      <c r="AZ204" s="149"/>
      <c r="BA204" s="149"/>
      <c r="BB204" s="149"/>
      <c r="BC204" s="149"/>
      <c r="BD204" s="149"/>
      <c r="BE204" s="149"/>
      <c r="BF204" s="149"/>
      <c r="BG204" s="149"/>
      <c r="BH204" s="149"/>
    </row>
    <row r="205" spans="1:60" outlineLevel="1" x14ac:dyDescent="0.2">
      <c r="A205" s="156"/>
      <c r="B205" s="157"/>
      <c r="C205" s="181" t="s">
        <v>590</v>
      </c>
      <c r="D205" s="161"/>
      <c r="E205" s="162">
        <v>74.587500000000006</v>
      </c>
      <c r="F205" s="159"/>
      <c r="G205" s="159"/>
      <c r="H205" s="159"/>
      <c r="I205" s="159"/>
      <c r="J205" s="159"/>
      <c r="K205" s="159"/>
      <c r="L205" s="159"/>
      <c r="M205" s="159"/>
      <c r="N205" s="159"/>
      <c r="O205" s="159"/>
      <c r="P205" s="159"/>
      <c r="Q205" s="159"/>
      <c r="R205" s="159"/>
      <c r="S205" s="159"/>
      <c r="T205" s="159"/>
      <c r="U205" s="159"/>
      <c r="V205" s="159"/>
      <c r="W205" s="159"/>
      <c r="X205" s="159"/>
      <c r="Y205" s="149"/>
      <c r="Z205" s="149"/>
      <c r="AA205" s="149"/>
      <c r="AB205" s="149"/>
      <c r="AC205" s="149"/>
      <c r="AD205" s="149"/>
      <c r="AE205" s="149"/>
      <c r="AF205" s="149"/>
      <c r="AG205" s="149" t="s">
        <v>297</v>
      </c>
      <c r="AH205" s="149">
        <v>0</v>
      </c>
      <c r="AI205" s="149"/>
      <c r="AJ205" s="149"/>
      <c r="AK205" s="149"/>
      <c r="AL205" s="149"/>
      <c r="AM205" s="149"/>
      <c r="AN205" s="149"/>
      <c r="AO205" s="149"/>
      <c r="AP205" s="149"/>
      <c r="AQ205" s="149"/>
      <c r="AR205" s="149"/>
      <c r="AS205" s="149"/>
      <c r="AT205" s="149"/>
      <c r="AU205" s="149"/>
      <c r="AV205" s="149"/>
      <c r="AW205" s="149"/>
      <c r="AX205" s="149"/>
      <c r="AY205" s="149"/>
      <c r="AZ205" s="149"/>
      <c r="BA205" s="149"/>
      <c r="BB205" s="149"/>
      <c r="BC205" s="149"/>
      <c r="BD205" s="149"/>
      <c r="BE205" s="149"/>
      <c r="BF205" s="149"/>
      <c r="BG205" s="149"/>
      <c r="BH205" s="149"/>
    </row>
    <row r="206" spans="1:60" ht="33.75" outlineLevel="1" x14ac:dyDescent="0.2">
      <c r="A206" s="170">
        <v>73</v>
      </c>
      <c r="B206" s="171" t="s">
        <v>591</v>
      </c>
      <c r="C206" s="180" t="s">
        <v>592</v>
      </c>
      <c r="D206" s="172" t="s">
        <v>389</v>
      </c>
      <c r="E206" s="173">
        <v>17</v>
      </c>
      <c r="F206" s="174"/>
      <c r="G206" s="175">
        <f>ROUND(E206*F206,2)</f>
        <v>0</v>
      </c>
      <c r="H206" s="174"/>
      <c r="I206" s="175">
        <f>ROUND(E206*H206,2)</f>
        <v>0</v>
      </c>
      <c r="J206" s="174"/>
      <c r="K206" s="175">
        <f>ROUND(E206*J206,2)</f>
        <v>0</v>
      </c>
      <c r="L206" s="175">
        <v>21</v>
      </c>
      <c r="M206" s="175">
        <f>G206*(1+L206/100)</f>
        <v>0</v>
      </c>
      <c r="N206" s="175">
        <v>2.5000000000000001E-4</v>
      </c>
      <c r="O206" s="175">
        <f>ROUND(E206*N206,2)</f>
        <v>0</v>
      </c>
      <c r="P206" s="175">
        <v>0</v>
      </c>
      <c r="Q206" s="175">
        <f>ROUND(E206*P206,2)</f>
        <v>0</v>
      </c>
      <c r="R206" s="175" t="s">
        <v>379</v>
      </c>
      <c r="S206" s="175" t="s">
        <v>279</v>
      </c>
      <c r="T206" s="176" t="s">
        <v>279</v>
      </c>
      <c r="U206" s="159">
        <v>0.5</v>
      </c>
      <c r="V206" s="159">
        <f>ROUND(E206*U206,2)</f>
        <v>8.5</v>
      </c>
      <c r="W206" s="159"/>
      <c r="X206" s="159" t="s">
        <v>333</v>
      </c>
      <c r="Y206" s="149"/>
      <c r="Z206" s="149"/>
      <c r="AA206" s="149"/>
      <c r="AB206" s="149"/>
      <c r="AC206" s="149"/>
      <c r="AD206" s="149"/>
      <c r="AE206" s="149"/>
      <c r="AF206" s="149"/>
      <c r="AG206" s="149" t="s">
        <v>334</v>
      </c>
      <c r="AH206" s="149"/>
      <c r="AI206" s="149"/>
      <c r="AJ206" s="149"/>
      <c r="AK206" s="149"/>
      <c r="AL206" s="149"/>
      <c r="AM206" s="149"/>
      <c r="AN206" s="149"/>
      <c r="AO206" s="149"/>
      <c r="AP206" s="149"/>
      <c r="AQ206" s="149"/>
      <c r="AR206" s="149"/>
      <c r="AS206" s="149"/>
      <c r="AT206" s="149"/>
      <c r="AU206" s="149"/>
      <c r="AV206" s="149"/>
      <c r="AW206" s="149"/>
      <c r="AX206" s="149"/>
      <c r="AY206" s="149"/>
      <c r="AZ206" s="149"/>
      <c r="BA206" s="149"/>
      <c r="BB206" s="149"/>
      <c r="BC206" s="149"/>
      <c r="BD206" s="149"/>
      <c r="BE206" s="149"/>
      <c r="BF206" s="149"/>
      <c r="BG206" s="149"/>
      <c r="BH206" s="149"/>
    </row>
    <row r="207" spans="1:60" outlineLevel="1" x14ac:dyDescent="0.2">
      <c r="A207" s="156"/>
      <c r="B207" s="157"/>
      <c r="C207" s="288" t="s">
        <v>593</v>
      </c>
      <c r="D207" s="289"/>
      <c r="E207" s="289"/>
      <c r="F207" s="289"/>
      <c r="G207" s="289"/>
      <c r="H207" s="159"/>
      <c r="I207" s="159"/>
      <c r="J207" s="159"/>
      <c r="K207" s="159"/>
      <c r="L207" s="159"/>
      <c r="M207" s="159"/>
      <c r="N207" s="159"/>
      <c r="O207" s="159"/>
      <c r="P207" s="159"/>
      <c r="Q207" s="159"/>
      <c r="R207" s="159"/>
      <c r="S207" s="159"/>
      <c r="T207" s="159"/>
      <c r="U207" s="159"/>
      <c r="V207" s="159"/>
      <c r="W207" s="159"/>
      <c r="X207" s="159"/>
      <c r="Y207" s="149"/>
      <c r="Z207" s="149"/>
      <c r="AA207" s="149"/>
      <c r="AB207" s="149"/>
      <c r="AC207" s="149"/>
      <c r="AD207" s="149"/>
      <c r="AE207" s="149"/>
      <c r="AF207" s="149"/>
      <c r="AG207" s="149" t="s">
        <v>336</v>
      </c>
      <c r="AH207" s="149"/>
      <c r="AI207" s="149"/>
      <c r="AJ207" s="149"/>
      <c r="AK207" s="149"/>
      <c r="AL207" s="149"/>
      <c r="AM207" s="149"/>
      <c r="AN207" s="149"/>
      <c r="AO207" s="149"/>
      <c r="AP207" s="149"/>
      <c r="AQ207" s="149"/>
      <c r="AR207" s="149"/>
      <c r="AS207" s="149"/>
      <c r="AT207" s="149"/>
      <c r="AU207" s="149"/>
      <c r="AV207" s="149"/>
      <c r="AW207" s="149"/>
      <c r="AX207" s="149"/>
      <c r="AY207" s="149"/>
      <c r="AZ207" s="149"/>
      <c r="BA207" s="149"/>
      <c r="BB207" s="149"/>
      <c r="BC207" s="149"/>
      <c r="BD207" s="149"/>
      <c r="BE207" s="149"/>
      <c r="BF207" s="149"/>
      <c r="BG207" s="149"/>
      <c r="BH207" s="149"/>
    </row>
    <row r="208" spans="1:60" outlineLevel="1" x14ac:dyDescent="0.2">
      <c r="A208" s="156"/>
      <c r="B208" s="157"/>
      <c r="C208" s="181" t="s">
        <v>594</v>
      </c>
      <c r="D208" s="161"/>
      <c r="E208" s="162">
        <v>17</v>
      </c>
      <c r="F208" s="159"/>
      <c r="G208" s="159"/>
      <c r="H208" s="159"/>
      <c r="I208" s="159"/>
      <c r="J208" s="159"/>
      <c r="K208" s="159"/>
      <c r="L208" s="159"/>
      <c r="M208" s="159"/>
      <c r="N208" s="159"/>
      <c r="O208" s="159"/>
      <c r="P208" s="159"/>
      <c r="Q208" s="159"/>
      <c r="R208" s="159"/>
      <c r="S208" s="159"/>
      <c r="T208" s="159"/>
      <c r="U208" s="159"/>
      <c r="V208" s="159"/>
      <c r="W208" s="159"/>
      <c r="X208" s="159"/>
      <c r="Y208" s="149"/>
      <c r="Z208" s="149"/>
      <c r="AA208" s="149"/>
      <c r="AB208" s="149"/>
      <c r="AC208" s="149"/>
      <c r="AD208" s="149"/>
      <c r="AE208" s="149"/>
      <c r="AF208" s="149"/>
      <c r="AG208" s="149" t="s">
        <v>297</v>
      </c>
      <c r="AH208" s="149">
        <v>0</v>
      </c>
      <c r="AI208" s="149"/>
      <c r="AJ208" s="149"/>
      <c r="AK208" s="149"/>
      <c r="AL208" s="149"/>
      <c r="AM208" s="149"/>
      <c r="AN208" s="149"/>
      <c r="AO208" s="149"/>
      <c r="AP208" s="149"/>
      <c r="AQ208" s="149"/>
      <c r="AR208" s="149"/>
      <c r="AS208" s="149"/>
      <c r="AT208" s="149"/>
      <c r="AU208" s="149"/>
      <c r="AV208" s="149"/>
      <c r="AW208" s="149"/>
      <c r="AX208" s="149"/>
      <c r="AY208" s="149"/>
      <c r="AZ208" s="149"/>
      <c r="BA208" s="149"/>
      <c r="BB208" s="149"/>
      <c r="BC208" s="149"/>
      <c r="BD208" s="149"/>
      <c r="BE208" s="149"/>
      <c r="BF208" s="149"/>
      <c r="BG208" s="149"/>
      <c r="BH208" s="149"/>
    </row>
    <row r="209" spans="1:60" outlineLevel="1" x14ac:dyDescent="0.2">
      <c r="A209" s="170">
        <v>74</v>
      </c>
      <c r="B209" s="171" t="s">
        <v>595</v>
      </c>
      <c r="C209" s="180" t="s">
        <v>596</v>
      </c>
      <c r="D209" s="172" t="s">
        <v>597</v>
      </c>
      <c r="E209" s="173">
        <v>4.4999999999999998E-2</v>
      </c>
      <c r="F209" s="174"/>
      <c r="G209" s="175">
        <f>ROUND(E209*F209,2)</f>
        <v>0</v>
      </c>
      <c r="H209" s="174"/>
      <c r="I209" s="175">
        <f>ROUND(E209*H209,2)</f>
        <v>0</v>
      </c>
      <c r="J209" s="174"/>
      <c r="K209" s="175">
        <f>ROUND(E209*J209,2)</f>
        <v>0</v>
      </c>
      <c r="L209" s="175">
        <v>21</v>
      </c>
      <c r="M209" s="175">
        <f>G209*(1+L209/100)</f>
        <v>0</v>
      </c>
      <c r="N209" s="175">
        <v>5.2591200000000002</v>
      </c>
      <c r="O209" s="175">
        <f>ROUND(E209*N209,2)</f>
        <v>0.24</v>
      </c>
      <c r="P209" s="175">
        <v>0</v>
      </c>
      <c r="Q209" s="175">
        <f>ROUND(E209*P209,2)</f>
        <v>0</v>
      </c>
      <c r="R209" s="175"/>
      <c r="S209" s="175" t="s">
        <v>304</v>
      </c>
      <c r="T209" s="176" t="s">
        <v>280</v>
      </c>
      <c r="U209" s="159">
        <v>86.083820000000003</v>
      </c>
      <c r="V209" s="159">
        <f>ROUND(E209*U209,2)</f>
        <v>3.87</v>
      </c>
      <c r="W209" s="159"/>
      <c r="X209" s="159" t="s">
        <v>458</v>
      </c>
      <c r="Y209" s="149"/>
      <c r="Z209" s="149"/>
      <c r="AA209" s="149"/>
      <c r="AB209" s="149"/>
      <c r="AC209" s="149"/>
      <c r="AD209" s="149"/>
      <c r="AE209" s="149"/>
      <c r="AF209" s="149"/>
      <c r="AG209" s="149" t="s">
        <v>459</v>
      </c>
      <c r="AH209" s="149"/>
      <c r="AI209" s="149"/>
      <c r="AJ209" s="149"/>
      <c r="AK209" s="149"/>
      <c r="AL209" s="149"/>
      <c r="AM209" s="149"/>
      <c r="AN209" s="149"/>
      <c r="AO209" s="149"/>
      <c r="AP209" s="149"/>
      <c r="AQ209" s="149"/>
      <c r="AR209" s="149"/>
      <c r="AS209" s="149"/>
      <c r="AT209" s="149"/>
      <c r="AU209" s="149"/>
      <c r="AV209" s="149"/>
      <c r="AW209" s="149"/>
      <c r="AX209" s="149"/>
      <c r="AY209" s="149"/>
      <c r="AZ209" s="149"/>
      <c r="BA209" s="149"/>
      <c r="BB209" s="149"/>
      <c r="BC209" s="149"/>
      <c r="BD209" s="149"/>
      <c r="BE209" s="149"/>
      <c r="BF209" s="149"/>
      <c r="BG209" s="149"/>
      <c r="BH209" s="149"/>
    </row>
    <row r="210" spans="1:60" outlineLevel="1" x14ac:dyDescent="0.2">
      <c r="A210" s="156"/>
      <c r="B210" s="157"/>
      <c r="C210" s="181" t="s">
        <v>598</v>
      </c>
      <c r="D210" s="161"/>
      <c r="E210" s="162">
        <v>4.4999999999999998E-2</v>
      </c>
      <c r="F210" s="159"/>
      <c r="G210" s="159"/>
      <c r="H210" s="159"/>
      <c r="I210" s="159"/>
      <c r="J210" s="159"/>
      <c r="K210" s="159"/>
      <c r="L210" s="159"/>
      <c r="M210" s="159"/>
      <c r="N210" s="159"/>
      <c r="O210" s="159"/>
      <c r="P210" s="159"/>
      <c r="Q210" s="159"/>
      <c r="R210" s="159"/>
      <c r="S210" s="159"/>
      <c r="T210" s="159"/>
      <c r="U210" s="159"/>
      <c r="V210" s="159"/>
      <c r="W210" s="159"/>
      <c r="X210" s="159"/>
      <c r="Y210" s="149"/>
      <c r="Z210" s="149"/>
      <c r="AA210" s="149"/>
      <c r="AB210" s="149"/>
      <c r="AC210" s="149"/>
      <c r="AD210" s="149"/>
      <c r="AE210" s="149"/>
      <c r="AF210" s="149"/>
      <c r="AG210" s="149" t="s">
        <v>297</v>
      </c>
      <c r="AH210" s="149">
        <v>0</v>
      </c>
      <c r="AI210" s="149"/>
      <c r="AJ210" s="149"/>
      <c r="AK210" s="149"/>
      <c r="AL210" s="149"/>
      <c r="AM210" s="149"/>
      <c r="AN210" s="149"/>
      <c r="AO210" s="149"/>
      <c r="AP210" s="149"/>
      <c r="AQ210" s="149"/>
      <c r="AR210" s="149"/>
      <c r="AS210" s="149"/>
      <c r="AT210" s="149"/>
      <c r="AU210" s="149"/>
      <c r="AV210" s="149"/>
      <c r="AW210" s="149"/>
      <c r="AX210" s="149"/>
      <c r="AY210" s="149"/>
      <c r="AZ210" s="149"/>
      <c r="BA210" s="149"/>
      <c r="BB210" s="149"/>
      <c r="BC210" s="149"/>
      <c r="BD210" s="149"/>
      <c r="BE210" s="149"/>
      <c r="BF210" s="149"/>
      <c r="BG210" s="149"/>
      <c r="BH210" s="149"/>
    </row>
    <row r="211" spans="1:60" ht="22.5" outlineLevel="1" x14ac:dyDescent="0.2">
      <c r="A211" s="170">
        <v>75</v>
      </c>
      <c r="B211" s="171" t="s">
        <v>599</v>
      </c>
      <c r="C211" s="180" t="s">
        <v>600</v>
      </c>
      <c r="D211" s="172" t="s">
        <v>393</v>
      </c>
      <c r="E211" s="173">
        <v>0.20213999999999999</v>
      </c>
      <c r="F211" s="174"/>
      <c r="G211" s="175">
        <f>ROUND(E211*F211,2)</f>
        <v>0</v>
      </c>
      <c r="H211" s="174"/>
      <c r="I211" s="175">
        <f>ROUND(E211*H211,2)</f>
        <v>0</v>
      </c>
      <c r="J211" s="174"/>
      <c r="K211" s="175">
        <f>ROUND(E211*J211,2)</f>
        <v>0</v>
      </c>
      <c r="L211" s="175">
        <v>21</v>
      </c>
      <c r="M211" s="175">
        <f>G211*(1+L211/100)</f>
        <v>0</v>
      </c>
      <c r="N211" s="175">
        <v>1</v>
      </c>
      <c r="O211" s="175">
        <f>ROUND(E211*N211,2)</f>
        <v>0.2</v>
      </c>
      <c r="P211" s="175">
        <v>0</v>
      </c>
      <c r="Q211" s="175">
        <f>ROUND(E211*P211,2)</f>
        <v>0</v>
      </c>
      <c r="R211" s="175" t="s">
        <v>529</v>
      </c>
      <c r="S211" s="175" t="s">
        <v>279</v>
      </c>
      <c r="T211" s="176" t="s">
        <v>279</v>
      </c>
      <c r="U211" s="159">
        <v>0</v>
      </c>
      <c r="V211" s="159">
        <f>ROUND(E211*U211,2)</f>
        <v>0</v>
      </c>
      <c r="W211" s="159"/>
      <c r="X211" s="159" t="s">
        <v>530</v>
      </c>
      <c r="Y211" s="149"/>
      <c r="Z211" s="149"/>
      <c r="AA211" s="149"/>
      <c r="AB211" s="149"/>
      <c r="AC211" s="149"/>
      <c r="AD211" s="149"/>
      <c r="AE211" s="149"/>
      <c r="AF211" s="149"/>
      <c r="AG211" s="149" t="s">
        <v>531</v>
      </c>
      <c r="AH211" s="149"/>
      <c r="AI211" s="149"/>
      <c r="AJ211" s="149"/>
      <c r="AK211" s="149"/>
      <c r="AL211" s="149"/>
      <c r="AM211" s="149"/>
      <c r="AN211" s="149"/>
      <c r="AO211" s="149"/>
      <c r="AP211" s="149"/>
      <c r="AQ211" s="149"/>
      <c r="AR211" s="149"/>
      <c r="AS211" s="149"/>
      <c r="AT211" s="149"/>
      <c r="AU211" s="149"/>
      <c r="AV211" s="149"/>
      <c r="AW211" s="149"/>
      <c r="AX211" s="149"/>
      <c r="AY211" s="149"/>
      <c r="AZ211" s="149"/>
      <c r="BA211" s="149"/>
      <c r="BB211" s="149"/>
      <c r="BC211" s="149"/>
      <c r="BD211" s="149"/>
      <c r="BE211" s="149"/>
      <c r="BF211" s="149"/>
      <c r="BG211" s="149"/>
      <c r="BH211" s="149"/>
    </row>
    <row r="212" spans="1:60" outlineLevel="1" x14ac:dyDescent="0.2">
      <c r="A212" s="156"/>
      <c r="B212" s="157"/>
      <c r="C212" s="181" t="s">
        <v>601</v>
      </c>
      <c r="D212" s="161"/>
      <c r="E212" s="162">
        <v>0.20213999999999999</v>
      </c>
      <c r="F212" s="159"/>
      <c r="G212" s="159"/>
      <c r="H212" s="159"/>
      <c r="I212" s="159"/>
      <c r="J212" s="159"/>
      <c r="K212" s="159"/>
      <c r="L212" s="159"/>
      <c r="M212" s="159"/>
      <c r="N212" s="159"/>
      <c r="O212" s="159"/>
      <c r="P212" s="159"/>
      <c r="Q212" s="159"/>
      <c r="R212" s="159"/>
      <c r="S212" s="159"/>
      <c r="T212" s="159"/>
      <c r="U212" s="159"/>
      <c r="V212" s="159"/>
      <c r="W212" s="159"/>
      <c r="X212" s="159"/>
      <c r="Y212" s="149"/>
      <c r="Z212" s="149"/>
      <c r="AA212" s="149"/>
      <c r="AB212" s="149"/>
      <c r="AC212" s="149"/>
      <c r="AD212" s="149"/>
      <c r="AE212" s="149"/>
      <c r="AF212" s="149"/>
      <c r="AG212" s="149" t="s">
        <v>297</v>
      </c>
      <c r="AH212" s="149">
        <v>0</v>
      </c>
      <c r="AI212" s="149"/>
      <c r="AJ212" s="149"/>
      <c r="AK212" s="149"/>
      <c r="AL212" s="149"/>
      <c r="AM212" s="149"/>
      <c r="AN212" s="149"/>
      <c r="AO212" s="149"/>
      <c r="AP212" s="149"/>
      <c r="AQ212" s="149"/>
      <c r="AR212" s="149"/>
      <c r="AS212" s="149"/>
      <c r="AT212" s="149"/>
      <c r="AU212" s="149"/>
      <c r="AV212" s="149"/>
      <c r="AW212" s="149"/>
      <c r="AX212" s="149"/>
      <c r="AY212" s="149"/>
      <c r="AZ212" s="149"/>
      <c r="BA212" s="149"/>
      <c r="BB212" s="149"/>
      <c r="BC212" s="149"/>
      <c r="BD212" s="149"/>
      <c r="BE212" s="149"/>
      <c r="BF212" s="149"/>
      <c r="BG212" s="149"/>
      <c r="BH212" s="149"/>
    </row>
    <row r="213" spans="1:60" x14ac:dyDescent="0.2">
      <c r="A213" s="164" t="s">
        <v>274</v>
      </c>
      <c r="B213" s="165" t="s">
        <v>124</v>
      </c>
      <c r="C213" s="179" t="s">
        <v>125</v>
      </c>
      <c r="D213" s="166"/>
      <c r="E213" s="167"/>
      <c r="F213" s="168"/>
      <c r="G213" s="168">
        <f>SUMIF(AG214:AG235,"&lt;&gt;NOR",G214:G235)</f>
        <v>0</v>
      </c>
      <c r="H213" s="168"/>
      <c r="I213" s="168">
        <f>SUM(I214:I235)</f>
        <v>0</v>
      </c>
      <c r="J213" s="168"/>
      <c r="K213" s="168">
        <f>SUM(K214:K235)</f>
        <v>0</v>
      </c>
      <c r="L213" s="168"/>
      <c r="M213" s="168">
        <f>SUM(M214:M235)</f>
        <v>0</v>
      </c>
      <c r="N213" s="168"/>
      <c r="O213" s="168">
        <f>SUM(O214:O235)</f>
        <v>0</v>
      </c>
      <c r="P213" s="168"/>
      <c r="Q213" s="168">
        <f>SUM(Q214:Q235)</f>
        <v>4.16</v>
      </c>
      <c r="R213" s="168"/>
      <c r="S213" s="168"/>
      <c r="T213" s="169"/>
      <c r="U213" s="163"/>
      <c r="V213" s="163">
        <f>SUM(V214:V235)</f>
        <v>27.409999999999997</v>
      </c>
      <c r="W213" s="163"/>
      <c r="X213" s="163"/>
      <c r="AG213" t="s">
        <v>275</v>
      </c>
    </row>
    <row r="214" spans="1:60" ht="22.5" outlineLevel="1" x14ac:dyDescent="0.2">
      <c r="A214" s="170">
        <v>76</v>
      </c>
      <c r="B214" s="171" t="s">
        <v>602</v>
      </c>
      <c r="C214" s="180" t="s">
        <v>603</v>
      </c>
      <c r="D214" s="172" t="s">
        <v>331</v>
      </c>
      <c r="E214" s="173">
        <v>2.25</v>
      </c>
      <c r="F214" s="174"/>
      <c r="G214" s="175">
        <f>ROUND(E214*F214,2)</f>
        <v>0</v>
      </c>
      <c r="H214" s="174"/>
      <c r="I214" s="175">
        <f>ROUND(E214*H214,2)</f>
        <v>0</v>
      </c>
      <c r="J214" s="174"/>
      <c r="K214" s="175">
        <f>ROUND(E214*J214,2)</f>
        <v>0</v>
      </c>
      <c r="L214" s="175">
        <v>21</v>
      </c>
      <c r="M214" s="175">
        <f>G214*(1+L214/100)</f>
        <v>0</v>
      </c>
      <c r="N214" s="175">
        <v>0</v>
      </c>
      <c r="O214" s="175">
        <f>ROUND(E214*N214,2)</f>
        <v>0</v>
      </c>
      <c r="P214" s="175">
        <v>5.5E-2</v>
      </c>
      <c r="Q214" s="175">
        <f>ROUND(E214*P214,2)</f>
        <v>0.12</v>
      </c>
      <c r="R214" s="175" t="s">
        <v>604</v>
      </c>
      <c r="S214" s="175" t="s">
        <v>279</v>
      </c>
      <c r="T214" s="176" t="s">
        <v>279</v>
      </c>
      <c r="U214" s="159">
        <v>0.42499999999999999</v>
      </c>
      <c r="V214" s="159">
        <f>ROUND(E214*U214,2)</f>
        <v>0.96</v>
      </c>
      <c r="W214" s="159"/>
      <c r="X214" s="159" t="s">
        <v>333</v>
      </c>
      <c r="Y214" s="149"/>
      <c r="Z214" s="149"/>
      <c r="AA214" s="149"/>
      <c r="AB214" s="149"/>
      <c r="AC214" s="149"/>
      <c r="AD214" s="149"/>
      <c r="AE214" s="149"/>
      <c r="AF214" s="149"/>
      <c r="AG214" s="149" t="s">
        <v>334</v>
      </c>
      <c r="AH214" s="149"/>
      <c r="AI214" s="149"/>
      <c r="AJ214" s="149"/>
      <c r="AK214" s="149"/>
      <c r="AL214" s="149"/>
      <c r="AM214" s="149"/>
      <c r="AN214" s="149"/>
      <c r="AO214" s="149"/>
      <c r="AP214" s="149"/>
      <c r="AQ214" s="149"/>
      <c r="AR214" s="149"/>
      <c r="AS214" s="149"/>
      <c r="AT214" s="149"/>
      <c r="AU214" s="149"/>
      <c r="AV214" s="149"/>
      <c r="AW214" s="149"/>
      <c r="AX214" s="149"/>
      <c r="AY214" s="149"/>
      <c r="AZ214" s="149"/>
      <c r="BA214" s="149"/>
      <c r="BB214" s="149"/>
      <c r="BC214" s="149"/>
      <c r="BD214" s="149"/>
      <c r="BE214" s="149"/>
      <c r="BF214" s="149"/>
      <c r="BG214" s="149"/>
      <c r="BH214" s="149"/>
    </row>
    <row r="215" spans="1:60" ht="22.5" outlineLevel="1" x14ac:dyDescent="0.2">
      <c r="A215" s="156"/>
      <c r="B215" s="157"/>
      <c r="C215" s="288" t="s">
        <v>605</v>
      </c>
      <c r="D215" s="289"/>
      <c r="E215" s="289"/>
      <c r="F215" s="289"/>
      <c r="G215" s="289"/>
      <c r="H215" s="159"/>
      <c r="I215" s="159"/>
      <c r="J215" s="159"/>
      <c r="K215" s="159"/>
      <c r="L215" s="159"/>
      <c r="M215" s="159"/>
      <c r="N215" s="159"/>
      <c r="O215" s="159"/>
      <c r="P215" s="159"/>
      <c r="Q215" s="159"/>
      <c r="R215" s="159"/>
      <c r="S215" s="159"/>
      <c r="T215" s="159"/>
      <c r="U215" s="159"/>
      <c r="V215" s="159"/>
      <c r="W215" s="159"/>
      <c r="X215" s="159"/>
      <c r="Y215" s="149"/>
      <c r="Z215" s="149"/>
      <c r="AA215" s="149"/>
      <c r="AB215" s="149"/>
      <c r="AC215" s="149"/>
      <c r="AD215" s="149"/>
      <c r="AE215" s="149"/>
      <c r="AF215" s="149"/>
      <c r="AG215" s="149" t="s">
        <v>336</v>
      </c>
      <c r="AH215" s="149"/>
      <c r="AI215" s="149"/>
      <c r="AJ215" s="149"/>
      <c r="AK215" s="149"/>
      <c r="AL215" s="149"/>
      <c r="AM215" s="149"/>
      <c r="AN215" s="149"/>
      <c r="AO215" s="149"/>
      <c r="AP215" s="149"/>
      <c r="AQ215" s="149"/>
      <c r="AR215" s="149"/>
      <c r="AS215" s="149"/>
      <c r="AT215" s="149"/>
      <c r="AU215" s="149"/>
      <c r="AV215" s="149"/>
      <c r="AW215" s="149"/>
      <c r="AX215" s="149"/>
      <c r="AY215" s="149"/>
      <c r="AZ215" s="149"/>
      <c r="BA215" s="177" t="str">
        <f>C215</f>
        <v>bez odstupu, po hrubém vybourání otvorů v jakémkoliv zdivu cihelném, včetně pomocného lešení o výšce podlahy do 1900 mm a pro zatížení do 1,5 kPa  (150 kg/m2),</v>
      </c>
      <c r="BB215" s="149"/>
      <c r="BC215" s="149"/>
      <c r="BD215" s="149"/>
      <c r="BE215" s="149"/>
      <c r="BF215" s="149"/>
      <c r="BG215" s="149"/>
      <c r="BH215" s="149"/>
    </row>
    <row r="216" spans="1:60" outlineLevel="1" x14ac:dyDescent="0.2">
      <c r="A216" s="156"/>
      <c r="B216" s="157"/>
      <c r="C216" s="181" t="s">
        <v>606</v>
      </c>
      <c r="D216" s="161"/>
      <c r="E216" s="162">
        <v>2.25</v>
      </c>
      <c r="F216" s="159"/>
      <c r="G216" s="159"/>
      <c r="H216" s="159"/>
      <c r="I216" s="159"/>
      <c r="J216" s="159"/>
      <c r="K216" s="159"/>
      <c r="L216" s="159"/>
      <c r="M216" s="159"/>
      <c r="N216" s="159"/>
      <c r="O216" s="159"/>
      <c r="P216" s="159"/>
      <c r="Q216" s="159"/>
      <c r="R216" s="159"/>
      <c r="S216" s="159"/>
      <c r="T216" s="159"/>
      <c r="U216" s="159"/>
      <c r="V216" s="159"/>
      <c r="W216" s="159"/>
      <c r="X216" s="159"/>
      <c r="Y216" s="149"/>
      <c r="Z216" s="149"/>
      <c r="AA216" s="149"/>
      <c r="AB216" s="149"/>
      <c r="AC216" s="149"/>
      <c r="AD216" s="149"/>
      <c r="AE216" s="149"/>
      <c r="AF216" s="149"/>
      <c r="AG216" s="149" t="s">
        <v>297</v>
      </c>
      <c r="AH216" s="149">
        <v>0</v>
      </c>
      <c r="AI216" s="149"/>
      <c r="AJ216" s="149"/>
      <c r="AK216" s="149"/>
      <c r="AL216" s="149"/>
      <c r="AM216" s="149"/>
      <c r="AN216" s="149"/>
      <c r="AO216" s="149"/>
      <c r="AP216" s="149"/>
      <c r="AQ216" s="149"/>
      <c r="AR216" s="149"/>
      <c r="AS216" s="149"/>
      <c r="AT216" s="149"/>
      <c r="AU216" s="149"/>
      <c r="AV216" s="149"/>
      <c r="AW216" s="149"/>
      <c r="AX216" s="149"/>
      <c r="AY216" s="149"/>
      <c r="AZ216" s="149"/>
      <c r="BA216" s="149"/>
      <c r="BB216" s="149"/>
      <c r="BC216" s="149"/>
      <c r="BD216" s="149"/>
      <c r="BE216" s="149"/>
      <c r="BF216" s="149"/>
      <c r="BG216" s="149"/>
      <c r="BH216" s="149"/>
    </row>
    <row r="217" spans="1:60" outlineLevel="1" x14ac:dyDescent="0.2">
      <c r="A217" s="170">
        <v>77</v>
      </c>
      <c r="B217" s="171" t="s">
        <v>607</v>
      </c>
      <c r="C217" s="180" t="s">
        <v>608</v>
      </c>
      <c r="D217" s="172" t="s">
        <v>389</v>
      </c>
      <c r="E217" s="173">
        <v>2</v>
      </c>
      <c r="F217" s="174"/>
      <c r="G217" s="175">
        <f>ROUND(E217*F217,2)</f>
        <v>0</v>
      </c>
      <c r="H217" s="174"/>
      <c r="I217" s="175">
        <f>ROUND(E217*H217,2)</f>
        <v>0</v>
      </c>
      <c r="J217" s="174"/>
      <c r="K217" s="175">
        <f>ROUND(E217*J217,2)</f>
        <v>0</v>
      </c>
      <c r="L217" s="175">
        <v>21</v>
      </c>
      <c r="M217" s="175">
        <f>G217*(1+L217/100)</f>
        <v>0</v>
      </c>
      <c r="N217" s="175">
        <v>0</v>
      </c>
      <c r="O217" s="175">
        <f>ROUND(E217*N217,2)</f>
        <v>0</v>
      </c>
      <c r="P217" s="175">
        <v>0</v>
      </c>
      <c r="Q217" s="175">
        <f>ROUND(E217*P217,2)</f>
        <v>0</v>
      </c>
      <c r="R217" s="175" t="s">
        <v>604</v>
      </c>
      <c r="S217" s="175" t="s">
        <v>279</v>
      </c>
      <c r="T217" s="176" t="s">
        <v>279</v>
      </c>
      <c r="U217" s="159">
        <v>0.28000000000000003</v>
      </c>
      <c r="V217" s="159">
        <f>ROUND(E217*U217,2)</f>
        <v>0.56000000000000005</v>
      </c>
      <c r="W217" s="159"/>
      <c r="X217" s="159" t="s">
        <v>333</v>
      </c>
      <c r="Y217" s="149"/>
      <c r="Z217" s="149"/>
      <c r="AA217" s="149"/>
      <c r="AB217" s="149"/>
      <c r="AC217" s="149"/>
      <c r="AD217" s="149"/>
      <c r="AE217" s="149"/>
      <c r="AF217" s="149"/>
      <c r="AG217" s="149" t="s">
        <v>334</v>
      </c>
      <c r="AH217" s="149"/>
      <c r="AI217" s="149"/>
      <c r="AJ217" s="149"/>
      <c r="AK217" s="149"/>
      <c r="AL217" s="149"/>
      <c r="AM217" s="149"/>
      <c r="AN217" s="149"/>
      <c r="AO217" s="149"/>
      <c r="AP217" s="149"/>
      <c r="AQ217" s="149"/>
      <c r="AR217" s="149"/>
      <c r="AS217" s="149"/>
      <c r="AT217" s="149"/>
      <c r="AU217" s="149"/>
      <c r="AV217" s="149"/>
      <c r="AW217" s="149"/>
      <c r="AX217" s="149"/>
      <c r="AY217" s="149"/>
      <c r="AZ217" s="149"/>
      <c r="BA217" s="149"/>
      <c r="BB217" s="149"/>
      <c r="BC217" s="149"/>
      <c r="BD217" s="149"/>
      <c r="BE217" s="149"/>
      <c r="BF217" s="149"/>
      <c r="BG217" s="149"/>
      <c r="BH217" s="149"/>
    </row>
    <row r="218" spans="1:60" outlineLevel="1" x14ac:dyDescent="0.2">
      <c r="A218" s="156"/>
      <c r="B218" s="157"/>
      <c r="C218" s="288" t="s">
        <v>609</v>
      </c>
      <c r="D218" s="289"/>
      <c r="E218" s="289"/>
      <c r="F218" s="289"/>
      <c r="G218" s="289"/>
      <c r="H218" s="159"/>
      <c r="I218" s="159"/>
      <c r="J218" s="159"/>
      <c r="K218" s="159"/>
      <c r="L218" s="159"/>
      <c r="M218" s="159"/>
      <c r="N218" s="159"/>
      <c r="O218" s="159"/>
      <c r="P218" s="159"/>
      <c r="Q218" s="159"/>
      <c r="R218" s="159"/>
      <c r="S218" s="159"/>
      <c r="T218" s="159"/>
      <c r="U218" s="159"/>
      <c r="V218" s="159"/>
      <c r="W218" s="159"/>
      <c r="X218" s="159"/>
      <c r="Y218" s="149"/>
      <c r="Z218" s="149"/>
      <c r="AA218" s="149"/>
      <c r="AB218" s="149"/>
      <c r="AC218" s="149"/>
      <c r="AD218" s="149"/>
      <c r="AE218" s="149"/>
      <c r="AF218" s="149"/>
      <c r="AG218" s="149" t="s">
        <v>336</v>
      </c>
      <c r="AH218" s="149"/>
      <c r="AI218" s="149"/>
      <c r="AJ218" s="149"/>
      <c r="AK218" s="149"/>
      <c r="AL218" s="149"/>
      <c r="AM218" s="149"/>
      <c r="AN218" s="149"/>
      <c r="AO218" s="149"/>
      <c r="AP218" s="149"/>
      <c r="AQ218" s="149"/>
      <c r="AR218" s="149"/>
      <c r="AS218" s="149"/>
      <c r="AT218" s="149"/>
      <c r="AU218" s="149"/>
      <c r="AV218" s="149"/>
      <c r="AW218" s="149"/>
      <c r="AX218" s="149"/>
      <c r="AY218" s="149"/>
      <c r="AZ218" s="149"/>
      <c r="BA218" s="149"/>
      <c r="BB218" s="149"/>
      <c r="BC218" s="149"/>
      <c r="BD218" s="149"/>
      <c r="BE218" s="149"/>
      <c r="BF218" s="149"/>
      <c r="BG218" s="149"/>
      <c r="BH218" s="149"/>
    </row>
    <row r="219" spans="1:60" ht="22.5" outlineLevel="1" x14ac:dyDescent="0.2">
      <c r="A219" s="170">
        <v>78</v>
      </c>
      <c r="B219" s="171" t="s">
        <v>610</v>
      </c>
      <c r="C219" s="180" t="s">
        <v>611</v>
      </c>
      <c r="D219" s="172" t="s">
        <v>331</v>
      </c>
      <c r="E219" s="173">
        <v>3.4649999999999999</v>
      </c>
      <c r="F219" s="174"/>
      <c r="G219" s="175">
        <f>ROUND(E219*F219,2)</f>
        <v>0</v>
      </c>
      <c r="H219" s="174"/>
      <c r="I219" s="175">
        <f>ROUND(E219*H219,2)</f>
        <v>0</v>
      </c>
      <c r="J219" s="174"/>
      <c r="K219" s="175">
        <f>ROUND(E219*J219,2)</f>
        <v>0</v>
      </c>
      <c r="L219" s="175">
        <v>21</v>
      </c>
      <c r="M219" s="175">
        <f>G219*(1+L219/100)</f>
        <v>0</v>
      </c>
      <c r="N219" s="175">
        <v>8.3000000000000001E-4</v>
      </c>
      <c r="O219" s="175">
        <f>ROUND(E219*N219,2)</f>
        <v>0</v>
      </c>
      <c r="P219" s="175">
        <v>0</v>
      </c>
      <c r="Q219" s="175">
        <f>ROUND(E219*P219,2)</f>
        <v>0</v>
      </c>
      <c r="R219" s="175" t="s">
        <v>604</v>
      </c>
      <c r="S219" s="175" t="s">
        <v>279</v>
      </c>
      <c r="T219" s="176" t="s">
        <v>279</v>
      </c>
      <c r="U219" s="159">
        <v>0.55600000000000005</v>
      </c>
      <c r="V219" s="159">
        <f>ROUND(E219*U219,2)</f>
        <v>1.93</v>
      </c>
      <c r="W219" s="159"/>
      <c r="X219" s="159" t="s">
        <v>333</v>
      </c>
      <c r="Y219" s="149"/>
      <c r="Z219" s="149"/>
      <c r="AA219" s="149"/>
      <c r="AB219" s="149"/>
      <c r="AC219" s="149"/>
      <c r="AD219" s="149"/>
      <c r="AE219" s="149"/>
      <c r="AF219" s="149"/>
      <c r="AG219" s="149" t="s">
        <v>334</v>
      </c>
      <c r="AH219" s="149"/>
      <c r="AI219" s="149"/>
      <c r="AJ219" s="149"/>
      <c r="AK219" s="149"/>
      <c r="AL219" s="149"/>
      <c r="AM219" s="149"/>
      <c r="AN219" s="149"/>
      <c r="AO219" s="149"/>
      <c r="AP219" s="149"/>
      <c r="AQ219" s="149"/>
      <c r="AR219" s="149"/>
      <c r="AS219" s="149"/>
      <c r="AT219" s="149"/>
      <c r="AU219" s="149"/>
      <c r="AV219" s="149"/>
      <c r="AW219" s="149"/>
      <c r="AX219" s="149"/>
      <c r="AY219" s="149"/>
      <c r="AZ219" s="149"/>
      <c r="BA219" s="149"/>
      <c r="BB219" s="149"/>
      <c r="BC219" s="149"/>
      <c r="BD219" s="149"/>
      <c r="BE219" s="149"/>
      <c r="BF219" s="149"/>
      <c r="BG219" s="149"/>
      <c r="BH219" s="149"/>
    </row>
    <row r="220" spans="1:60" outlineLevel="1" x14ac:dyDescent="0.2">
      <c r="A220" s="156"/>
      <c r="B220" s="157"/>
      <c r="C220" s="181" t="s">
        <v>612</v>
      </c>
      <c r="D220" s="161"/>
      <c r="E220" s="162">
        <v>3.4649999999999999</v>
      </c>
      <c r="F220" s="159"/>
      <c r="G220" s="159"/>
      <c r="H220" s="159"/>
      <c r="I220" s="159"/>
      <c r="J220" s="159"/>
      <c r="K220" s="159"/>
      <c r="L220" s="159"/>
      <c r="M220" s="159"/>
      <c r="N220" s="159"/>
      <c r="O220" s="159"/>
      <c r="P220" s="159"/>
      <c r="Q220" s="159"/>
      <c r="R220" s="159"/>
      <c r="S220" s="159"/>
      <c r="T220" s="159"/>
      <c r="U220" s="159"/>
      <c r="V220" s="159"/>
      <c r="W220" s="159"/>
      <c r="X220" s="159"/>
      <c r="Y220" s="149"/>
      <c r="Z220" s="149"/>
      <c r="AA220" s="149"/>
      <c r="AB220" s="149"/>
      <c r="AC220" s="149"/>
      <c r="AD220" s="149"/>
      <c r="AE220" s="149"/>
      <c r="AF220" s="149"/>
      <c r="AG220" s="149" t="s">
        <v>297</v>
      </c>
      <c r="AH220" s="149">
        <v>0</v>
      </c>
      <c r="AI220" s="149"/>
      <c r="AJ220" s="149"/>
      <c r="AK220" s="149"/>
      <c r="AL220" s="149"/>
      <c r="AM220" s="149"/>
      <c r="AN220" s="149"/>
      <c r="AO220" s="149"/>
      <c r="AP220" s="149"/>
      <c r="AQ220" s="149"/>
      <c r="AR220" s="149"/>
      <c r="AS220" s="149"/>
      <c r="AT220" s="149"/>
      <c r="AU220" s="149"/>
      <c r="AV220" s="149"/>
      <c r="AW220" s="149"/>
      <c r="AX220" s="149"/>
      <c r="AY220" s="149"/>
      <c r="AZ220" s="149"/>
      <c r="BA220" s="149"/>
      <c r="BB220" s="149"/>
      <c r="BC220" s="149"/>
      <c r="BD220" s="149"/>
      <c r="BE220" s="149"/>
      <c r="BF220" s="149"/>
      <c r="BG220" s="149"/>
      <c r="BH220" s="149"/>
    </row>
    <row r="221" spans="1:60" ht="33.75" outlineLevel="1" x14ac:dyDescent="0.2">
      <c r="A221" s="170">
        <v>79</v>
      </c>
      <c r="B221" s="171" t="s">
        <v>613</v>
      </c>
      <c r="C221" s="180" t="s">
        <v>614</v>
      </c>
      <c r="D221" s="172" t="s">
        <v>389</v>
      </c>
      <c r="E221" s="173">
        <v>1</v>
      </c>
      <c r="F221" s="174"/>
      <c r="G221" s="175">
        <f>ROUND(E221*F221,2)</f>
        <v>0</v>
      </c>
      <c r="H221" s="174"/>
      <c r="I221" s="175">
        <f>ROUND(E221*H221,2)</f>
        <v>0</v>
      </c>
      <c r="J221" s="174"/>
      <c r="K221" s="175">
        <f>ROUND(E221*J221,2)</f>
        <v>0</v>
      </c>
      <c r="L221" s="175">
        <v>21</v>
      </c>
      <c r="M221" s="175">
        <f>G221*(1+L221/100)</f>
        <v>0</v>
      </c>
      <c r="N221" s="175">
        <v>1.33E-3</v>
      </c>
      <c r="O221" s="175">
        <f>ROUND(E221*N221,2)</f>
        <v>0</v>
      </c>
      <c r="P221" s="175">
        <v>0.20699999999999999</v>
      </c>
      <c r="Q221" s="175">
        <f>ROUND(E221*P221,2)</f>
        <v>0.21</v>
      </c>
      <c r="R221" s="175" t="s">
        <v>604</v>
      </c>
      <c r="S221" s="175" t="s">
        <v>279</v>
      </c>
      <c r="T221" s="176" t="s">
        <v>279</v>
      </c>
      <c r="U221" s="159">
        <v>1.538</v>
      </c>
      <c r="V221" s="159">
        <f>ROUND(E221*U221,2)</f>
        <v>1.54</v>
      </c>
      <c r="W221" s="159"/>
      <c r="X221" s="159" t="s">
        <v>333</v>
      </c>
      <c r="Y221" s="149"/>
      <c r="Z221" s="149"/>
      <c r="AA221" s="149"/>
      <c r="AB221" s="149"/>
      <c r="AC221" s="149"/>
      <c r="AD221" s="149"/>
      <c r="AE221" s="149"/>
      <c r="AF221" s="149"/>
      <c r="AG221" s="149" t="s">
        <v>334</v>
      </c>
      <c r="AH221" s="149"/>
      <c r="AI221" s="149"/>
      <c r="AJ221" s="149"/>
      <c r="AK221" s="149"/>
      <c r="AL221" s="149"/>
      <c r="AM221" s="149"/>
      <c r="AN221" s="149"/>
      <c r="AO221" s="149"/>
      <c r="AP221" s="149"/>
      <c r="AQ221" s="149"/>
      <c r="AR221" s="149"/>
      <c r="AS221" s="149"/>
      <c r="AT221" s="149"/>
      <c r="AU221" s="149"/>
      <c r="AV221" s="149"/>
      <c r="AW221" s="149"/>
      <c r="AX221" s="149"/>
      <c r="AY221" s="149"/>
      <c r="AZ221" s="149"/>
      <c r="BA221" s="149"/>
      <c r="BB221" s="149"/>
      <c r="BC221" s="149"/>
      <c r="BD221" s="149"/>
      <c r="BE221" s="149"/>
      <c r="BF221" s="149"/>
      <c r="BG221" s="149"/>
      <c r="BH221" s="149"/>
    </row>
    <row r="222" spans="1:60" outlineLevel="1" x14ac:dyDescent="0.2">
      <c r="A222" s="156"/>
      <c r="B222" s="157"/>
      <c r="C222" s="288" t="s">
        <v>615</v>
      </c>
      <c r="D222" s="289"/>
      <c r="E222" s="289"/>
      <c r="F222" s="289"/>
      <c r="G222" s="289"/>
      <c r="H222" s="159"/>
      <c r="I222" s="159"/>
      <c r="J222" s="159"/>
      <c r="K222" s="159"/>
      <c r="L222" s="159"/>
      <c r="M222" s="159"/>
      <c r="N222" s="159"/>
      <c r="O222" s="159"/>
      <c r="P222" s="159"/>
      <c r="Q222" s="159"/>
      <c r="R222" s="159"/>
      <c r="S222" s="159"/>
      <c r="T222" s="159"/>
      <c r="U222" s="159"/>
      <c r="V222" s="159"/>
      <c r="W222" s="159"/>
      <c r="X222" s="159"/>
      <c r="Y222" s="149"/>
      <c r="Z222" s="149"/>
      <c r="AA222" s="149"/>
      <c r="AB222" s="149"/>
      <c r="AC222" s="149"/>
      <c r="AD222" s="149"/>
      <c r="AE222" s="149"/>
      <c r="AF222" s="149"/>
      <c r="AG222" s="149" t="s">
        <v>336</v>
      </c>
      <c r="AH222" s="149"/>
      <c r="AI222" s="149"/>
      <c r="AJ222" s="149"/>
      <c r="AK222" s="149"/>
      <c r="AL222" s="149"/>
      <c r="AM222" s="149"/>
      <c r="AN222" s="149"/>
      <c r="AO222" s="149"/>
      <c r="AP222" s="149"/>
      <c r="AQ222" s="149"/>
      <c r="AR222" s="149"/>
      <c r="AS222" s="149"/>
      <c r="AT222" s="149"/>
      <c r="AU222" s="149"/>
      <c r="AV222" s="149"/>
      <c r="AW222" s="149"/>
      <c r="AX222" s="149"/>
      <c r="AY222" s="149"/>
      <c r="AZ222" s="149"/>
      <c r="BA222" s="149"/>
      <c r="BB222" s="149"/>
      <c r="BC222" s="149"/>
      <c r="BD222" s="149"/>
      <c r="BE222" s="149"/>
      <c r="BF222" s="149"/>
      <c r="BG222" s="149"/>
      <c r="BH222" s="149"/>
    </row>
    <row r="223" spans="1:60" outlineLevel="1" x14ac:dyDescent="0.2">
      <c r="A223" s="156"/>
      <c r="B223" s="157"/>
      <c r="C223" s="286" t="s">
        <v>616</v>
      </c>
      <c r="D223" s="287"/>
      <c r="E223" s="287"/>
      <c r="F223" s="287"/>
      <c r="G223" s="287"/>
      <c r="H223" s="159"/>
      <c r="I223" s="159"/>
      <c r="J223" s="159"/>
      <c r="K223" s="159"/>
      <c r="L223" s="159"/>
      <c r="M223" s="159"/>
      <c r="N223" s="159"/>
      <c r="O223" s="159"/>
      <c r="P223" s="159"/>
      <c r="Q223" s="159"/>
      <c r="R223" s="159"/>
      <c r="S223" s="159"/>
      <c r="T223" s="159"/>
      <c r="U223" s="159"/>
      <c r="V223" s="159"/>
      <c r="W223" s="159"/>
      <c r="X223" s="159"/>
      <c r="Y223" s="149"/>
      <c r="Z223" s="149"/>
      <c r="AA223" s="149"/>
      <c r="AB223" s="149"/>
      <c r="AC223" s="149"/>
      <c r="AD223" s="149"/>
      <c r="AE223" s="149"/>
      <c r="AF223" s="149"/>
      <c r="AG223" s="149" t="s">
        <v>282</v>
      </c>
      <c r="AH223" s="149"/>
      <c r="AI223" s="149"/>
      <c r="AJ223" s="149"/>
      <c r="AK223" s="149"/>
      <c r="AL223" s="149"/>
      <c r="AM223" s="149"/>
      <c r="AN223" s="149"/>
      <c r="AO223" s="149"/>
      <c r="AP223" s="149"/>
      <c r="AQ223" s="149"/>
      <c r="AR223" s="149"/>
      <c r="AS223" s="149"/>
      <c r="AT223" s="149"/>
      <c r="AU223" s="149"/>
      <c r="AV223" s="149"/>
      <c r="AW223" s="149"/>
      <c r="AX223" s="149"/>
      <c r="AY223" s="149"/>
      <c r="AZ223" s="149"/>
      <c r="BA223" s="149"/>
      <c r="BB223" s="149"/>
      <c r="BC223" s="149"/>
      <c r="BD223" s="149"/>
      <c r="BE223" s="149"/>
      <c r="BF223" s="149"/>
      <c r="BG223" s="149"/>
      <c r="BH223" s="149"/>
    </row>
    <row r="224" spans="1:60" outlineLevel="1" x14ac:dyDescent="0.2">
      <c r="A224" s="156"/>
      <c r="B224" s="157"/>
      <c r="C224" s="181" t="s">
        <v>617</v>
      </c>
      <c r="D224" s="161"/>
      <c r="E224" s="162">
        <v>1</v>
      </c>
      <c r="F224" s="159"/>
      <c r="G224" s="159"/>
      <c r="H224" s="159"/>
      <c r="I224" s="159"/>
      <c r="J224" s="159"/>
      <c r="K224" s="159"/>
      <c r="L224" s="159"/>
      <c r="M224" s="159"/>
      <c r="N224" s="159"/>
      <c r="O224" s="159"/>
      <c r="P224" s="159"/>
      <c r="Q224" s="159"/>
      <c r="R224" s="159"/>
      <c r="S224" s="159"/>
      <c r="T224" s="159"/>
      <c r="U224" s="159"/>
      <c r="V224" s="159"/>
      <c r="W224" s="159"/>
      <c r="X224" s="159"/>
      <c r="Y224" s="149"/>
      <c r="Z224" s="149"/>
      <c r="AA224" s="149"/>
      <c r="AB224" s="149"/>
      <c r="AC224" s="149"/>
      <c r="AD224" s="149"/>
      <c r="AE224" s="149"/>
      <c r="AF224" s="149"/>
      <c r="AG224" s="149" t="s">
        <v>297</v>
      </c>
      <c r="AH224" s="149">
        <v>0</v>
      </c>
      <c r="AI224" s="149"/>
      <c r="AJ224" s="149"/>
      <c r="AK224" s="149"/>
      <c r="AL224" s="149"/>
      <c r="AM224" s="149"/>
      <c r="AN224" s="149"/>
      <c r="AO224" s="149"/>
      <c r="AP224" s="149"/>
      <c r="AQ224" s="149"/>
      <c r="AR224" s="149"/>
      <c r="AS224" s="149"/>
      <c r="AT224" s="149"/>
      <c r="AU224" s="149"/>
      <c r="AV224" s="149"/>
      <c r="AW224" s="149"/>
      <c r="AX224" s="149"/>
      <c r="AY224" s="149"/>
      <c r="AZ224" s="149"/>
      <c r="BA224" s="149"/>
      <c r="BB224" s="149"/>
      <c r="BC224" s="149"/>
      <c r="BD224" s="149"/>
      <c r="BE224" s="149"/>
      <c r="BF224" s="149"/>
      <c r="BG224" s="149"/>
      <c r="BH224" s="149"/>
    </row>
    <row r="225" spans="1:60" ht="33.75" outlineLevel="1" x14ac:dyDescent="0.2">
      <c r="A225" s="170">
        <v>80</v>
      </c>
      <c r="B225" s="171" t="s">
        <v>618</v>
      </c>
      <c r="C225" s="180" t="s">
        <v>619</v>
      </c>
      <c r="D225" s="172" t="s">
        <v>342</v>
      </c>
      <c r="E225" s="173">
        <v>0.71819999999999995</v>
      </c>
      <c r="F225" s="174"/>
      <c r="G225" s="175">
        <f>ROUND(E225*F225,2)</f>
        <v>0</v>
      </c>
      <c r="H225" s="174"/>
      <c r="I225" s="175">
        <f>ROUND(E225*H225,2)</f>
        <v>0</v>
      </c>
      <c r="J225" s="174"/>
      <c r="K225" s="175">
        <f>ROUND(E225*J225,2)</f>
        <v>0</v>
      </c>
      <c r="L225" s="175">
        <v>21</v>
      </c>
      <c r="M225" s="175">
        <f>G225*(1+L225/100)</f>
        <v>0</v>
      </c>
      <c r="N225" s="175">
        <v>1.82E-3</v>
      </c>
      <c r="O225" s="175">
        <f>ROUND(E225*N225,2)</f>
        <v>0</v>
      </c>
      <c r="P225" s="175">
        <v>1.8</v>
      </c>
      <c r="Q225" s="175">
        <f>ROUND(E225*P225,2)</f>
        <v>1.29</v>
      </c>
      <c r="R225" s="175" t="s">
        <v>604</v>
      </c>
      <c r="S225" s="175" t="s">
        <v>279</v>
      </c>
      <c r="T225" s="176" t="s">
        <v>279</v>
      </c>
      <c r="U225" s="159">
        <v>5.7960000000000003</v>
      </c>
      <c r="V225" s="159">
        <f>ROUND(E225*U225,2)</f>
        <v>4.16</v>
      </c>
      <c r="W225" s="159"/>
      <c r="X225" s="159" t="s">
        <v>333</v>
      </c>
      <c r="Y225" s="149"/>
      <c r="Z225" s="149"/>
      <c r="AA225" s="149"/>
      <c r="AB225" s="149"/>
      <c r="AC225" s="149"/>
      <c r="AD225" s="149"/>
      <c r="AE225" s="149"/>
      <c r="AF225" s="149"/>
      <c r="AG225" s="149" t="s">
        <v>334</v>
      </c>
      <c r="AH225" s="149"/>
      <c r="AI225" s="149"/>
      <c r="AJ225" s="149"/>
      <c r="AK225" s="149"/>
      <c r="AL225" s="149"/>
      <c r="AM225" s="149"/>
      <c r="AN225" s="149"/>
      <c r="AO225" s="149"/>
      <c r="AP225" s="149"/>
      <c r="AQ225" s="149"/>
      <c r="AR225" s="149"/>
      <c r="AS225" s="149"/>
      <c r="AT225" s="149"/>
      <c r="AU225" s="149"/>
      <c r="AV225" s="149"/>
      <c r="AW225" s="149"/>
      <c r="AX225" s="149"/>
      <c r="AY225" s="149"/>
      <c r="AZ225" s="149"/>
      <c r="BA225" s="149"/>
      <c r="BB225" s="149"/>
      <c r="BC225" s="149"/>
      <c r="BD225" s="149"/>
      <c r="BE225" s="149"/>
      <c r="BF225" s="149"/>
      <c r="BG225" s="149"/>
      <c r="BH225" s="149"/>
    </row>
    <row r="226" spans="1:60" outlineLevel="1" x14ac:dyDescent="0.2">
      <c r="A226" s="156"/>
      <c r="B226" s="157"/>
      <c r="C226" s="288" t="s">
        <v>615</v>
      </c>
      <c r="D226" s="289"/>
      <c r="E226" s="289"/>
      <c r="F226" s="289"/>
      <c r="G226" s="289"/>
      <c r="H226" s="159"/>
      <c r="I226" s="159"/>
      <c r="J226" s="159"/>
      <c r="K226" s="159"/>
      <c r="L226" s="159"/>
      <c r="M226" s="159"/>
      <c r="N226" s="159"/>
      <c r="O226" s="159"/>
      <c r="P226" s="159"/>
      <c r="Q226" s="159"/>
      <c r="R226" s="159"/>
      <c r="S226" s="159"/>
      <c r="T226" s="159"/>
      <c r="U226" s="159"/>
      <c r="V226" s="159"/>
      <c r="W226" s="159"/>
      <c r="X226" s="159"/>
      <c r="Y226" s="149"/>
      <c r="Z226" s="149"/>
      <c r="AA226" s="149"/>
      <c r="AB226" s="149"/>
      <c r="AC226" s="149"/>
      <c r="AD226" s="149"/>
      <c r="AE226" s="149"/>
      <c r="AF226" s="149"/>
      <c r="AG226" s="149" t="s">
        <v>336</v>
      </c>
      <c r="AH226" s="149"/>
      <c r="AI226" s="149"/>
      <c r="AJ226" s="149"/>
      <c r="AK226" s="149"/>
      <c r="AL226" s="149"/>
      <c r="AM226" s="149"/>
      <c r="AN226" s="149"/>
      <c r="AO226" s="149"/>
      <c r="AP226" s="149"/>
      <c r="AQ226" s="149"/>
      <c r="AR226" s="149"/>
      <c r="AS226" s="149"/>
      <c r="AT226" s="149"/>
      <c r="AU226" s="149"/>
      <c r="AV226" s="149"/>
      <c r="AW226" s="149"/>
      <c r="AX226" s="149"/>
      <c r="AY226" s="149"/>
      <c r="AZ226" s="149"/>
      <c r="BA226" s="149"/>
      <c r="BB226" s="149"/>
      <c r="BC226" s="149"/>
      <c r="BD226" s="149"/>
      <c r="BE226" s="149"/>
      <c r="BF226" s="149"/>
      <c r="BG226" s="149"/>
      <c r="BH226" s="149"/>
    </row>
    <row r="227" spans="1:60" outlineLevel="1" x14ac:dyDescent="0.2">
      <c r="A227" s="156"/>
      <c r="B227" s="157"/>
      <c r="C227" s="286" t="s">
        <v>616</v>
      </c>
      <c r="D227" s="287"/>
      <c r="E227" s="287"/>
      <c r="F227" s="287"/>
      <c r="G227" s="287"/>
      <c r="H227" s="159"/>
      <c r="I227" s="159"/>
      <c r="J227" s="159"/>
      <c r="K227" s="159"/>
      <c r="L227" s="159"/>
      <c r="M227" s="159"/>
      <c r="N227" s="159"/>
      <c r="O227" s="159"/>
      <c r="P227" s="159"/>
      <c r="Q227" s="159"/>
      <c r="R227" s="159"/>
      <c r="S227" s="159"/>
      <c r="T227" s="159"/>
      <c r="U227" s="159"/>
      <c r="V227" s="159"/>
      <c r="W227" s="159"/>
      <c r="X227" s="159"/>
      <c r="Y227" s="149"/>
      <c r="Z227" s="149"/>
      <c r="AA227" s="149"/>
      <c r="AB227" s="149"/>
      <c r="AC227" s="149"/>
      <c r="AD227" s="149"/>
      <c r="AE227" s="149"/>
      <c r="AF227" s="149"/>
      <c r="AG227" s="149" t="s">
        <v>282</v>
      </c>
      <c r="AH227" s="149"/>
      <c r="AI227" s="149"/>
      <c r="AJ227" s="149"/>
      <c r="AK227" s="149"/>
      <c r="AL227" s="149"/>
      <c r="AM227" s="149"/>
      <c r="AN227" s="149"/>
      <c r="AO227" s="149"/>
      <c r="AP227" s="149"/>
      <c r="AQ227" s="149"/>
      <c r="AR227" s="149"/>
      <c r="AS227" s="149"/>
      <c r="AT227" s="149"/>
      <c r="AU227" s="149"/>
      <c r="AV227" s="149"/>
      <c r="AW227" s="149"/>
      <c r="AX227" s="149"/>
      <c r="AY227" s="149"/>
      <c r="AZ227" s="149"/>
      <c r="BA227" s="149"/>
      <c r="BB227" s="149"/>
      <c r="BC227" s="149"/>
      <c r="BD227" s="149"/>
      <c r="BE227" s="149"/>
      <c r="BF227" s="149"/>
      <c r="BG227" s="149"/>
      <c r="BH227" s="149"/>
    </row>
    <row r="228" spans="1:60" outlineLevel="1" x14ac:dyDescent="0.2">
      <c r="A228" s="156"/>
      <c r="B228" s="157"/>
      <c r="C228" s="181" t="s">
        <v>620</v>
      </c>
      <c r="D228" s="161"/>
      <c r="E228" s="162">
        <v>0.71819999999999995</v>
      </c>
      <c r="F228" s="159"/>
      <c r="G228" s="159"/>
      <c r="H228" s="159"/>
      <c r="I228" s="159"/>
      <c r="J228" s="159"/>
      <c r="K228" s="159"/>
      <c r="L228" s="159"/>
      <c r="M228" s="159"/>
      <c r="N228" s="159"/>
      <c r="O228" s="159"/>
      <c r="P228" s="159"/>
      <c r="Q228" s="159"/>
      <c r="R228" s="159"/>
      <c r="S228" s="159"/>
      <c r="T228" s="159"/>
      <c r="U228" s="159"/>
      <c r="V228" s="159"/>
      <c r="W228" s="159"/>
      <c r="X228" s="159"/>
      <c r="Y228" s="149"/>
      <c r="Z228" s="149"/>
      <c r="AA228" s="149"/>
      <c r="AB228" s="149"/>
      <c r="AC228" s="149"/>
      <c r="AD228" s="149"/>
      <c r="AE228" s="149"/>
      <c r="AF228" s="149"/>
      <c r="AG228" s="149" t="s">
        <v>297</v>
      </c>
      <c r="AH228" s="149">
        <v>0</v>
      </c>
      <c r="AI228" s="149"/>
      <c r="AJ228" s="149"/>
      <c r="AK228" s="149"/>
      <c r="AL228" s="149"/>
      <c r="AM228" s="149"/>
      <c r="AN228" s="149"/>
      <c r="AO228" s="149"/>
      <c r="AP228" s="149"/>
      <c r="AQ228" s="149"/>
      <c r="AR228" s="149"/>
      <c r="AS228" s="149"/>
      <c r="AT228" s="149"/>
      <c r="AU228" s="149"/>
      <c r="AV228" s="149"/>
      <c r="AW228" s="149"/>
      <c r="AX228" s="149"/>
      <c r="AY228" s="149"/>
      <c r="AZ228" s="149"/>
      <c r="BA228" s="149"/>
      <c r="BB228" s="149"/>
      <c r="BC228" s="149"/>
      <c r="BD228" s="149"/>
      <c r="BE228" s="149"/>
      <c r="BF228" s="149"/>
      <c r="BG228" s="149"/>
      <c r="BH228" s="149"/>
    </row>
    <row r="229" spans="1:60" ht="33.75" outlineLevel="1" x14ac:dyDescent="0.2">
      <c r="A229" s="170">
        <v>81</v>
      </c>
      <c r="B229" s="171" t="s">
        <v>621</v>
      </c>
      <c r="C229" s="180" t="s">
        <v>622</v>
      </c>
      <c r="D229" s="172" t="s">
        <v>342</v>
      </c>
      <c r="E229" s="173">
        <v>1.0282500000000001</v>
      </c>
      <c r="F229" s="174"/>
      <c r="G229" s="175">
        <f>ROUND(E229*F229,2)</f>
        <v>0</v>
      </c>
      <c r="H229" s="174"/>
      <c r="I229" s="175">
        <f>ROUND(E229*H229,2)</f>
        <v>0</v>
      </c>
      <c r="J229" s="174"/>
      <c r="K229" s="175">
        <f>ROUND(E229*J229,2)</f>
        <v>0</v>
      </c>
      <c r="L229" s="175">
        <v>21</v>
      </c>
      <c r="M229" s="175">
        <f>G229*(1+L229/100)</f>
        <v>0</v>
      </c>
      <c r="N229" s="175">
        <v>1.82E-3</v>
      </c>
      <c r="O229" s="175">
        <f>ROUND(E229*N229,2)</f>
        <v>0</v>
      </c>
      <c r="P229" s="175">
        <v>1.8</v>
      </c>
      <c r="Q229" s="175">
        <f>ROUND(E229*P229,2)</f>
        <v>1.85</v>
      </c>
      <c r="R229" s="175" t="s">
        <v>604</v>
      </c>
      <c r="S229" s="175" t="s">
        <v>279</v>
      </c>
      <c r="T229" s="176" t="s">
        <v>279</v>
      </c>
      <c r="U229" s="159">
        <v>3.6080000000000001</v>
      </c>
      <c r="V229" s="159">
        <f>ROUND(E229*U229,2)</f>
        <v>3.71</v>
      </c>
      <c r="W229" s="159"/>
      <c r="X229" s="159" t="s">
        <v>333</v>
      </c>
      <c r="Y229" s="149"/>
      <c r="Z229" s="149"/>
      <c r="AA229" s="149"/>
      <c r="AB229" s="149"/>
      <c r="AC229" s="149"/>
      <c r="AD229" s="149"/>
      <c r="AE229" s="149"/>
      <c r="AF229" s="149"/>
      <c r="AG229" s="149" t="s">
        <v>334</v>
      </c>
      <c r="AH229" s="149"/>
      <c r="AI229" s="149"/>
      <c r="AJ229" s="149"/>
      <c r="AK229" s="149"/>
      <c r="AL229" s="149"/>
      <c r="AM229" s="149"/>
      <c r="AN229" s="149"/>
      <c r="AO229" s="149"/>
      <c r="AP229" s="149"/>
      <c r="AQ229" s="149"/>
      <c r="AR229" s="149"/>
      <c r="AS229" s="149"/>
      <c r="AT229" s="149"/>
      <c r="AU229" s="149"/>
      <c r="AV229" s="149"/>
      <c r="AW229" s="149"/>
      <c r="AX229" s="149"/>
      <c r="AY229" s="149"/>
      <c r="AZ229" s="149"/>
      <c r="BA229" s="149"/>
      <c r="BB229" s="149"/>
      <c r="BC229" s="149"/>
      <c r="BD229" s="149"/>
      <c r="BE229" s="149"/>
      <c r="BF229" s="149"/>
      <c r="BG229" s="149"/>
      <c r="BH229" s="149"/>
    </row>
    <row r="230" spans="1:60" outlineLevel="1" x14ac:dyDescent="0.2">
      <c r="A230" s="156"/>
      <c r="B230" s="157"/>
      <c r="C230" s="288" t="s">
        <v>615</v>
      </c>
      <c r="D230" s="289"/>
      <c r="E230" s="289"/>
      <c r="F230" s="289"/>
      <c r="G230" s="289"/>
      <c r="H230" s="159"/>
      <c r="I230" s="159"/>
      <c r="J230" s="159"/>
      <c r="K230" s="159"/>
      <c r="L230" s="159"/>
      <c r="M230" s="159"/>
      <c r="N230" s="159"/>
      <c r="O230" s="159"/>
      <c r="P230" s="159"/>
      <c r="Q230" s="159"/>
      <c r="R230" s="159"/>
      <c r="S230" s="159"/>
      <c r="T230" s="159"/>
      <c r="U230" s="159"/>
      <c r="V230" s="159"/>
      <c r="W230" s="159"/>
      <c r="X230" s="159"/>
      <c r="Y230" s="149"/>
      <c r="Z230" s="149"/>
      <c r="AA230" s="149"/>
      <c r="AB230" s="149"/>
      <c r="AC230" s="149"/>
      <c r="AD230" s="149"/>
      <c r="AE230" s="149"/>
      <c r="AF230" s="149"/>
      <c r="AG230" s="149" t="s">
        <v>336</v>
      </c>
      <c r="AH230" s="149"/>
      <c r="AI230" s="149"/>
      <c r="AJ230" s="149"/>
      <c r="AK230" s="149"/>
      <c r="AL230" s="149"/>
      <c r="AM230" s="149"/>
      <c r="AN230" s="149"/>
      <c r="AO230" s="149"/>
      <c r="AP230" s="149"/>
      <c r="AQ230" s="149"/>
      <c r="AR230" s="149"/>
      <c r="AS230" s="149"/>
      <c r="AT230" s="149"/>
      <c r="AU230" s="149"/>
      <c r="AV230" s="149"/>
      <c r="AW230" s="149"/>
      <c r="AX230" s="149"/>
      <c r="AY230" s="149"/>
      <c r="AZ230" s="149"/>
      <c r="BA230" s="149"/>
      <c r="BB230" s="149"/>
      <c r="BC230" s="149"/>
      <c r="BD230" s="149"/>
      <c r="BE230" s="149"/>
      <c r="BF230" s="149"/>
      <c r="BG230" s="149"/>
      <c r="BH230" s="149"/>
    </row>
    <row r="231" spans="1:60" outlineLevel="1" x14ac:dyDescent="0.2">
      <c r="A231" s="156"/>
      <c r="B231" s="157"/>
      <c r="C231" s="286" t="s">
        <v>616</v>
      </c>
      <c r="D231" s="287"/>
      <c r="E231" s="287"/>
      <c r="F231" s="287"/>
      <c r="G231" s="287"/>
      <c r="H231" s="159"/>
      <c r="I231" s="159"/>
      <c r="J231" s="159"/>
      <c r="K231" s="159"/>
      <c r="L231" s="159"/>
      <c r="M231" s="159"/>
      <c r="N231" s="159"/>
      <c r="O231" s="159"/>
      <c r="P231" s="159"/>
      <c r="Q231" s="159"/>
      <c r="R231" s="159"/>
      <c r="S231" s="159"/>
      <c r="T231" s="159"/>
      <c r="U231" s="159"/>
      <c r="V231" s="159"/>
      <c r="W231" s="159"/>
      <c r="X231" s="159"/>
      <c r="Y231" s="149"/>
      <c r="Z231" s="149"/>
      <c r="AA231" s="149"/>
      <c r="AB231" s="149"/>
      <c r="AC231" s="149"/>
      <c r="AD231" s="149"/>
      <c r="AE231" s="149"/>
      <c r="AF231" s="149"/>
      <c r="AG231" s="149" t="s">
        <v>282</v>
      </c>
      <c r="AH231" s="149"/>
      <c r="AI231" s="149"/>
      <c r="AJ231" s="149"/>
      <c r="AK231" s="149"/>
      <c r="AL231" s="149"/>
      <c r="AM231" s="149"/>
      <c r="AN231" s="149"/>
      <c r="AO231" s="149"/>
      <c r="AP231" s="149"/>
      <c r="AQ231" s="149"/>
      <c r="AR231" s="149"/>
      <c r="AS231" s="149"/>
      <c r="AT231" s="149"/>
      <c r="AU231" s="149"/>
      <c r="AV231" s="149"/>
      <c r="AW231" s="149"/>
      <c r="AX231" s="149"/>
      <c r="AY231" s="149"/>
      <c r="AZ231" s="149"/>
      <c r="BA231" s="149"/>
      <c r="BB231" s="149"/>
      <c r="BC231" s="149"/>
      <c r="BD231" s="149"/>
      <c r="BE231" s="149"/>
      <c r="BF231" s="149"/>
      <c r="BG231" s="149"/>
      <c r="BH231" s="149"/>
    </row>
    <row r="232" spans="1:60" outlineLevel="1" x14ac:dyDescent="0.2">
      <c r="A232" s="156"/>
      <c r="B232" s="157"/>
      <c r="C232" s="181" t="s">
        <v>623</v>
      </c>
      <c r="D232" s="161"/>
      <c r="E232" s="162">
        <v>1.0282500000000001</v>
      </c>
      <c r="F232" s="159"/>
      <c r="G232" s="159"/>
      <c r="H232" s="159"/>
      <c r="I232" s="159"/>
      <c r="J232" s="159"/>
      <c r="K232" s="159"/>
      <c r="L232" s="159"/>
      <c r="M232" s="159"/>
      <c r="N232" s="159"/>
      <c r="O232" s="159"/>
      <c r="P232" s="159"/>
      <c r="Q232" s="159"/>
      <c r="R232" s="159"/>
      <c r="S232" s="159"/>
      <c r="T232" s="159"/>
      <c r="U232" s="159"/>
      <c r="V232" s="159"/>
      <c r="W232" s="159"/>
      <c r="X232" s="159"/>
      <c r="Y232" s="149"/>
      <c r="Z232" s="149"/>
      <c r="AA232" s="149"/>
      <c r="AB232" s="149"/>
      <c r="AC232" s="149"/>
      <c r="AD232" s="149"/>
      <c r="AE232" s="149"/>
      <c r="AF232" s="149"/>
      <c r="AG232" s="149" t="s">
        <v>297</v>
      </c>
      <c r="AH232" s="149">
        <v>0</v>
      </c>
      <c r="AI232" s="149"/>
      <c r="AJ232" s="149"/>
      <c r="AK232" s="149"/>
      <c r="AL232" s="149"/>
      <c r="AM232" s="149"/>
      <c r="AN232" s="149"/>
      <c r="AO232" s="149"/>
      <c r="AP232" s="149"/>
      <c r="AQ232" s="149"/>
      <c r="AR232" s="149"/>
      <c r="AS232" s="149"/>
      <c r="AT232" s="149"/>
      <c r="AU232" s="149"/>
      <c r="AV232" s="149"/>
      <c r="AW232" s="149"/>
      <c r="AX232" s="149"/>
      <c r="AY232" s="149"/>
      <c r="AZ232" s="149"/>
      <c r="BA232" s="149"/>
      <c r="BB232" s="149"/>
      <c r="BC232" s="149"/>
      <c r="BD232" s="149"/>
      <c r="BE232" s="149"/>
      <c r="BF232" s="149"/>
      <c r="BG232" s="149"/>
      <c r="BH232" s="149"/>
    </row>
    <row r="233" spans="1:60" ht="22.5" outlineLevel="1" x14ac:dyDescent="0.2">
      <c r="A233" s="185">
        <v>82</v>
      </c>
      <c r="B233" s="186" t="s">
        <v>624</v>
      </c>
      <c r="C233" s="192" t="s">
        <v>625</v>
      </c>
      <c r="D233" s="187" t="s">
        <v>439</v>
      </c>
      <c r="E233" s="188">
        <v>9.75</v>
      </c>
      <c r="F233" s="189"/>
      <c r="G233" s="190">
        <f>ROUND(E233*F233,2)</f>
        <v>0</v>
      </c>
      <c r="H233" s="189"/>
      <c r="I233" s="190">
        <f>ROUND(E233*H233,2)</f>
        <v>0</v>
      </c>
      <c r="J233" s="189"/>
      <c r="K233" s="190">
        <f>ROUND(E233*J233,2)</f>
        <v>0</v>
      </c>
      <c r="L233" s="190">
        <v>21</v>
      </c>
      <c r="M233" s="190">
        <f>G233*(1+L233/100)</f>
        <v>0</v>
      </c>
      <c r="N233" s="190">
        <v>0</v>
      </c>
      <c r="O233" s="190">
        <f>ROUND(E233*N233,2)</f>
        <v>0</v>
      </c>
      <c r="P233" s="190">
        <v>1.4999999999999999E-2</v>
      </c>
      <c r="Q233" s="190">
        <f>ROUND(E233*P233,2)</f>
        <v>0.15</v>
      </c>
      <c r="R233" s="190" t="s">
        <v>604</v>
      </c>
      <c r="S233" s="190" t="s">
        <v>279</v>
      </c>
      <c r="T233" s="191" t="s">
        <v>279</v>
      </c>
      <c r="U233" s="159">
        <v>0.70599999999999996</v>
      </c>
      <c r="V233" s="159">
        <f>ROUND(E233*U233,2)</f>
        <v>6.88</v>
      </c>
      <c r="W233" s="159"/>
      <c r="X233" s="159" t="s">
        <v>333</v>
      </c>
      <c r="Y233" s="149"/>
      <c r="Z233" s="149"/>
      <c r="AA233" s="149"/>
      <c r="AB233" s="149"/>
      <c r="AC233" s="149"/>
      <c r="AD233" s="149"/>
      <c r="AE233" s="149"/>
      <c r="AF233" s="149"/>
      <c r="AG233" s="149" t="s">
        <v>334</v>
      </c>
      <c r="AH233" s="149"/>
      <c r="AI233" s="149"/>
      <c r="AJ233" s="149"/>
      <c r="AK233" s="149"/>
      <c r="AL233" s="149"/>
      <c r="AM233" s="149"/>
      <c r="AN233" s="149"/>
      <c r="AO233" s="149"/>
      <c r="AP233" s="149"/>
      <c r="AQ233" s="149"/>
      <c r="AR233" s="149"/>
      <c r="AS233" s="149"/>
      <c r="AT233" s="149"/>
      <c r="AU233" s="149"/>
      <c r="AV233" s="149"/>
      <c r="AW233" s="149"/>
      <c r="AX233" s="149"/>
      <c r="AY233" s="149"/>
      <c r="AZ233" s="149"/>
      <c r="BA233" s="149"/>
      <c r="BB233" s="149"/>
      <c r="BC233" s="149"/>
      <c r="BD233" s="149"/>
      <c r="BE233" s="149"/>
      <c r="BF233" s="149"/>
      <c r="BG233" s="149"/>
      <c r="BH233" s="149"/>
    </row>
    <row r="234" spans="1:60" ht="33.75" outlineLevel="1" x14ac:dyDescent="0.2">
      <c r="A234" s="170">
        <v>83</v>
      </c>
      <c r="B234" s="171" t="s">
        <v>626</v>
      </c>
      <c r="C234" s="180" t="s">
        <v>627</v>
      </c>
      <c r="D234" s="172" t="s">
        <v>439</v>
      </c>
      <c r="E234" s="173">
        <v>8.25</v>
      </c>
      <c r="F234" s="174"/>
      <c r="G234" s="175">
        <f>ROUND(E234*F234,2)</f>
        <v>0</v>
      </c>
      <c r="H234" s="174"/>
      <c r="I234" s="175">
        <f>ROUND(E234*H234,2)</f>
        <v>0</v>
      </c>
      <c r="J234" s="174"/>
      <c r="K234" s="175">
        <f>ROUND(E234*J234,2)</f>
        <v>0</v>
      </c>
      <c r="L234" s="175">
        <v>21</v>
      </c>
      <c r="M234" s="175">
        <f>G234*(1+L234/100)</f>
        <v>0</v>
      </c>
      <c r="N234" s="175">
        <v>0</v>
      </c>
      <c r="O234" s="175">
        <f>ROUND(E234*N234,2)</f>
        <v>0</v>
      </c>
      <c r="P234" s="175">
        <v>6.5000000000000002E-2</v>
      </c>
      <c r="Q234" s="175">
        <f>ROUND(E234*P234,2)</f>
        <v>0.54</v>
      </c>
      <c r="R234" s="175" t="s">
        <v>604</v>
      </c>
      <c r="S234" s="175" t="s">
        <v>279</v>
      </c>
      <c r="T234" s="176" t="s">
        <v>279</v>
      </c>
      <c r="U234" s="159">
        <v>0.93</v>
      </c>
      <c r="V234" s="159">
        <f>ROUND(E234*U234,2)</f>
        <v>7.67</v>
      </c>
      <c r="W234" s="159"/>
      <c r="X234" s="159" t="s">
        <v>333</v>
      </c>
      <c r="Y234" s="149"/>
      <c r="Z234" s="149"/>
      <c r="AA234" s="149"/>
      <c r="AB234" s="149"/>
      <c r="AC234" s="149"/>
      <c r="AD234" s="149"/>
      <c r="AE234" s="149"/>
      <c r="AF234" s="149"/>
      <c r="AG234" s="149" t="s">
        <v>334</v>
      </c>
      <c r="AH234" s="149"/>
      <c r="AI234" s="149"/>
      <c r="AJ234" s="149"/>
      <c r="AK234" s="149"/>
      <c r="AL234" s="149"/>
      <c r="AM234" s="149"/>
      <c r="AN234" s="149"/>
      <c r="AO234" s="149"/>
      <c r="AP234" s="149"/>
      <c r="AQ234" s="149"/>
      <c r="AR234" s="149"/>
      <c r="AS234" s="149"/>
      <c r="AT234" s="149"/>
      <c r="AU234" s="149"/>
      <c r="AV234" s="149"/>
      <c r="AW234" s="149"/>
      <c r="AX234" s="149"/>
      <c r="AY234" s="149"/>
      <c r="AZ234" s="149"/>
      <c r="BA234" s="149"/>
      <c r="BB234" s="149"/>
      <c r="BC234" s="149"/>
      <c r="BD234" s="149"/>
      <c r="BE234" s="149"/>
      <c r="BF234" s="149"/>
      <c r="BG234" s="149"/>
      <c r="BH234" s="149"/>
    </row>
    <row r="235" spans="1:60" outlineLevel="1" x14ac:dyDescent="0.2">
      <c r="A235" s="156"/>
      <c r="B235" s="157"/>
      <c r="C235" s="181" t="s">
        <v>628</v>
      </c>
      <c r="D235" s="161"/>
      <c r="E235" s="162">
        <v>8.25</v>
      </c>
      <c r="F235" s="159"/>
      <c r="G235" s="159"/>
      <c r="H235" s="159"/>
      <c r="I235" s="159"/>
      <c r="J235" s="159"/>
      <c r="K235" s="159"/>
      <c r="L235" s="159"/>
      <c r="M235" s="159"/>
      <c r="N235" s="159"/>
      <c r="O235" s="159"/>
      <c r="P235" s="159"/>
      <c r="Q235" s="159"/>
      <c r="R235" s="159"/>
      <c r="S235" s="159"/>
      <c r="T235" s="159"/>
      <c r="U235" s="159"/>
      <c r="V235" s="159"/>
      <c r="W235" s="159"/>
      <c r="X235" s="159"/>
      <c r="Y235" s="149"/>
      <c r="Z235" s="149"/>
      <c r="AA235" s="149"/>
      <c r="AB235" s="149"/>
      <c r="AC235" s="149"/>
      <c r="AD235" s="149"/>
      <c r="AE235" s="149"/>
      <c r="AF235" s="149"/>
      <c r="AG235" s="149" t="s">
        <v>297</v>
      </c>
      <c r="AH235" s="149">
        <v>0</v>
      </c>
      <c r="AI235" s="149"/>
      <c r="AJ235" s="149"/>
      <c r="AK235" s="149"/>
      <c r="AL235" s="149"/>
      <c r="AM235" s="149"/>
      <c r="AN235" s="149"/>
      <c r="AO235" s="149"/>
      <c r="AP235" s="149"/>
      <c r="AQ235" s="149"/>
      <c r="AR235" s="149"/>
      <c r="AS235" s="149"/>
      <c r="AT235" s="149"/>
      <c r="AU235" s="149"/>
      <c r="AV235" s="149"/>
      <c r="AW235" s="149"/>
      <c r="AX235" s="149"/>
      <c r="AY235" s="149"/>
      <c r="AZ235" s="149"/>
      <c r="BA235" s="149"/>
      <c r="BB235" s="149"/>
      <c r="BC235" s="149"/>
      <c r="BD235" s="149"/>
      <c r="BE235" s="149"/>
      <c r="BF235" s="149"/>
      <c r="BG235" s="149"/>
      <c r="BH235" s="149"/>
    </row>
    <row r="236" spans="1:60" x14ac:dyDescent="0.2">
      <c r="A236" s="164" t="s">
        <v>274</v>
      </c>
      <c r="B236" s="165" t="s">
        <v>128</v>
      </c>
      <c r="C236" s="179" t="s">
        <v>129</v>
      </c>
      <c r="D236" s="166"/>
      <c r="E236" s="167"/>
      <c r="F236" s="168"/>
      <c r="G236" s="168">
        <f>SUMIF(AG237:AG238,"&lt;&gt;NOR",G237:G238)</f>
        <v>0</v>
      </c>
      <c r="H236" s="168"/>
      <c r="I236" s="168">
        <f>SUM(I237:I238)</f>
        <v>0</v>
      </c>
      <c r="J236" s="168"/>
      <c r="K236" s="168">
        <f>SUM(K237:K238)</f>
        <v>0</v>
      </c>
      <c r="L236" s="168"/>
      <c r="M236" s="168">
        <f>SUM(M237:M238)</f>
        <v>0</v>
      </c>
      <c r="N236" s="168"/>
      <c r="O236" s="168">
        <f>SUM(O237:O238)</f>
        <v>0</v>
      </c>
      <c r="P236" s="168"/>
      <c r="Q236" s="168">
        <f>SUM(Q237:Q238)</f>
        <v>0</v>
      </c>
      <c r="R236" s="168"/>
      <c r="S236" s="168"/>
      <c r="T236" s="169"/>
      <c r="U236" s="163"/>
      <c r="V236" s="163">
        <f>SUM(V237:V238)</f>
        <v>127.7</v>
      </c>
      <c r="W236" s="163"/>
      <c r="X236" s="163"/>
      <c r="AG236" t="s">
        <v>275</v>
      </c>
    </row>
    <row r="237" spans="1:60" outlineLevel="1" x14ac:dyDescent="0.2">
      <c r="A237" s="170">
        <v>84</v>
      </c>
      <c r="B237" s="171" t="s">
        <v>629</v>
      </c>
      <c r="C237" s="180" t="s">
        <v>630</v>
      </c>
      <c r="D237" s="172" t="s">
        <v>393</v>
      </c>
      <c r="E237" s="173">
        <v>149.88459</v>
      </c>
      <c r="F237" s="174"/>
      <c r="G237" s="175">
        <f>ROUND(E237*F237,2)</f>
        <v>0</v>
      </c>
      <c r="H237" s="174"/>
      <c r="I237" s="175">
        <f>ROUND(E237*H237,2)</f>
        <v>0</v>
      </c>
      <c r="J237" s="174"/>
      <c r="K237" s="175">
        <f>ROUND(E237*J237,2)</f>
        <v>0</v>
      </c>
      <c r="L237" s="175">
        <v>21</v>
      </c>
      <c r="M237" s="175">
        <f>G237*(1+L237/100)</f>
        <v>0</v>
      </c>
      <c r="N237" s="175">
        <v>0</v>
      </c>
      <c r="O237" s="175">
        <f>ROUND(E237*N237,2)</f>
        <v>0</v>
      </c>
      <c r="P237" s="175">
        <v>0</v>
      </c>
      <c r="Q237" s="175">
        <f>ROUND(E237*P237,2)</f>
        <v>0</v>
      </c>
      <c r="R237" s="175" t="s">
        <v>379</v>
      </c>
      <c r="S237" s="175" t="s">
        <v>279</v>
      </c>
      <c r="T237" s="176" t="s">
        <v>279</v>
      </c>
      <c r="U237" s="159">
        <v>0.85199999999999998</v>
      </c>
      <c r="V237" s="159">
        <f>ROUND(E237*U237,2)</f>
        <v>127.7</v>
      </c>
      <c r="W237" s="159"/>
      <c r="X237" s="159" t="s">
        <v>631</v>
      </c>
      <c r="Y237" s="149"/>
      <c r="Z237" s="149"/>
      <c r="AA237" s="149"/>
      <c r="AB237" s="149"/>
      <c r="AC237" s="149"/>
      <c r="AD237" s="149"/>
      <c r="AE237" s="149"/>
      <c r="AF237" s="149"/>
      <c r="AG237" s="149" t="s">
        <v>632</v>
      </c>
      <c r="AH237" s="149"/>
      <c r="AI237" s="149"/>
      <c r="AJ237" s="149"/>
      <c r="AK237" s="149"/>
      <c r="AL237" s="149"/>
      <c r="AM237" s="149"/>
      <c r="AN237" s="149"/>
      <c r="AO237" s="149"/>
      <c r="AP237" s="149"/>
      <c r="AQ237" s="149"/>
      <c r="AR237" s="149"/>
      <c r="AS237" s="149"/>
      <c r="AT237" s="149"/>
      <c r="AU237" s="149"/>
      <c r="AV237" s="149"/>
      <c r="AW237" s="149"/>
      <c r="AX237" s="149"/>
      <c r="AY237" s="149"/>
      <c r="AZ237" s="149"/>
      <c r="BA237" s="149"/>
      <c r="BB237" s="149"/>
      <c r="BC237" s="149"/>
      <c r="BD237" s="149"/>
      <c r="BE237" s="149"/>
      <c r="BF237" s="149"/>
      <c r="BG237" s="149"/>
      <c r="BH237" s="149"/>
    </row>
    <row r="238" spans="1:60" ht="22.5" outlineLevel="1" x14ac:dyDescent="0.2">
      <c r="A238" s="156"/>
      <c r="B238" s="157"/>
      <c r="C238" s="288" t="s">
        <v>633</v>
      </c>
      <c r="D238" s="289"/>
      <c r="E238" s="289"/>
      <c r="F238" s="289"/>
      <c r="G238" s="289"/>
      <c r="H238" s="159"/>
      <c r="I238" s="159"/>
      <c r="J238" s="159"/>
      <c r="K238" s="159"/>
      <c r="L238" s="159"/>
      <c r="M238" s="159"/>
      <c r="N238" s="159"/>
      <c r="O238" s="159"/>
      <c r="P238" s="159"/>
      <c r="Q238" s="159"/>
      <c r="R238" s="159"/>
      <c r="S238" s="159"/>
      <c r="T238" s="159"/>
      <c r="U238" s="159"/>
      <c r="V238" s="159"/>
      <c r="W238" s="159"/>
      <c r="X238" s="159"/>
      <c r="Y238" s="149"/>
      <c r="Z238" s="149"/>
      <c r="AA238" s="149"/>
      <c r="AB238" s="149"/>
      <c r="AC238" s="149"/>
      <c r="AD238" s="149"/>
      <c r="AE238" s="149"/>
      <c r="AF238" s="149"/>
      <c r="AG238" s="149" t="s">
        <v>336</v>
      </c>
      <c r="AH238" s="149"/>
      <c r="AI238" s="149"/>
      <c r="AJ238" s="149"/>
      <c r="AK238" s="149"/>
      <c r="AL238" s="149"/>
      <c r="AM238" s="149"/>
      <c r="AN238" s="149"/>
      <c r="AO238" s="149"/>
      <c r="AP238" s="149"/>
      <c r="AQ238" s="149"/>
      <c r="AR238" s="149"/>
      <c r="AS238" s="149"/>
      <c r="AT238" s="149"/>
      <c r="AU238" s="149"/>
      <c r="AV238" s="149"/>
      <c r="AW238" s="149"/>
      <c r="AX238" s="149"/>
      <c r="AY238" s="149"/>
      <c r="AZ238" s="149"/>
      <c r="BA238" s="177" t="str">
        <f>C238</f>
        <v>přesun hmot pro budovy občanské výstavby (JKSO 801), budovy pro bydlení (JKSO 803) budovy pro výrobu a služby (JKSO 812) s nosnou svislou konstrukcí zděnou z cihel nebo tvárnic nebo kovovou</v>
      </c>
      <c r="BB238" s="149"/>
      <c r="BC238" s="149"/>
      <c r="BD238" s="149"/>
      <c r="BE238" s="149"/>
      <c r="BF238" s="149"/>
      <c r="BG238" s="149"/>
      <c r="BH238" s="149"/>
    </row>
    <row r="239" spans="1:60" x14ac:dyDescent="0.2">
      <c r="A239" s="164" t="s">
        <v>274</v>
      </c>
      <c r="B239" s="165" t="s">
        <v>132</v>
      </c>
      <c r="C239" s="179" t="s">
        <v>133</v>
      </c>
      <c r="D239" s="166"/>
      <c r="E239" s="167"/>
      <c r="F239" s="168"/>
      <c r="G239" s="168">
        <f>SUMIF(AG240:AG248,"&lt;&gt;NOR",G240:G248)</f>
        <v>0</v>
      </c>
      <c r="H239" s="168"/>
      <c r="I239" s="168">
        <f>SUM(I240:I248)</f>
        <v>0</v>
      </c>
      <c r="J239" s="168"/>
      <c r="K239" s="168">
        <f>SUM(K240:K248)</f>
        <v>0</v>
      </c>
      <c r="L239" s="168"/>
      <c r="M239" s="168">
        <f>SUM(M240:M248)</f>
        <v>0</v>
      </c>
      <c r="N239" s="168"/>
      <c r="O239" s="168">
        <f>SUM(O240:O248)</f>
        <v>0.51</v>
      </c>
      <c r="P239" s="168"/>
      <c r="Q239" s="168">
        <f>SUM(Q240:Q248)</f>
        <v>0</v>
      </c>
      <c r="R239" s="168"/>
      <c r="S239" s="168"/>
      <c r="T239" s="169"/>
      <c r="U239" s="163"/>
      <c r="V239" s="163">
        <f>SUM(V240:V248)</f>
        <v>23.7</v>
      </c>
      <c r="W239" s="163"/>
      <c r="X239" s="163"/>
      <c r="AG239" t="s">
        <v>275</v>
      </c>
    </row>
    <row r="240" spans="1:60" ht="22.5" outlineLevel="1" x14ac:dyDescent="0.2">
      <c r="A240" s="170">
        <v>85</v>
      </c>
      <c r="B240" s="171" t="s">
        <v>634</v>
      </c>
      <c r="C240" s="180" t="s">
        <v>635</v>
      </c>
      <c r="D240" s="172" t="s">
        <v>331</v>
      </c>
      <c r="E240" s="173">
        <v>73.758750000000006</v>
      </c>
      <c r="F240" s="174"/>
      <c r="G240" s="175">
        <f>ROUND(E240*F240,2)</f>
        <v>0</v>
      </c>
      <c r="H240" s="174"/>
      <c r="I240" s="175">
        <f>ROUND(E240*H240,2)</f>
        <v>0</v>
      </c>
      <c r="J240" s="174"/>
      <c r="K240" s="175">
        <f>ROUND(E240*J240,2)</f>
        <v>0</v>
      </c>
      <c r="L240" s="175">
        <v>21</v>
      </c>
      <c r="M240" s="175">
        <f>G240*(1+L240/100)</f>
        <v>0</v>
      </c>
      <c r="N240" s="175">
        <v>3.3E-4</v>
      </c>
      <c r="O240" s="175">
        <f>ROUND(E240*N240,2)</f>
        <v>0.02</v>
      </c>
      <c r="P240" s="175">
        <v>0</v>
      </c>
      <c r="Q240" s="175">
        <f>ROUND(E240*P240,2)</f>
        <v>0</v>
      </c>
      <c r="R240" s="175" t="s">
        <v>636</v>
      </c>
      <c r="S240" s="175" t="s">
        <v>279</v>
      </c>
      <c r="T240" s="176" t="s">
        <v>279</v>
      </c>
      <c r="U240" s="159">
        <v>2.75E-2</v>
      </c>
      <c r="V240" s="159">
        <f>ROUND(E240*U240,2)</f>
        <v>2.0299999999999998</v>
      </c>
      <c r="W240" s="159"/>
      <c r="X240" s="159" t="s">
        <v>333</v>
      </c>
      <c r="Y240" s="149"/>
      <c r="Z240" s="149"/>
      <c r="AA240" s="149"/>
      <c r="AB240" s="149"/>
      <c r="AC240" s="149"/>
      <c r="AD240" s="149"/>
      <c r="AE240" s="149"/>
      <c r="AF240" s="149"/>
      <c r="AG240" s="149" t="s">
        <v>334</v>
      </c>
      <c r="AH240" s="149"/>
      <c r="AI240" s="149"/>
      <c r="AJ240" s="149"/>
      <c r="AK240" s="149"/>
      <c r="AL240" s="149"/>
      <c r="AM240" s="149"/>
      <c r="AN240" s="149"/>
      <c r="AO240" s="149"/>
      <c r="AP240" s="149"/>
      <c r="AQ240" s="149"/>
      <c r="AR240" s="149"/>
      <c r="AS240" s="149"/>
      <c r="AT240" s="149"/>
      <c r="AU240" s="149"/>
      <c r="AV240" s="149"/>
      <c r="AW240" s="149"/>
      <c r="AX240" s="149"/>
      <c r="AY240" s="149"/>
      <c r="AZ240" s="149"/>
      <c r="BA240" s="149"/>
      <c r="BB240" s="149"/>
      <c r="BC240" s="149"/>
      <c r="BD240" s="149"/>
      <c r="BE240" s="149"/>
      <c r="BF240" s="149"/>
      <c r="BG240" s="149"/>
      <c r="BH240" s="149"/>
    </row>
    <row r="241" spans="1:60" outlineLevel="1" x14ac:dyDescent="0.2">
      <c r="A241" s="156"/>
      <c r="B241" s="157"/>
      <c r="C241" s="181" t="s">
        <v>637</v>
      </c>
      <c r="D241" s="161"/>
      <c r="E241" s="162">
        <v>73.758750000000006</v>
      </c>
      <c r="F241" s="159"/>
      <c r="G241" s="159"/>
      <c r="H241" s="159"/>
      <c r="I241" s="159"/>
      <c r="J241" s="159"/>
      <c r="K241" s="159"/>
      <c r="L241" s="159"/>
      <c r="M241" s="159"/>
      <c r="N241" s="159"/>
      <c r="O241" s="159"/>
      <c r="P241" s="159"/>
      <c r="Q241" s="159"/>
      <c r="R241" s="159"/>
      <c r="S241" s="159"/>
      <c r="T241" s="159"/>
      <c r="U241" s="159"/>
      <c r="V241" s="159"/>
      <c r="W241" s="159"/>
      <c r="X241" s="159"/>
      <c r="Y241" s="149"/>
      <c r="Z241" s="149"/>
      <c r="AA241" s="149"/>
      <c r="AB241" s="149"/>
      <c r="AC241" s="149"/>
      <c r="AD241" s="149"/>
      <c r="AE241" s="149"/>
      <c r="AF241" s="149"/>
      <c r="AG241" s="149" t="s">
        <v>297</v>
      </c>
      <c r="AH241" s="149">
        <v>0</v>
      </c>
      <c r="AI241" s="149"/>
      <c r="AJ241" s="149"/>
      <c r="AK241" s="149"/>
      <c r="AL241" s="149"/>
      <c r="AM241" s="149"/>
      <c r="AN241" s="149"/>
      <c r="AO241" s="149"/>
      <c r="AP241" s="149"/>
      <c r="AQ241" s="149"/>
      <c r="AR241" s="149"/>
      <c r="AS241" s="149"/>
      <c r="AT241" s="149"/>
      <c r="AU241" s="149"/>
      <c r="AV241" s="149"/>
      <c r="AW241" s="149"/>
      <c r="AX241" s="149"/>
      <c r="AY241" s="149"/>
      <c r="AZ241" s="149"/>
      <c r="BA241" s="149"/>
      <c r="BB241" s="149"/>
      <c r="BC241" s="149"/>
      <c r="BD241" s="149"/>
      <c r="BE241" s="149"/>
      <c r="BF241" s="149"/>
      <c r="BG241" s="149"/>
      <c r="BH241" s="149"/>
    </row>
    <row r="242" spans="1:60" ht="33.75" outlineLevel="1" x14ac:dyDescent="0.2">
      <c r="A242" s="170">
        <v>86</v>
      </c>
      <c r="B242" s="171" t="s">
        <v>638</v>
      </c>
      <c r="C242" s="180" t="s">
        <v>639</v>
      </c>
      <c r="D242" s="172" t="s">
        <v>331</v>
      </c>
      <c r="E242" s="173">
        <v>12.396000000000001</v>
      </c>
      <c r="F242" s="174"/>
      <c r="G242" s="175">
        <f>ROUND(E242*F242,2)</f>
        <v>0</v>
      </c>
      <c r="H242" s="174"/>
      <c r="I242" s="175">
        <f>ROUND(E242*H242,2)</f>
        <v>0</v>
      </c>
      <c r="J242" s="174"/>
      <c r="K242" s="175">
        <f>ROUND(E242*J242,2)</f>
        <v>0</v>
      </c>
      <c r="L242" s="175">
        <v>21</v>
      </c>
      <c r="M242" s="175">
        <f>G242*(1+L242/100)</f>
        <v>0</v>
      </c>
      <c r="N242" s="175">
        <v>5.1999999999999995E-4</v>
      </c>
      <c r="O242" s="175">
        <f>ROUND(E242*N242,2)</f>
        <v>0.01</v>
      </c>
      <c r="P242" s="175">
        <v>0</v>
      </c>
      <c r="Q242" s="175">
        <f>ROUND(E242*P242,2)</f>
        <v>0</v>
      </c>
      <c r="R242" s="175" t="s">
        <v>636</v>
      </c>
      <c r="S242" s="175" t="s">
        <v>279</v>
      </c>
      <c r="T242" s="176" t="s">
        <v>279</v>
      </c>
      <c r="U242" s="159">
        <v>4.9000000000000002E-2</v>
      </c>
      <c r="V242" s="159">
        <f>ROUND(E242*U242,2)</f>
        <v>0.61</v>
      </c>
      <c r="W242" s="159"/>
      <c r="X242" s="159" t="s">
        <v>333</v>
      </c>
      <c r="Y242" s="149"/>
      <c r="Z242" s="149"/>
      <c r="AA242" s="149"/>
      <c r="AB242" s="149"/>
      <c r="AC242" s="149"/>
      <c r="AD242" s="149"/>
      <c r="AE242" s="149"/>
      <c r="AF242" s="149"/>
      <c r="AG242" s="149" t="s">
        <v>334</v>
      </c>
      <c r="AH242" s="149"/>
      <c r="AI242" s="149"/>
      <c r="AJ242" s="149"/>
      <c r="AK242" s="149"/>
      <c r="AL242" s="149"/>
      <c r="AM242" s="149"/>
      <c r="AN242" s="149"/>
      <c r="AO242" s="149"/>
      <c r="AP242" s="149"/>
      <c r="AQ242" s="149"/>
      <c r="AR242" s="149"/>
      <c r="AS242" s="149"/>
      <c r="AT242" s="149"/>
      <c r="AU242" s="149"/>
      <c r="AV242" s="149"/>
      <c r="AW242" s="149"/>
      <c r="AX242" s="149"/>
      <c r="AY242" s="149"/>
      <c r="AZ242" s="149"/>
      <c r="BA242" s="149"/>
      <c r="BB242" s="149"/>
      <c r="BC242" s="149"/>
      <c r="BD242" s="149"/>
      <c r="BE242" s="149"/>
      <c r="BF242" s="149"/>
      <c r="BG242" s="149"/>
      <c r="BH242" s="149"/>
    </row>
    <row r="243" spans="1:60" outlineLevel="1" x14ac:dyDescent="0.2">
      <c r="A243" s="156"/>
      <c r="B243" s="157"/>
      <c r="C243" s="181" t="s">
        <v>640</v>
      </c>
      <c r="D243" s="161"/>
      <c r="E243" s="162">
        <v>12.396000000000001</v>
      </c>
      <c r="F243" s="159"/>
      <c r="G243" s="159"/>
      <c r="H243" s="159"/>
      <c r="I243" s="159"/>
      <c r="J243" s="159"/>
      <c r="K243" s="159"/>
      <c r="L243" s="159"/>
      <c r="M243" s="159"/>
      <c r="N243" s="159"/>
      <c r="O243" s="159"/>
      <c r="P243" s="159"/>
      <c r="Q243" s="159"/>
      <c r="R243" s="159"/>
      <c r="S243" s="159"/>
      <c r="T243" s="159"/>
      <c r="U243" s="159"/>
      <c r="V243" s="159"/>
      <c r="W243" s="159"/>
      <c r="X243" s="159"/>
      <c r="Y243" s="149"/>
      <c r="Z243" s="149"/>
      <c r="AA243" s="149"/>
      <c r="AB243" s="149"/>
      <c r="AC243" s="149"/>
      <c r="AD243" s="149"/>
      <c r="AE243" s="149"/>
      <c r="AF243" s="149"/>
      <c r="AG243" s="149" t="s">
        <v>297</v>
      </c>
      <c r="AH243" s="149">
        <v>0</v>
      </c>
      <c r="AI243" s="149"/>
      <c r="AJ243" s="149"/>
      <c r="AK243" s="149"/>
      <c r="AL243" s="149"/>
      <c r="AM243" s="149"/>
      <c r="AN243" s="149"/>
      <c r="AO243" s="149"/>
      <c r="AP243" s="149"/>
      <c r="AQ243" s="149"/>
      <c r="AR243" s="149"/>
      <c r="AS243" s="149"/>
      <c r="AT243" s="149"/>
      <c r="AU243" s="149"/>
      <c r="AV243" s="149"/>
      <c r="AW243" s="149"/>
      <c r="AX243" s="149"/>
      <c r="AY243" s="149"/>
      <c r="AZ243" s="149"/>
      <c r="BA243" s="149"/>
      <c r="BB243" s="149"/>
      <c r="BC243" s="149"/>
      <c r="BD243" s="149"/>
      <c r="BE243" s="149"/>
      <c r="BF243" s="149"/>
      <c r="BG243" s="149"/>
      <c r="BH243" s="149"/>
    </row>
    <row r="244" spans="1:60" ht="22.5" outlineLevel="1" x14ac:dyDescent="0.2">
      <c r="A244" s="170">
        <v>87</v>
      </c>
      <c r="B244" s="171" t="s">
        <v>641</v>
      </c>
      <c r="C244" s="180" t="s">
        <v>642</v>
      </c>
      <c r="D244" s="172" t="s">
        <v>331</v>
      </c>
      <c r="E244" s="173">
        <v>73.759</v>
      </c>
      <c r="F244" s="174"/>
      <c r="G244" s="175">
        <f>ROUND(E244*F244,2)</f>
        <v>0</v>
      </c>
      <c r="H244" s="174"/>
      <c r="I244" s="175">
        <f>ROUND(E244*H244,2)</f>
        <v>0</v>
      </c>
      <c r="J244" s="174"/>
      <c r="K244" s="175">
        <f>ROUND(E244*J244,2)</f>
        <v>0</v>
      </c>
      <c r="L244" s="175">
        <v>21</v>
      </c>
      <c r="M244" s="175">
        <f>G244*(1+L244/100)</f>
        <v>0</v>
      </c>
      <c r="N244" s="175">
        <v>5.5900000000000004E-3</v>
      </c>
      <c r="O244" s="175">
        <f>ROUND(E244*N244,2)</f>
        <v>0.41</v>
      </c>
      <c r="P244" s="175">
        <v>0</v>
      </c>
      <c r="Q244" s="175">
        <f>ROUND(E244*P244,2)</f>
        <v>0</v>
      </c>
      <c r="R244" s="175" t="s">
        <v>636</v>
      </c>
      <c r="S244" s="175" t="s">
        <v>279</v>
      </c>
      <c r="T244" s="176" t="s">
        <v>279</v>
      </c>
      <c r="U244" s="159">
        <v>0.22991</v>
      </c>
      <c r="V244" s="159">
        <f>ROUND(E244*U244,2)</f>
        <v>16.96</v>
      </c>
      <c r="W244" s="159"/>
      <c r="X244" s="159" t="s">
        <v>333</v>
      </c>
      <c r="Y244" s="149"/>
      <c r="Z244" s="149"/>
      <c r="AA244" s="149"/>
      <c r="AB244" s="149"/>
      <c r="AC244" s="149"/>
      <c r="AD244" s="149"/>
      <c r="AE244" s="149"/>
      <c r="AF244" s="149"/>
      <c r="AG244" s="149" t="s">
        <v>334</v>
      </c>
      <c r="AH244" s="149"/>
      <c r="AI244" s="149"/>
      <c r="AJ244" s="149"/>
      <c r="AK244" s="149"/>
      <c r="AL244" s="149"/>
      <c r="AM244" s="149"/>
      <c r="AN244" s="149"/>
      <c r="AO244" s="149"/>
      <c r="AP244" s="149"/>
      <c r="AQ244" s="149"/>
      <c r="AR244" s="149"/>
      <c r="AS244" s="149"/>
      <c r="AT244" s="149"/>
      <c r="AU244" s="149"/>
      <c r="AV244" s="149"/>
      <c r="AW244" s="149"/>
      <c r="AX244" s="149"/>
      <c r="AY244" s="149"/>
      <c r="AZ244" s="149"/>
      <c r="BA244" s="149"/>
      <c r="BB244" s="149"/>
      <c r="BC244" s="149"/>
      <c r="BD244" s="149"/>
      <c r="BE244" s="149"/>
      <c r="BF244" s="149"/>
      <c r="BG244" s="149"/>
      <c r="BH244" s="149"/>
    </row>
    <row r="245" spans="1:60" outlineLevel="1" x14ac:dyDescent="0.2">
      <c r="A245" s="156"/>
      <c r="B245" s="157"/>
      <c r="C245" s="277" t="s">
        <v>643</v>
      </c>
      <c r="D245" s="278"/>
      <c r="E245" s="278"/>
      <c r="F245" s="278"/>
      <c r="G245" s="278"/>
      <c r="H245" s="159"/>
      <c r="I245" s="159"/>
      <c r="J245" s="159"/>
      <c r="K245" s="159"/>
      <c r="L245" s="159"/>
      <c r="M245" s="159"/>
      <c r="N245" s="159"/>
      <c r="O245" s="159"/>
      <c r="P245" s="159"/>
      <c r="Q245" s="159"/>
      <c r="R245" s="159"/>
      <c r="S245" s="159"/>
      <c r="T245" s="159"/>
      <c r="U245" s="159"/>
      <c r="V245" s="159"/>
      <c r="W245" s="159"/>
      <c r="X245" s="159"/>
      <c r="Y245" s="149"/>
      <c r="Z245" s="149"/>
      <c r="AA245" s="149"/>
      <c r="AB245" s="149"/>
      <c r="AC245" s="149"/>
      <c r="AD245" s="149"/>
      <c r="AE245" s="149"/>
      <c r="AF245" s="149"/>
      <c r="AG245" s="149" t="s">
        <v>282</v>
      </c>
      <c r="AH245" s="149"/>
      <c r="AI245" s="149"/>
      <c r="AJ245" s="149"/>
      <c r="AK245" s="149"/>
      <c r="AL245" s="149"/>
      <c r="AM245" s="149"/>
      <c r="AN245" s="149"/>
      <c r="AO245" s="149"/>
      <c r="AP245" s="149"/>
      <c r="AQ245" s="149"/>
      <c r="AR245" s="149"/>
      <c r="AS245" s="149"/>
      <c r="AT245" s="149"/>
      <c r="AU245" s="149"/>
      <c r="AV245" s="149"/>
      <c r="AW245" s="149"/>
      <c r="AX245" s="149"/>
      <c r="AY245" s="149"/>
      <c r="AZ245" s="149"/>
      <c r="BA245" s="177" t="str">
        <f>C245</f>
        <v>Provedení očištění povrchu a natavení jedné vrstvy modifikovaného asfaltového pásu včetně dodávky materiálů.</v>
      </c>
      <c r="BB245" s="149"/>
      <c r="BC245" s="149"/>
      <c r="BD245" s="149"/>
      <c r="BE245" s="149"/>
      <c r="BF245" s="149"/>
      <c r="BG245" s="149"/>
      <c r="BH245" s="149"/>
    </row>
    <row r="246" spans="1:60" ht="22.5" outlineLevel="1" x14ac:dyDescent="0.2">
      <c r="A246" s="185">
        <v>88</v>
      </c>
      <c r="B246" s="186" t="s">
        <v>644</v>
      </c>
      <c r="C246" s="192" t="s">
        <v>645</v>
      </c>
      <c r="D246" s="187" t="s">
        <v>331</v>
      </c>
      <c r="E246" s="188">
        <v>12.385999999999999</v>
      </c>
      <c r="F246" s="189"/>
      <c r="G246" s="190">
        <f>ROUND(E246*F246,2)</f>
        <v>0</v>
      </c>
      <c r="H246" s="189"/>
      <c r="I246" s="190">
        <f>ROUND(E246*H246,2)</f>
        <v>0</v>
      </c>
      <c r="J246" s="189"/>
      <c r="K246" s="190">
        <f>ROUND(E246*J246,2)</f>
        <v>0</v>
      </c>
      <c r="L246" s="190">
        <v>21</v>
      </c>
      <c r="M246" s="190">
        <f>G246*(1+L246/100)</f>
        <v>0</v>
      </c>
      <c r="N246" s="190">
        <v>5.9800000000000001E-3</v>
      </c>
      <c r="O246" s="190">
        <f>ROUND(E246*N246,2)</f>
        <v>7.0000000000000007E-2</v>
      </c>
      <c r="P246" s="190">
        <v>0</v>
      </c>
      <c r="Q246" s="190">
        <f>ROUND(E246*P246,2)</f>
        <v>0</v>
      </c>
      <c r="R246" s="190" t="s">
        <v>636</v>
      </c>
      <c r="S246" s="190" t="s">
        <v>279</v>
      </c>
      <c r="T246" s="191" t="s">
        <v>279</v>
      </c>
      <c r="U246" s="159">
        <v>0.26600000000000001</v>
      </c>
      <c r="V246" s="159">
        <f>ROUND(E246*U246,2)</f>
        <v>3.29</v>
      </c>
      <c r="W246" s="159"/>
      <c r="X246" s="159" t="s">
        <v>333</v>
      </c>
      <c r="Y246" s="149"/>
      <c r="Z246" s="149"/>
      <c r="AA246" s="149"/>
      <c r="AB246" s="149"/>
      <c r="AC246" s="149"/>
      <c r="AD246" s="149"/>
      <c r="AE246" s="149"/>
      <c r="AF246" s="149"/>
      <c r="AG246" s="149" t="s">
        <v>334</v>
      </c>
      <c r="AH246" s="149"/>
      <c r="AI246" s="149"/>
      <c r="AJ246" s="149"/>
      <c r="AK246" s="149"/>
      <c r="AL246" s="149"/>
      <c r="AM246" s="149"/>
      <c r="AN246" s="149"/>
      <c r="AO246" s="149"/>
      <c r="AP246" s="149"/>
      <c r="AQ246" s="149"/>
      <c r="AR246" s="149"/>
      <c r="AS246" s="149"/>
      <c r="AT246" s="149"/>
      <c r="AU246" s="149"/>
      <c r="AV246" s="149"/>
      <c r="AW246" s="149"/>
      <c r="AX246" s="149"/>
      <c r="AY246" s="149"/>
      <c r="AZ246" s="149"/>
      <c r="BA246" s="149"/>
      <c r="BB246" s="149"/>
      <c r="BC246" s="149"/>
      <c r="BD246" s="149"/>
      <c r="BE246" s="149"/>
      <c r="BF246" s="149"/>
      <c r="BG246" s="149"/>
      <c r="BH246" s="149"/>
    </row>
    <row r="247" spans="1:60" outlineLevel="1" x14ac:dyDescent="0.2">
      <c r="A247" s="170">
        <v>89</v>
      </c>
      <c r="B247" s="171" t="s">
        <v>646</v>
      </c>
      <c r="C247" s="180" t="s">
        <v>647</v>
      </c>
      <c r="D247" s="172" t="s">
        <v>393</v>
      </c>
      <c r="E247" s="173">
        <v>0.51717000000000002</v>
      </c>
      <c r="F247" s="174"/>
      <c r="G247" s="175">
        <f>ROUND(E247*F247,2)</f>
        <v>0</v>
      </c>
      <c r="H247" s="174"/>
      <c r="I247" s="175">
        <f>ROUND(E247*H247,2)</f>
        <v>0</v>
      </c>
      <c r="J247" s="174"/>
      <c r="K247" s="175">
        <f>ROUND(E247*J247,2)</f>
        <v>0</v>
      </c>
      <c r="L247" s="175">
        <v>21</v>
      </c>
      <c r="M247" s="175">
        <f>G247*(1+L247/100)</f>
        <v>0</v>
      </c>
      <c r="N247" s="175">
        <v>0</v>
      </c>
      <c r="O247" s="175">
        <f>ROUND(E247*N247,2)</f>
        <v>0</v>
      </c>
      <c r="P247" s="175">
        <v>0</v>
      </c>
      <c r="Q247" s="175">
        <f>ROUND(E247*P247,2)</f>
        <v>0</v>
      </c>
      <c r="R247" s="175" t="s">
        <v>636</v>
      </c>
      <c r="S247" s="175" t="s">
        <v>279</v>
      </c>
      <c r="T247" s="176" t="s">
        <v>279</v>
      </c>
      <c r="U247" s="159">
        <v>1.5669999999999999</v>
      </c>
      <c r="V247" s="159">
        <f>ROUND(E247*U247,2)</f>
        <v>0.81</v>
      </c>
      <c r="W247" s="159"/>
      <c r="X247" s="159" t="s">
        <v>631</v>
      </c>
      <c r="Y247" s="149"/>
      <c r="Z247" s="149"/>
      <c r="AA247" s="149"/>
      <c r="AB247" s="149"/>
      <c r="AC247" s="149"/>
      <c r="AD247" s="149"/>
      <c r="AE247" s="149"/>
      <c r="AF247" s="149"/>
      <c r="AG247" s="149" t="s">
        <v>632</v>
      </c>
      <c r="AH247" s="149"/>
      <c r="AI247" s="149"/>
      <c r="AJ247" s="149"/>
      <c r="AK247" s="149"/>
      <c r="AL247" s="149"/>
      <c r="AM247" s="149"/>
      <c r="AN247" s="149"/>
      <c r="AO247" s="149"/>
      <c r="AP247" s="149"/>
      <c r="AQ247" s="149"/>
      <c r="AR247" s="149"/>
      <c r="AS247" s="149"/>
      <c r="AT247" s="149"/>
      <c r="AU247" s="149"/>
      <c r="AV247" s="149"/>
      <c r="AW247" s="149"/>
      <c r="AX247" s="149"/>
      <c r="AY247" s="149"/>
      <c r="AZ247" s="149"/>
      <c r="BA247" s="149"/>
      <c r="BB247" s="149"/>
      <c r="BC247" s="149"/>
      <c r="BD247" s="149"/>
      <c r="BE247" s="149"/>
      <c r="BF247" s="149"/>
      <c r="BG247" s="149"/>
      <c r="BH247" s="149"/>
    </row>
    <row r="248" spans="1:60" outlineLevel="1" x14ac:dyDescent="0.2">
      <c r="A248" s="156"/>
      <c r="B248" s="157"/>
      <c r="C248" s="288" t="s">
        <v>648</v>
      </c>
      <c r="D248" s="289"/>
      <c r="E248" s="289"/>
      <c r="F248" s="289"/>
      <c r="G248" s="289"/>
      <c r="H248" s="159"/>
      <c r="I248" s="159"/>
      <c r="J248" s="159"/>
      <c r="K248" s="159"/>
      <c r="L248" s="159"/>
      <c r="M248" s="159"/>
      <c r="N248" s="159"/>
      <c r="O248" s="159"/>
      <c r="P248" s="159"/>
      <c r="Q248" s="159"/>
      <c r="R248" s="159"/>
      <c r="S248" s="159"/>
      <c r="T248" s="159"/>
      <c r="U248" s="159"/>
      <c r="V248" s="159"/>
      <c r="W248" s="159"/>
      <c r="X248" s="159"/>
      <c r="Y248" s="149"/>
      <c r="Z248" s="149"/>
      <c r="AA248" s="149"/>
      <c r="AB248" s="149"/>
      <c r="AC248" s="149"/>
      <c r="AD248" s="149"/>
      <c r="AE248" s="149"/>
      <c r="AF248" s="149"/>
      <c r="AG248" s="149" t="s">
        <v>336</v>
      </c>
      <c r="AH248" s="149"/>
      <c r="AI248" s="149"/>
      <c r="AJ248" s="149"/>
      <c r="AK248" s="149"/>
      <c r="AL248" s="149"/>
      <c r="AM248" s="149"/>
      <c r="AN248" s="149"/>
      <c r="AO248" s="149"/>
      <c r="AP248" s="149"/>
      <c r="AQ248" s="149"/>
      <c r="AR248" s="149"/>
      <c r="AS248" s="149"/>
      <c r="AT248" s="149"/>
      <c r="AU248" s="149"/>
      <c r="AV248" s="149"/>
      <c r="AW248" s="149"/>
      <c r="AX248" s="149"/>
      <c r="AY248" s="149"/>
      <c r="AZ248" s="149"/>
      <c r="BA248" s="149"/>
      <c r="BB248" s="149"/>
      <c r="BC248" s="149"/>
      <c r="BD248" s="149"/>
      <c r="BE248" s="149"/>
      <c r="BF248" s="149"/>
      <c r="BG248" s="149"/>
      <c r="BH248" s="149"/>
    </row>
    <row r="249" spans="1:60" x14ac:dyDescent="0.2">
      <c r="A249" s="164" t="s">
        <v>274</v>
      </c>
      <c r="B249" s="165" t="s">
        <v>134</v>
      </c>
      <c r="C249" s="179" t="s">
        <v>135</v>
      </c>
      <c r="D249" s="166"/>
      <c r="E249" s="167"/>
      <c r="F249" s="168"/>
      <c r="G249" s="168">
        <f>SUMIF(AG250:AG258,"&lt;&gt;NOR",G250:G258)</f>
        <v>0</v>
      </c>
      <c r="H249" s="168"/>
      <c r="I249" s="168">
        <f>SUM(I250:I258)</f>
        <v>0</v>
      </c>
      <c r="J249" s="168"/>
      <c r="K249" s="168">
        <f>SUM(K250:K258)</f>
        <v>0</v>
      </c>
      <c r="L249" s="168"/>
      <c r="M249" s="168">
        <f>SUM(M250:M258)</f>
        <v>0</v>
      </c>
      <c r="N249" s="168"/>
      <c r="O249" s="168">
        <f>SUM(O250:O258)</f>
        <v>0.17</v>
      </c>
      <c r="P249" s="168"/>
      <c r="Q249" s="168">
        <f>SUM(Q250:Q258)</f>
        <v>0</v>
      </c>
      <c r="R249" s="168"/>
      <c r="S249" s="168"/>
      <c r="T249" s="169"/>
      <c r="U249" s="163"/>
      <c r="V249" s="163">
        <f>SUM(V250:V258)</f>
        <v>87.950000000000017</v>
      </c>
      <c r="W249" s="163"/>
      <c r="X249" s="163"/>
      <c r="AG249" t="s">
        <v>275</v>
      </c>
    </row>
    <row r="250" spans="1:60" ht="22.5" outlineLevel="1" x14ac:dyDescent="0.2">
      <c r="A250" s="170">
        <v>90</v>
      </c>
      <c r="B250" s="171" t="s">
        <v>649</v>
      </c>
      <c r="C250" s="180" t="s">
        <v>650</v>
      </c>
      <c r="D250" s="172" t="s">
        <v>331</v>
      </c>
      <c r="E250" s="173">
        <v>93.367249999999999</v>
      </c>
      <c r="F250" s="174"/>
      <c r="G250" s="175">
        <f>ROUND(E250*F250,2)</f>
        <v>0</v>
      </c>
      <c r="H250" s="174"/>
      <c r="I250" s="175">
        <f>ROUND(E250*H250,2)</f>
        <v>0</v>
      </c>
      <c r="J250" s="174"/>
      <c r="K250" s="175">
        <f>ROUND(E250*J250,2)</f>
        <v>0</v>
      </c>
      <c r="L250" s="175">
        <v>21</v>
      </c>
      <c r="M250" s="175">
        <f>G250*(1+L250/100)</f>
        <v>0</v>
      </c>
      <c r="N250" s="175">
        <v>1.7600000000000001E-3</v>
      </c>
      <c r="O250" s="175">
        <f>ROUND(E250*N250,2)</f>
        <v>0.16</v>
      </c>
      <c r="P250" s="175">
        <v>0</v>
      </c>
      <c r="Q250" s="175">
        <f>ROUND(E250*P250,2)</f>
        <v>0</v>
      </c>
      <c r="R250" s="175" t="s">
        <v>636</v>
      </c>
      <c r="S250" s="175" t="s">
        <v>279</v>
      </c>
      <c r="T250" s="176" t="s">
        <v>279</v>
      </c>
      <c r="U250" s="159">
        <v>0.84799999999999998</v>
      </c>
      <c r="V250" s="159">
        <f>ROUND(E250*U250,2)</f>
        <v>79.180000000000007</v>
      </c>
      <c r="W250" s="159"/>
      <c r="X250" s="159" t="s">
        <v>333</v>
      </c>
      <c r="Y250" s="149"/>
      <c r="Z250" s="149"/>
      <c r="AA250" s="149"/>
      <c r="AB250" s="149"/>
      <c r="AC250" s="149"/>
      <c r="AD250" s="149"/>
      <c r="AE250" s="149"/>
      <c r="AF250" s="149"/>
      <c r="AG250" s="149" t="s">
        <v>334</v>
      </c>
      <c r="AH250" s="149"/>
      <c r="AI250" s="149"/>
      <c r="AJ250" s="149"/>
      <c r="AK250" s="149"/>
      <c r="AL250" s="149"/>
      <c r="AM250" s="149"/>
      <c r="AN250" s="149"/>
      <c r="AO250" s="149"/>
      <c r="AP250" s="149"/>
      <c r="AQ250" s="149"/>
      <c r="AR250" s="149"/>
      <c r="AS250" s="149"/>
      <c r="AT250" s="149"/>
      <c r="AU250" s="149"/>
      <c r="AV250" s="149"/>
      <c r="AW250" s="149"/>
      <c r="AX250" s="149"/>
      <c r="AY250" s="149"/>
      <c r="AZ250" s="149"/>
      <c r="BA250" s="149"/>
      <c r="BB250" s="149"/>
      <c r="BC250" s="149"/>
      <c r="BD250" s="149"/>
      <c r="BE250" s="149"/>
      <c r="BF250" s="149"/>
      <c r="BG250" s="149"/>
      <c r="BH250" s="149"/>
    </row>
    <row r="251" spans="1:60" outlineLevel="1" x14ac:dyDescent="0.2">
      <c r="A251" s="156"/>
      <c r="B251" s="157"/>
      <c r="C251" s="277" t="s">
        <v>651</v>
      </c>
      <c r="D251" s="278"/>
      <c r="E251" s="278"/>
      <c r="F251" s="278"/>
      <c r="G251" s="278"/>
      <c r="H251" s="159"/>
      <c r="I251" s="159"/>
      <c r="J251" s="159"/>
      <c r="K251" s="159"/>
      <c r="L251" s="159"/>
      <c r="M251" s="159"/>
      <c r="N251" s="159"/>
      <c r="O251" s="159"/>
      <c r="P251" s="159"/>
      <c r="Q251" s="159"/>
      <c r="R251" s="159"/>
      <c r="S251" s="159"/>
      <c r="T251" s="159"/>
      <c r="U251" s="159"/>
      <c r="V251" s="159"/>
      <c r="W251" s="159"/>
      <c r="X251" s="159"/>
      <c r="Y251" s="149"/>
      <c r="Z251" s="149"/>
      <c r="AA251" s="149"/>
      <c r="AB251" s="149"/>
      <c r="AC251" s="149"/>
      <c r="AD251" s="149"/>
      <c r="AE251" s="149"/>
      <c r="AF251" s="149"/>
      <c r="AG251" s="149" t="s">
        <v>282</v>
      </c>
      <c r="AH251" s="149"/>
      <c r="AI251" s="149"/>
      <c r="AJ251" s="149"/>
      <c r="AK251" s="149"/>
      <c r="AL251" s="149"/>
      <c r="AM251" s="149"/>
      <c r="AN251" s="149"/>
      <c r="AO251" s="149"/>
      <c r="AP251" s="149"/>
      <c r="AQ251" s="149"/>
      <c r="AR251" s="149"/>
      <c r="AS251" s="149"/>
      <c r="AT251" s="149"/>
      <c r="AU251" s="149"/>
      <c r="AV251" s="149"/>
      <c r="AW251" s="149"/>
      <c r="AX251" s="149"/>
      <c r="AY251" s="149"/>
      <c r="AZ251" s="149"/>
      <c r="BA251" s="149"/>
      <c r="BB251" s="149"/>
      <c r="BC251" s="149"/>
      <c r="BD251" s="149"/>
      <c r="BE251" s="149"/>
      <c r="BF251" s="149"/>
      <c r="BG251" s="149"/>
      <c r="BH251" s="149"/>
    </row>
    <row r="252" spans="1:60" outlineLevel="1" x14ac:dyDescent="0.2">
      <c r="A252" s="156"/>
      <c r="B252" s="157"/>
      <c r="C252" s="181" t="s">
        <v>652</v>
      </c>
      <c r="D252" s="161"/>
      <c r="E252" s="162">
        <v>93.367249999999999</v>
      </c>
      <c r="F252" s="159"/>
      <c r="G252" s="159"/>
      <c r="H252" s="159"/>
      <c r="I252" s="159"/>
      <c r="J252" s="159"/>
      <c r="K252" s="159"/>
      <c r="L252" s="159"/>
      <c r="M252" s="159"/>
      <c r="N252" s="159"/>
      <c r="O252" s="159"/>
      <c r="P252" s="159"/>
      <c r="Q252" s="159"/>
      <c r="R252" s="159"/>
      <c r="S252" s="159"/>
      <c r="T252" s="159"/>
      <c r="U252" s="159"/>
      <c r="V252" s="159"/>
      <c r="W252" s="159"/>
      <c r="X252" s="159"/>
      <c r="Y252" s="149"/>
      <c r="Z252" s="149"/>
      <c r="AA252" s="149"/>
      <c r="AB252" s="149"/>
      <c r="AC252" s="149"/>
      <c r="AD252" s="149"/>
      <c r="AE252" s="149"/>
      <c r="AF252" s="149"/>
      <c r="AG252" s="149" t="s">
        <v>297</v>
      </c>
      <c r="AH252" s="149">
        <v>0</v>
      </c>
      <c r="AI252" s="149"/>
      <c r="AJ252" s="149"/>
      <c r="AK252" s="149"/>
      <c r="AL252" s="149"/>
      <c r="AM252" s="149"/>
      <c r="AN252" s="149"/>
      <c r="AO252" s="149"/>
      <c r="AP252" s="149"/>
      <c r="AQ252" s="149"/>
      <c r="AR252" s="149"/>
      <c r="AS252" s="149"/>
      <c r="AT252" s="149"/>
      <c r="AU252" s="149"/>
      <c r="AV252" s="149"/>
      <c r="AW252" s="149"/>
      <c r="AX252" s="149"/>
      <c r="AY252" s="149"/>
      <c r="AZ252" s="149"/>
      <c r="BA252" s="149"/>
      <c r="BB252" s="149"/>
      <c r="BC252" s="149"/>
      <c r="BD252" s="149"/>
      <c r="BE252" s="149"/>
      <c r="BF252" s="149"/>
      <c r="BG252" s="149"/>
      <c r="BH252" s="149"/>
    </row>
    <row r="253" spans="1:60" outlineLevel="1" x14ac:dyDescent="0.2">
      <c r="A253" s="170">
        <v>91</v>
      </c>
      <c r="B253" s="171" t="s">
        <v>653</v>
      </c>
      <c r="C253" s="180" t="s">
        <v>654</v>
      </c>
      <c r="D253" s="172" t="s">
        <v>331</v>
      </c>
      <c r="E253" s="173">
        <v>83.978999999999999</v>
      </c>
      <c r="F253" s="174"/>
      <c r="G253" s="175">
        <f>ROUND(E253*F253,2)</f>
        <v>0</v>
      </c>
      <c r="H253" s="174"/>
      <c r="I253" s="175">
        <f>ROUND(E253*H253,2)</f>
        <v>0</v>
      </c>
      <c r="J253" s="174"/>
      <c r="K253" s="175">
        <f>ROUND(E253*J253,2)</f>
        <v>0</v>
      </c>
      <c r="L253" s="175">
        <v>21</v>
      </c>
      <c r="M253" s="175">
        <f>G253*(1+L253/100)</f>
        <v>0</v>
      </c>
      <c r="N253" s="175">
        <v>0</v>
      </c>
      <c r="O253" s="175">
        <f>ROUND(E253*N253,2)</f>
        <v>0</v>
      </c>
      <c r="P253" s="175">
        <v>0</v>
      </c>
      <c r="Q253" s="175">
        <f>ROUND(E253*P253,2)</f>
        <v>0</v>
      </c>
      <c r="R253" s="175" t="s">
        <v>636</v>
      </c>
      <c r="S253" s="175" t="s">
        <v>279</v>
      </c>
      <c r="T253" s="176" t="s">
        <v>279</v>
      </c>
      <c r="U253" s="159">
        <v>0.1</v>
      </c>
      <c r="V253" s="159">
        <f>ROUND(E253*U253,2)</f>
        <v>8.4</v>
      </c>
      <c r="W253" s="159"/>
      <c r="X253" s="159" t="s">
        <v>333</v>
      </c>
      <c r="Y253" s="149"/>
      <c r="Z253" s="149"/>
      <c r="AA253" s="149"/>
      <c r="AB253" s="149"/>
      <c r="AC253" s="149"/>
      <c r="AD253" s="149"/>
      <c r="AE253" s="149"/>
      <c r="AF253" s="149"/>
      <c r="AG253" s="149" t="s">
        <v>334</v>
      </c>
      <c r="AH253" s="149"/>
      <c r="AI253" s="149"/>
      <c r="AJ253" s="149"/>
      <c r="AK253" s="149"/>
      <c r="AL253" s="149"/>
      <c r="AM253" s="149"/>
      <c r="AN253" s="149"/>
      <c r="AO253" s="149"/>
      <c r="AP253" s="149"/>
      <c r="AQ253" s="149"/>
      <c r="AR253" s="149"/>
      <c r="AS253" s="149"/>
      <c r="AT253" s="149"/>
      <c r="AU253" s="149"/>
      <c r="AV253" s="149"/>
      <c r="AW253" s="149"/>
      <c r="AX253" s="149"/>
      <c r="AY253" s="149"/>
      <c r="AZ253" s="149"/>
      <c r="BA253" s="149"/>
      <c r="BB253" s="149"/>
      <c r="BC253" s="149"/>
      <c r="BD253" s="149"/>
      <c r="BE253" s="149"/>
      <c r="BF253" s="149"/>
      <c r="BG253" s="149"/>
      <c r="BH253" s="149"/>
    </row>
    <row r="254" spans="1:60" outlineLevel="1" x14ac:dyDescent="0.2">
      <c r="A254" s="156"/>
      <c r="B254" s="157"/>
      <c r="C254" s="181" t="s">
        <v>655</v>
      </c>
      <c r="D254" s="161"/>
      <c r="E254" s="162">
        <v>83.978999999999999</v>
      </c>
      <c r="F254" s="159"/>
      <c r="G254" s="159"/>
      <c r="H254" s="159"/>
      <c r="I254" s="159"/>
      <c r="J254" s="159"/>
      <c r="K254" s="159"/>
      <c r="L254" s="159"/>
      <c r="M254" s="159"/>
      <c r="N254" s="159"/>
      <c r="O254" s="159"/>
      <c r="P254" s="159"/>
      <c r="Q254" s="159"/>
      <c r="R254" s="159"/>
      <c r="S254" s="159"/>
      <c r="T254" s="159"/>
      <c r="U254" s="159"/>
      <c r="V254" s="159"/>
      <c r="W254" s="159"/>
      <c r="X254" s="159"/>
      <c r="Y254" s="149"/>
      <c r="Z254" s="149"/>
      <c r="AA254" s="149"/>
      <c r="AB254" s="149"/>
      <c r="AC254" s="149"/>
      <c r="AD254" s="149"/>
      <c r="AE254" s="149"/>
      <c r="AF254" s="149"/>
      <c r="AG254" s="149" t="s">
        <v>297</v>
      </c>
      <c r="AH254" s="149">
        <v>0</v>
      </c>
      <c r="AI254" s="149"/>
      <c r="AJ254" s="149"/>
      <c r="AK254" s="149"/>
      <c r="AL254" s="149"/>
      <c r="AM254" s="149"/>
      <c r="AN254" s="149"/>
      <c r="AO254" s="149"/>
      <c r="AP254" s="149"/>
      <c r="AQ254" s="149"/>
      <c r="AR254" s="149"/>
      <c r="AS254" s="149"/>
      <c r="AT254" s="149"/>
      <c r="AU254" s="149"/>
      <c r="AV254" s="149"/>
      <c r="AW254" s="149"/>
      <c r="AX254" s="149"/>
      <c r="AY254" s="149"/>
      <c r="AZ254" s="149"/>
      <c r="BA254" s="149"/>
      <c r="BB254" s="149"/>
      <c r="BC254" s="149"/>
      <c r="BD254" s="149"/>
      <c r="BE254" s="149"/>
      <c r="BF254" s="149"/>
      <c r="BG254" s="149"/>
      <c r="BH254" s="149"/>
    </row>
    <row r="255" spans="1:60" ht="22.5" outlineLevel="1" x14ac:dyDescent="0.2">
      <c r="A255" s="170">
        <v>92</v>
      </c>
      <c r="B255" s="171" t="s">
        <v>656</v>
      </c>
      <c r="C255" s="180" t="s">
        <v>657</v>
      </c>
      <c r="D255" s="172" t="s">
        <v>331</v>
      </c>
      <c r="E255" s="173">
        <v>96.575850000000003</v>
      </c>
      <c r="F255" s="174"/>
      <c r="G255" s="175">
        <f>ROUND(E255*F255,2)</f>
        <v>0</v>
      </c>
      <c r="H255" s="174"/>
      <c r="I255" s="175">
        <f>ROUND(E255*H255,2)</f>
        <v>0</v>
      </c>
      <c r="J255" s="174"/>
      <c r="K255" s="175">
        <f>ROUND(E255*J255,2)</f>
        <v>0</v>
      </c>
      <c r="L255" s="175">
        <v>21</v>
      </c>
      <c r="M255" s="175">
        <f>G255*(1+L255/100)</f>
        <v>0</v>
      </c>
      <c r="N255" s="175">
        <v>1.4999999999999999E-4</v>
      </c>
      <c r="O255" s="175">
        <f>ROUND(E255*N255,2)</f>
        <v>0.01</v>
      </c>
      <c r="P255" s="175">
        <v>0</v>
      </c>
      <c r="Q255" s="175">
        <f>ROUND(E255*P255,2)</f>
        <v>0</v>
      </c>
      <c r="R255" s="175" t="s">
        <v>529</v>
      </c>
      <c r="S255" s="175" t="s">
        <v>279</v>
      </c>
      <c r="T255" s="176" t="s">
        <v>279</v>
      </c>
      <c r="U255" s="159">
        <v>0</v>
      </c>
      <c r="V255" s="159">
        <f>ROUND(E255*U255,2)</f>
        <v>0</v>
      </c>
      <c r="W255" s="159"/>
      <c r="X255" s="159" t="s">
        <v>530</v>
      </c>
      <c r="Y255" s="149"/>
      <c r="Z255" s="149"/>
      <c r="AA255" s="149"/>
      <c r="AB255" s="149"/>
      <c r="AC255" s="149"/>
      <c r="AD255" s="149"/>
      <c r="AE255" s="149"/>
      <c r="AF255" s="149"/>
      <c r="AG255" s="149" t="s">
        <v>531</v>
      </c>
      <c r="AH255" s="149"/>
      <c r="AI255" s="149"/>
      <c r="AJ255" s="149"/>
      <c r="AK255" s="149"/>
      <c r="AL255" s="149"/>
      <c r="AM255" s="149"/>
      <c r="AN255" s="149"/>
      <c r="AO255" s="149"/>
      <c r="AP255" s="149"/>
      <c r="AQ255" s="149"/>
      <c r="AR255" s="149"/>
      <c r="AS255" s="149"/>
      <c r="AT255" s="149"/>
      <c r="AU255" s="149"/>
      <c r="AV255" s="149"/>
      <c r="AW255" s="149"/>
      <c r="AX255" s="149"/>
      <c r="AY255" s="149"/>
      <c r="AZ255" s="149"/>
      <c r="BA255" s="149"/>
      <c r="BB255" s="149"/>
      <c r="BC255" s="149"/>
      <c r="BD255" s="149"/>
      <c r="BE255" s="149"/>
      <c r="BF255" s="149"/>
      <c r="BG255" s="149"/>
      <c r="BH255" s="149"/>
    </row>
    <row r="256" spans="1:60" outlineLevel="1" x14ac:dyDescent="0.2">
      <c r="A256" s="156"/>
      <c r="B256" s="157"/>
      <c r="C256" s="181" t="s">
        <v>658</v>
      </c>
      <c r="D256" s="161"/>
      <c r="E256" s="162">
        <v>96.575850000000003</v>
      </c>
      <c r="F256" s="159"/>
      <c r="G256" s="159"/>
      <c r="H256" s="159"/>
      <c r="I256" s="159"/>
      <c r="J256" s="159"/>
      <c r="K256" s="159"/>
      <c r="L256" s="159"/>
      <c r="M256" s="159"/>
      <c r="N256" s="159"/>
      <c r="O256" s="159"/>
      <c r="P256" s="159"/>
      <c r="Q256" s="159"/>
      <c r="R256" s="159"/>
      <c r="S256" s="159"/>
      <c r="T256" s="159"/>
      <c r="U256" s="159"/>
      <c r="V256" s="159"/>
      <c r="W256" s="159"/>
      <c r="X256" s="159"/>
      <c r="Y256" s="149"/>
      <c r="Z256" s="149"/>
      <c r="AA256" s="149"/>
      <c r="AB256" s="149"/>
      <c r="AC256" s="149"/>
      <c r="AD256" s="149"/>
      <c r="AE256" s="149"/>
      <c r="AF256" s="149"/>
      <c r="AG256" s="149" t="s">
        <v>297</v>
      </c>
      <c r="AH256" s="149">
        <v>0</v>
      </c>
      <c r="AI256" s="149"/>
      <c r="AJ256" s="149"/>
      <c r="AK256" s="149"/>
      <c r="AL256" s="149"/>
      <c r="AM256" s="149"/>
      <c r="AN256" s="149"/>
      <c r="AO256" s="149"/>
      <c r="AP256" s="149"/>
      <c r="AQ256" s="149"/>
      <c r="AR256" s="149"/>
      <c r="AS256" s="149"/>
      <c r="AT256" s="149"/>
      <c r="AU256" s="149"/>
      <c r="AV256" s="149"/>
      <c r="AW256" s="149"/>
      <c r="AX256" s="149"/>
      <c r="AY256" s="149"/>
      <c r="AZ256" s="149"/>
      <c r="BA256" s="149"/>
      <c r="BB256" s="149"/>
      <c r="BC256" s="149"/>
      <c r="BD256" s="149"/>
      <c r="BE256" s="149"/>
      <c r="BF256" s="149"/>
      <c r="BG256" s="149"/>
      <c r="BH256" s="149"/>
    </row>
    <row r="257" spans="1:60" outlineLevel="1" x14ac:dyDescent="0.2">
      <c r="A257" s="170">
        <v>93</v>
      </c>
      <c r="B257" s="171" t="s">
        <v>659</v>
      </c>
      <c r="C257" s="180" t="s">
        <v>660</v>
      </c>
      <c r="D257" s="172" t="s">
        <v>393</v>
      </c>
      <c r="E257" s="173">
        <v>0.17881</v>
      </c>
      <c r="F257" s="174"/>
      <c r="G257" s="175">
        <f>ROUND(E257*F257,2)</f>
        <v>0</v>
      </c>
      <c r="H257" s="174"/>
      <c r="I257" s="175">
        <f>ROUND(E257*H257,2)</f>
        <v>0</v>
      </c>
      <c r="J257" s="174"/>
      <c r="K257" s="175">
        <f>ROUND(E257*J257,2)</f>
        <v>0</v>
      </c>
      <c r="L257" s="175">
        <v>21</v>
      </c>
      <c r="M257" s="175">
        <f>G257*(1+L257/100)</f>
        <v>0</v>
      </c>
      <c r="N257" s="175">
        <v>0</v>
      </c>
      <c r="O257" s="175">
        <f>ROUND(E257*N257,2)</f>
        <v>0</v>
      </c>
      <c r="P257" s="175">
        <v>0</v>
      </c>
      <c r="Q257" s="175">
        <f>ROUND(E257*P257,2)</f>
        <v>0</v>
      </c>
      <c r="R257" s="175" t="s">
        <v>636</v>
      </c>
      <c r="S257" s="175" t="s">
        <v>279</v>
      </c>
      <c r="T257" s="176" t="s">
        <v>279</v>
      </c>
      <c r="U257" s="159">
        <v>2.048</v>
      </c>
      <c r="V257" s="159">
        <f>ROUND(E257*U257,2)</f>
        <v>0.37</v>
      </c>
      <c r="W257" s="159"/>
      <c r="X257" s="159" t="s">
        <v>631</v>
      </c>
      <c r="Y257" s="149"/>
      <c r="Z257" s="149"/>
      <c r="AA257" s="149"/>
      <c r="AB257" s="149"/>
      <c r="AC257" s="149"/>
      <c r="AD257" s="149"/>
      <c r="AE257" s="149"/>
      <c r="AF257" s="149"/>
      <c r="AG257" s="149" t="s">
        <v>632</v>
      </c>
      <c r="AH257" s="149"/>
      <c r="AI257" s="149"/>
      <c r="AJ257" s="149"/>
      <c r="AK257" s="149"/>
      <c r="AL257" s="149"/>
      <c r="AM257" s="149"/>
      <c r="AN257" s="149"/>
      <c r="AO257" s="149"/>
      <c r="AP257" s="149"/>
      <c r="AQ257" s="149"/>
      <c r="AR257" s="149"/>
      <c r="AS257" s="149"/>
      <c r="AT257" s="149"/>
      <c r="AU257" s="149"/>
      <c r="AV257" s="149"/>
      <c r="AW257" s="149"/>
      <c r="AX257" s="149"/>
      <c r="AY257" s="149"/>
      <c r="AZ257" s="149"/>
      <c r="BA257" s="149"/>
      <c r="BB257" s="149"/>
      <c r="BC257" s="149"/>
      <c r="BD257" s="149"/>
      <c r="BE257" s="149"/>
      <c r="BF257" s="149"/>
      <c r="BG257" s="149"/>
      <c r="BH257" s="149"/>
    </row>
    <row r="258" spans="1:60" outlineLevel="1" x14ac:dyDescent="0.2">
      <c r="A258" s="156"/>
      <c r="B258" s="157"/>
      <c r="C258" s="288" t="s">
        <v>661</v>
      </c>
      <c r="D258" s="289"/>
      <c r="E258" s="289"/>
      <c r="F258" s="289"/>
      <c r="G258" s="289"/>
      <c r="H258" s="159"/>
      <c r="I258" s="159"/>
      <c r="J258" s="159"/>
      <c r="K258" s="159"/>
      <c r="L258" s="159"/>
      <c r="M258" s="159"/>
      <c r="N258" s="159"/>
      <c r="O258" s="159"/>
      <c r="P258" s="159"/>
      <c r="Q258" s="159"/>
      <c r="R258" s="159"/>
      <c r="S258" s="159"/>
      <c r="T258" s="159"/>
      <c r="U258" s="159"/>
      <c r="V258" s="159"/>
      <c r="W258" s="159"/>
      <c r="X258" s="159"/>
      <c r="Y258" s="149"/>
      <c r="Z258" s="149"/>
      <c r="AA258" s="149"/>
      <c r="AB258" s="149"/>
      <c r="AC258" s="149"/>
      <c r="AD258" s="149"/>
      <c r="AE258" s="149"/>
      <c r="AF258" s="149"/>
      <c r="AG258" s="149" t="s">
        <v>336</v>
      </c>
      <c r="AH258" s="149"/>
      <c r="AI258" s="149"/>
      <c r="AJ258" s="149"/>
      <c r="AK258" s="149"/>
      <c r="AL258" s="149"/>
      <c r="AM258" s="149"/>
      <c r="AN258" s="149"/>
      <c r="AO258" s="149"/>
      <c r="AP258" s="149"/>
      <c r="AQ258" s="149"/>
      <c r="AR258" s="149"/>
      <c r="AS258" s="149"/>
      <c r="AT258" s="149"/>
      <c r="AU258" s="149"/>
      <c r="AV258" s="149"/>
      <c r="AW258" s="149"/>
      <c r="AX258" s="149"/>
      <c r="AY258" s="149"/>
      <c r="AZ258" s="149"/>
      <c r="BA258" s="149"/>
      <c r="BB258" s="149"/>
      <c r="BC258" s="149"/>
      <c r="BD258" s="149"/>
      <c r="BE258" s="149"/>
      <c r="BF258" s="149"/>
      <c r="BG258" s="149"/>
      <c r="BH258" s="149"/>
    </row>
    <row r="259" spans="1:60" x14ac:dyDescent="0.2">
      <c r="A259" s="164" t="s">
        <v>274</v>
      </c>
      <c r="B259" s="165" t="s">
        <v>136</v>
      </c>
      <c r="C259" s="179" t="s">
        <v>137</v>
      </c>
      <c r="D259" s="166"/>
      <c r="E259" s="167"/>
      <c r="F259" s="168"/>
      <c r="G259" s="168">
        <f>SUMIF(AG260:AG273,"&lt;&gt;NOR",G260:G273)</f>
        <v>0</v>
      </c>
      <c r="H259" s="168"/>
      <c r="I259" s="168">
        <f>SUM(I260:I273)</f>
        <v>0</v>
      </c>
      <c r="J259" s="168"/>
      <c r="K259" s="168">
        <f>SUM(K260:K273)</f>
        <v>0</v>
      </c>
      <c r="L259" s="168"/>
      <c r="M259" s="168">
        <f>SUM(M260:M273)</f>
        <v>0</v>
      </c>
      <c r="N259" s="168"/>
      <c r="O259" s="168">
        <f>SUM(O260:O273)</f>
        <v>0.6</v>
      </c>
      <c r="P259" s="168"/>
      <c r="Q259" s="168">
        <f>SUM(Q260:Q273)</f>
        <v>0</v>
      </c>
      <c r="R259" s="168"/>
      <c r="S259" s="168"/>
      <c r="T259" s="169"/>
      <c r="U259" s="163"/>
      <c r="V259" s="163">
        <f>SUM(V260:V273)</f>
        <v>38.32</v>
      </c>
      <c r="W259" s="163"/>
      <c r="X259" s="163"/>
      <c r="AG259" t="s">
        <v>275</v>
      </c>
    </row>
    <row r="260" spans="1:60" outlineLevel="1" x14ac:dyDescent="0.2">
      <c r="A260" s="170">
        <v>94</v>
      </c>
      <c r="B260" s="171" t="s">
        <v>662</v>
      </c>
      <c r="C260" s="180" t="s">
        <v>663</v>
      </c>
      <c r="D260" s="172" t="s">
        <v>331</v>
      </c>
      <c r="E260" s="173">
        <v>74.260000000000005</v>
      </c>
      <c r="F260" s="174"/>
      <c r="G260" s="175">
        <f>ROUND(E260*F260,2)</f>
        <v>0</v>
      </c>
      <c r="H260" s="174"/>
      <c r="I260" s="175">
        <f>ROUND(E260*H260,2)</f>
        <v>0</v>
      </c>
      <c r="J260" s="174"/>
      <c r="K260" s="175">
        <f>ROUND(E260*J260,2)</f>
        <v>0</v>
      </c>
      <c r="L260" s="175">
        <v>21</v>
      </c>
      <c r="M260" s="175">
        <f>G260*(1+L260/100)</f>
        <v>0</v>
      </c>
      <c r="N260" s="175">
        <v>2.3000000000000001E-4</v>
      </c>
      <c r="O260" s="175">
        <f>ROUND(E260*N260,2)</f>
        <v>0.02</v>
      </c>
      <c r="P260" s="175">
        <v>0</v>
      </c>
      <c r="Q260" s="175">
        <f>ROUND(E260*P260,2)</f>
        <v>0</v>
      </c>
      <c r="R260" s="175" t="s">
        <v>664</v>
      </c>
      <c r="S260" s="175" t="s">
        <v>279</v>
      </c>
      <c r="T260" s="176" t="s">
        <v>279</v>
      </c>
      <c r="U260" s="159">
        <v>0.18099999999999999</v>
      </c>
      <c r="V260" s="159">
        <f>ROUND(E260*U260,2)</f>
        <v>13.44</v>
      </c>
      <c r="W260" s="159"/>
      <c r="X260" s="159" t="s">
        <v>333</v>
      </c>
      <c r="Y260" s="149"/>
      <c r="Z260" s="149"/>
      <c r="AA260" s="149"/>
      <c r="AB260" s="149"/>
      <c r="AC260" s="149"/>
      <c r="AD260" s="149"/>
      <c r="AE260" s="149"/>
      <c r="AF260" s="149"/>
      <c r="AG260" s="149" t="s">
        <v>334</v>
      </c>
      <c r="AH260" s="149"/>
      <c r="AI260" s="149"/>
      <c r="AJ260" s="149"/>
      <c r="AK260" s="149"/>
      <c r="AL260" s="149"/>
      <c r="AM260" s="149"/>
      <c r="AN260" s="149"/>
      <c r="AO260" s="149"/>
      <c r="AP260" s="149"/>
      <c r="AQ260" s="149"/>
      <c r="AR260" s="149"/>
      <c r="AS260" s="149"/>
      <c r="AT260" s="149"/>
      <c r="AU260" s="149"/>
      <c r="AV260" s="149"/>
      <c r="AW260" s="149"/>
      <c r="AX260" s="149"/>
      <c r="AY260" s="149"/>
      <c r="AZ260" s="149"/>
      <c r="BA260" s="149"/>
      <c r="BB260" s="149"/>
      <c r="BC260" s="149"/>
      <c r="BD260" s="149"/>
      <c r="BE260" s="149"/>
      <c r="BF260" s="149"/>
      <c r="BG260" s="149"/>
      <c r="BH260" s="149"/>
    </row>
    <row r="261" spans="1:60" outlineLevel="1" x14ac:dyDescent="0.2">
      <c r="A261" s="156"/>
      <c r="B261" s="157"/>
      <c r="C261" s="181" t="s">
        <v>665</v>
      </c>
      <c r="D261" s="161"/>
      <c r="E261" s="162">
        <v>74.260000000000005</v>
      </c>
      <c r="F261" s="159"/>
      <c r="G261" s="159"/>
      <c r="H261" s="159"/>
      <c r="I261" s="159"/>
      <c r="J261" s="159"/>
      <c r="K261" s="159"/>
      <c r="L261" s="159"/>
      <c r="M261" s="159"/>
      <c r="N261" s="159"/>
      <c r="O261" s="159"/>
      <c r="P261" s="159"/>
      <c r="Q261" s="159"/>
      <c r="R261" s="159"/>
      <c r="S261" s="159"/>
      <c r="T261" s="159"/>
      <c r="U261" s="159"/>
      <c r="V261" s="159"/>
      <c r="W261" s="159"/>
      <c r="X261" s="159"/>
      <c r="Y261" s="149"/>
      <c r="Z261" s="149"/>
      <c r="AA261" s="149"/>
      <c r="AB261" s="149"/>
      <c r="AC261" s="149"/>
      <c r="AD261" s="149"/>
      <c r="AE261" s="149"/>
      <c r="AF261" s="149"/>
      <c r="AG261" s="149" t="s">
        <v>297</v>
      </c>
      <c r="AH261" s="149">
        <v>0</v>
      </c>
      <c r="AI261" s="149"/>
      <c r="AJ261" s="149"/>
      <c r="AK261" s="149"/>
      <c r="AL261" s="149"/>
      <c r="AM261" s="149"/>
      <c r="AN261" s="149"/>
      <c r="AO261" s="149"/>
      <c r="AP261" s="149"/>
      <c r="AQ261" s="149"/>
      <c r="AR261" s="149"/>
      <c r="AS261" s="149"/>
      <c r="AT261" s="149"/>
      <c r="AU261" s="149"/>
      <c r="AV261" s="149"/>
      <c r="AW261" s="149"/>
      <c r="AX261" s="149"/>
      <c r="AY261" s="149"/>
      <c r="AZ261" s="149"/>
      <c r="BA261" s="149"/>
      <c r="BB261" s="149"/>
      <c r="BC261" s="149"/>
      <c r="BD261" s="149"/>
      <c r="BE261" s="149"/>
      <c r="BF261" s="149"/>
      <c r="BG261" s="149"/>
      <c r="BH261" s="149"/>
    </row>
    <row r="262" spans="1:60" ht="22.5" outlineLevel="1" x14ac:dyDescent="0.2">
      <c r="A262" s="170">
        <v>95</v>
      </c>
      <c r="B262" s="171" t="s">
        <v>666</v>
      </c>
      <c r="C262" s="180" t="s">
        <v>667</v>
      </c>
      <c r="D262" s="172" t="s">
        <v>331</v>
      </c>
      <c r="E262" s="173">
        <v>74.260000000000005</v>
      </c>
      <c r="F262" s="174"/>
      <c r="G262" s="175">
        <f>ROUND(E262*F262,2)</f>
        <v>0</v>
      </c>
      <c r="H262" s="174"/>
      <c r="I262" s="175">
        <f>ROUND(E262*H262,2)</f>
        <v>0</v>
      </c>
      <c r="J262" s="174"/>
      <c r="K262" s="175">
        <f>ROUND(E262*J262,2)</f>
        <v>0</v>
      </c>
      <c r="L262" s="175">
        <v>21</v>
      </c>
      <c r="M262" s="175">
        <f>G262*(1+L262/100)</f>
        <v>0</v>
      </c>
      <c r="N262" s="175">
        <v>1.8000000000000001E-4</v>
      </c>
      <c r="O262" s="175">
        <f>ROUND(E262*N262,2)</f>
        <v>0.01</v>
      </c>
      <c r="P262" s="175">
        <v>0</v>
      </c>
      <c r="Q262" s="175">
        <f>ROUND(E262*P262,2)</f>
        <v>0</v>
      </c>
      <c r="R262" s="175" t="s">
        <v>664</v>
      </c>
      <c r="S262" s="175" t="s">
        <v>279</v>
      </c>
      <c r="T262" s="176" t="s">
        <v>279</v>
      </c>
      <c r="U262" s="159">
        <v>0.14000000000000001</v>
      </c>
      <c r="V262" s="159">
        <f>ROUND(E262*U262,2)</f>
        <v>10.4</v>
      </c>
      <c r="W262" s="159"/>
      <c r="X262" s="159" t="s">
        <v>333</v>
      </c>
      <c r="Y262" s="149"/>
      <c r="Z262" s="149"/>
      <c r="AA262" s="149"/>
      <c r="AB262" s="149"/>
      <c r="AC262" s="149"/>
      <c r="AD262" s="149"/>
      <c r="AE262" s="149"/>
      <c r="AF262" s="149"/>
      <c r="AG262" s="149" t="s">
        <v>334</v>
      </c>
      <c r="AH262" s="149"/>
      <c r="AI262" s="149"/>
      <c r="AJ262" s="149"/>
      <c r="AK262" s="149"/>
      <c r="AL262" s="149"/>
      <c r="AM262" s="149"/>
      <c r="AN262" s="149"/>
      <c r="AO262" s="149"/>
      <c r="AP262" s="149"/>
      <c r="AQ262" s="149"/>
      <c r="AR262" s="149"/>
      <c r="AS262" s="149"/>
      <c r="AT262" s="149"/>
      <c r="AU262" s="149"/>
      <c r="AV262" s="149"/>
      <c r="AW262" s="149"/>
      <c r="AX262" s="149"/>
      <c r="AY262" s="149"/>
      <c r="AZ262" s="149"/>
      <c r="BA262" s="149"/>
      <c r="BB262" s="149"/>
      <c r="BC262" s="149"/>
      <c r="BD262" s="149"/>
      <c r="BE262" s="149"/>
      <c r="BF262" s="149"/>
      <c r="BG262" s="149"/>
      <c r="BH262" s="149"/>
    </row>
    <row r="263" spans="1:60" outlineLevel="1" x14ac:dyDescent="0.2">
      <c r="A263" s="156"/>
      <c r="B263" s="157"/>
      <c r="C263" s="277" t="s">
        <v>668</v>
      </c>
      <c r="D263" s="278"/>
      <c r="E263" s="278"/>
      <c r="F263" s="278"/>
      <c r="G263" s="278"/>
      <c r="H263" s="159"/>
      <c r="I263" s="159"/>
      <c r="J263" s="159"/>
      <c r="K263" s="159"/>
      <c r="L263" s="159"/>
      <c r="M263" s="159"/>
      <c r="N263" s="159"/>
      <c r="O263" s="159"/>
      <c r="P263" s="159"/>
      <c r="Q263" s="159"/>
      <c r="R263" s="159"/>
      <c r="S263" s="159"/>
      <c r="T263" s="159"/>
      <c r="U263" s="159"/>
      <c r="V263" s="159"/>
      <c r="W263" s="159"/>
      <c r="X263" s="159"/>
      <c r="Y263" s="149"/>
      <c r="Z263" s="149"/>
      <c r="AA263" s="149"/>
      <c r="AB263" s="149"/>
      <c r="AC263" s="149"/>
      <c r="AD263" s="149"/>
      <c r="AE263" s="149"/>
      <c r="AF263" s="149"/>
      <c r="AG263" s="149" t="s">
        <v>282</v>
      </c>
      <c r="AH263" s="149"/>
      <c r="AI263" s="149"/>
      <c r="AJ263" s="149"/>
      <c r="AK263" s="149"/>
      <c r="AL263" s="149"/>
      <c r="AM263" s="149"/>
      <c r="AN263" s="149"/>
      <c r="AO263" s="149"/>
      <c r="AP263" s="149"/>
      <c r="AQ263" s="149"/>
      <c r="AR263" s="149"/>
      <c r="AS263" s="149"/>
      <c r="AT263" s="149"/>
      <c r="AU263" s="149"/>
      <c r="AV263" s="149"/>
      <c r="AW263" s="149"/>
      <c r="AX263" s="149"/>
      <c r="AY263" s="149"/>
      <c r="AZ263" s="149"/>
      <c r="BA263" s="149"/>
      <c r="BB263" s="149"/>
      <c r="BC263" s="149"/>
      <c r="BD263" s="149"/>
      <c r="BE263" s="149"/>
      <c r="BF263" s="149"/>
      <c r="BG263" s="149"/>
      <c r="BH263" s="149"/>
    </row>
    <row r="264" spans="1:60" outlineLevel="1" x14ac:dyDescent="0.2">
      <c r="A264" s="156"/>
      <c r="B264" s="157"/>
      <c r="C264" s="181" t="s">
        <v>665</v>
      </c>
      <c r="D264" s="161"/>
      <c r="E264" s="162">
        <v>74.260000000000005</v>
      </c>
      <c r="F264" s="159"/>
      <c r="G264" s="159"/>
      <c r="H264" s="159"/>
      <c r="I264" s="159"/>
      <c r="J264" s="159"/>
      <c r="K264" s="159"/>
      <c r="L264" s="159"/>
      <c r="M264" s="159"/>
      <c r="N264" s="159"/>
      <c r="O264" s="159"/>
      <c r="P264" s="159"/>
      <c r="Q264" s="159"/>
      <c r="R264" s="159"/>
      <c r="S264" s="159"/>
      <c r="T264" s="159"/>
      <c r="U264" s="159"/>
      <c r="V264" s="159"/>
      <c r="W264" s="159"/>
      <c r="X264" s="159"/>
      <c r="Y264" s="149"/>
      <c r="Z264" s="149"/>
      <c r="AA264" s="149"/>
      <c r="AB264" s="149"/>
      <c r="AC264" s="149"/>
      <c r="AD264" s="149"/>
      <c r="AE264" s="149"/>
      <c r="AF264" s="149"/>
      <c r="AG264" s="149" t="s">
        <v>297</v>
      </c>
      <c r="AH264" s="149">
        <v>0</v>
      </c>
      <c r="AI264" s="149"/>
      <c r="AJ264" s="149"/>
      <c r="AK264" s="149"/>
      <c r="AL264" s="149"/>
      <c r="AM264" s="149"/>
      <c r="AN264" s="149"/>
      <c r="AO264" s="149"/>
      <c r="AP264" s="149"/>
      <c r="AQ264" s="149"/>
      <c r="AR264" s="149"/>
      <c r="AS264" s="149"/>
      <c r="AT264" s="149"/>
      <c r="AU264" s="149"/>
      <c r="AV264" s="149"/>
      <c r="AW264" s="149"/>
      <c r="AX264" s="149"/>
      <c r="AY264" s="149"/>
      <c r="AZ264" s="149"/>
      <c r="BA264" s="149"/>
      <c r="BB264" s="149"/>
      <c r="BC264" s="149"/>
      <c r="BD264" s="149"/>
      <c r="BE264" s="149"/>
      <c r="BF264" s="149"/>
      <c r="BG264" s="149"/>
      <c r="BH264" s="149"/>
    </row>
    <row r="265" spans="1:60" outlineLevel="1" x14ac:dyDescent="0.2">
      <c r="A265" s="170">
        <v>96</v>
      </c>
      <c r="B265" s="171" t="s">
        <v>669</v>
      </c>
      <c r="C265" s="180" t="s">
        <v>670</v>
      </c>
      <c r="D265" s="172" t="s">
        <v>331</v>
      </c>
      <c r="E265" s="173">
        <v>83.978999999999999</v>
      </c>
      <c r="F265" s="174"/>
      <c r="G265" s="175">
        <f>ROUND(E265*F265,2)</f>
        <v>0</v>
      </c>
      <c r="H265" s="174"/>
      <c r="I265" s="175">
        <f>ROUND(E265*H265,2)</f>
        <v>0</v>
      </c>
      <c r="J265" s="174"/>
      <c r="K265" s="175">
        <f>ROUND(E265*J265,2)</f>
        <v>0</v>
      </c>
      <c r="L265" s="175">
        <v>21</v>
      </c>
      <c r="M265" s="175">
        <f>G265*(1+L265/100)</f>
        <v>0</v>
      </c>
      <c r="N265" s="175">
        <v>3.3E-4</v>
      </c>
      <c r="O265" s="175">
        <f>ROUND(E265*N265,2)</f>
        <v>0.03</v>
      </c>
      <c r="P265" s="175">
        <v>0</v>
      </c>
      <c r="Q265" s="175">
        <f>ROUND(E265*P265,2)</f>
        <v>0</v>
      </c>
      <c r="R265" s="175" t="s">
        <v>664</v>
      </c>
      <c r="S265" s="175" t="s">
        <v>279</v>
      </c>
      <c r="T265" s="176" t="s">
        <v>279</v>
      </c>
      <c r="U265" s="159">
        <v>0.16</v>
      </c>
      <c r="V265" s="159">
        <f>ROUND(E265*U265,2)</f>
        <v>13.44</v>
      </c>
      <c r="W265" s="159"/>
      <c r="X265" s="159" t="s">
        <v>333</v>
      </c>
      <c r="Y265" s="149"/>
      <c r="Z265" s="149"/>
      <c r="AA265" s="149"/>
      <c r="AB265" s="149"/>
      <c r="AC265" s="149"/>
      <c r="AD265" s="149"/>
      <c r="AE265" s="149"/>
      <c r="AF265" s="149"/>
      <c r="AG265" s="149" t="s">
        <v>334</v>
      </c>
      <c r="AH265" s="149"/>
      <c r="AI265" s="149"/>
      <c r="AJ265" s="149"/>
      <c r="AK265" s="149"/>
      <c r="AL265" s="149"/>
      <c r="AM265" s="149"/>
      <c r="AN265" s="149"/>
      <c r="AO265" s="149"/>
      <c r="AP265" s="149"/>
      <c r="AQ265" s="149"/>
      <c r="AR265" s="149"/>
      <c r="AS265" s="149"/>
      <c r="AT265" s="149"/>
      <c r="AU265" s="149"/>
      <c r="AV265" s="149"/>
      <c r="AW265" s="149"/>
      <c r="AX265" s="149"/>
      <c r="AY265" s="149"/>
      <c r="AZ265" s="149"/>
      <c r="BA265" s="149"/>
      <c r="BB265" s="149"/>
      <c r="BC265" s="149"/>
      <c r="BD265" s="149"/>
      <c r="BE265" s="149"/>
      <c r="BF265" s="149"/>
      <c r="BG265" s="149"/>
      <c r="BH265" s="149"/>
    </row>
    <row r="266" spans="1:60" outlineLevel="1" x14ac:dyDescent="0.2">
      <c r="A266" s="156"/>
      <c r="B266" s="157"/>
      <c r="C266" s="277" t="s">
        <v>671</v>
      </c>
      <c r="D266" s="278"/>
      <c r="E266" s="278"/>
      <c r="F266" s="278"/>
      <c r="G266" s="278"/>
      <c r="H266" s="159"/>
      <c r="I266" s="159"/>
      <c r="J266" s="159"/>
      <c r="K266" s="159"/>
      <c r="L266" s="159"/>
      <c r="M266" s="159"/>
      <c r="N266" s="159"/>
      <c r="O266" s="159"/>
      <c r="P266" s="159"/>
      <c r="Q266" s="159"/>
      <c r="R266" s="159"/>
      <c r="S266" s="159"/>
      <c r="T266" s="159"/>
      <c r="U266" s="159"/>
      <c r="V266" s="159"/>
      <c r="W266" s="159"/>
      <c r="X266" s="159"/>
      <c r="Y266" s="149"/>
      <c r="Z266" s="149"/>
      <c r="AA266" s="149"/>
      <c r="AB266" s="149"/>
      <c r="AC266" s="149"/>
      <c r="AD266" s="149"/>
      <c r="AE266" s="149"/>
      <c r="AF266" s="149"/>
      <c r="AG266" s="149" t="s">
        <v>282</v>
      </c>
      <c r="AH266" s="149"/>
      <c r="AI266" s="149"/>
      <c r="AJ266" s="149"/>
      <c r="AK266" s="149"/>
      <c r="AL266" s="149"/>
      <c r="AM266" s="149"/>
      <c r="AN266" s="149"/>
      <c r="AO266" s="149"/>
      <c r="AP266" s="149"/>
      <c r="AQ266" s="149"/>
      <c r="AR266" s="149"/>
      <c r="AS266" s="149"/>
      <c r="AT266" s="149"/>
      <c r="AU266" s="149"/>
      <c r="AV266" s="149"/>
      <c r="AW266" s="149"/>
      <c r="AX266" s="149"/>
      <c r="AY266" s="149"/>
      <c r="AZ266" s="149"/>
      <c r="BA266" s="149"/>
      <c r="BB266" s="149"/>
      <c r="BC266" s="149"/>
      <c r="BD266" s="149"/>
      <c r="BE266" s="149"/>
      <c r="BF266" s="149"/>
      <c r="BG266" s="149"/>
      <c r="BH266" s="149"/>
    </row>
    <row r="267" spans="1:60" outlineLevel="1" x14ac:dyDescent="0.2">
      <c r="A267" s="156"/>
      <c r="B267" s="157"/>
      <c r="C267" s="181" t="s">
        <v>655</v>
      </c>
      <c r="D267" s="161"/>
      <c r="E267" s="162">
        <v>83.978999999999999</v>
      </c>
      <c r="F267" s="159"/>
      <c r="G267" s="159"/>
      <c r="H267" s="159"/>
      <c r="I267" s="159"/>
      <c r="J267" s="159"/>
      <c r="K267" s="159"/>
      <c r="L267" s="159"/>
      <c r="M267" s="159"/>
      <c r="N267" s="159"/>
      <c r="O267" s="159"/>
      <c r="P267" s="159"/>
      <c r="Q267" s="159"/>
      <c r="R267" s="159"/>
      <c r="S267" s="159"/>
      <c r="T267" s="159"/>
      <c r="U267" s="159"/>
      <c r="V267" s="159"/>
      <c r="W267" s="159"/>
      <c r="X267" s="159"/>
      <c r="Y267" s="149"/>
      <c r="Z267" s="149"/>
      <c r="AA267" s="149"/>
      <c r="AB267" s="149"/>
      <c r="AC267" s="149"/>
      <c r="AD267" s="149"/>
      <c r="AE267" s="149"/>
      <c r="AF267" s="149"/>
      <c r="AG267" s="149" t="s">
        <v>297</v>
      </c>
      <c r="AH267" s="149">
        <v>0</v>
      </c>
      <c r="AI267" s="149"/>
      <c r="AJ267" s="149"/>
      <c r="AK267" s="149"/>
      <c r="AL267" s="149"/>
      <c r="AM267" s="149"/>
      <c r="AN267" s="149"/>
      <c r="AO267" s="149"/>
      <c r="AP267" s="149"/>
      <c r="AQ267" s="149"/>
      <c r="AR267" s="149"/>
      <c r="AS267" s="149"/>
      <c r="AT267" s="149"/>
      <c r="AU267" s="149"/>
      <c r="AV267" s="149"/>
      <c r="AW267" s="149"/>
      <c r="AX267" s="149"/>
      <c r="AY267" s="149"/>
      <c r="AZ267" s="149"/>
      <c r="BA267" s="149"/>
      <c r="BB267" s="149"/>
      <c r="BC267" s="149"/>
      <c r="BD267" s="149"/>
      <c r="BE267" s="149"/>
      <c r="BF267" s="149"/>
      <c r="BG267" s="149"/>
      <c r="BH267" s="149"/>
    </row>
    <row r="268" spans="1:60" ht="22.5" outlineLevel="1" x14ac:dyDescent="0.2">
      <c r="A268" s="170">
        <v>97</v>
      </c>
      <c r="B268" s="171" t="s">
        <v>672</v>
      </c>
      <c r="C268" s="180" t="s">
        <v>673</v>
      </c>
      <c r="D268" s="172" t="s">
        <v>342</v>
      </c>
      <c r="E268" s="173">
        <v>6.4243899999999998</v>
      </c>
      <c r="F268" s="174"/>
      <c r="G268" s="175">
        <f>ROUND(E268*F268,2)</f>
        <v>0</v>
      </c>
      <c r="H268" s="174"/>
      <c r="I268" s="175">
        <f>ROUND(E268*H268,2)</f>
        <v>0</v>
      </c>
      <c r="J268" s="174"/>
      <c r="K268" s="175">
        <f>ROUND(E268*J268,2)</f>
        <v>0</v>
      </c>
      <c r="L268" s="175">
        <v>21</v>
      </c>
      <c r="M268" s="175">
        <f>G268*(1+L268/100)</f>
        <v>0</v>
      </c>
      <c r="N268" s="175">
        <v>0.02</v>
      </c>
      <c r="O268" s="175">
        <f>ROUND(E268*N268,2)</f>
        <v>0.13</v>
      </c>
      <c r="P268" s="175">
        <v>0</v>
      </c>
      <c r="Q268" s="175">
        <f>ROUND(E268*P268,2)</f>
        <v>0</v>
      </c>
      <c r="R268" s="175" t="s">
        <v>529</v>
      </c>
      <c r="S268" s="175" t="s">
        <v>279</v>
      </c>
      <c r="T268" s="176" t="s">
        <v>279</v>
      </c>
      <c r="U268" s="159">
        <v>0</v>
      </c>
      <c r="V268" s="159">
        <f>ROUND(E268*U268,2)</f>
        <v>0</v>
      </c>
      <c r="W268" s="159"/>
      <c r="X268" s="159" t="s">
        <v>530</v>
      </c>
      <c r="Y268" s="149"/>
      <c r="Z268" s="149"/>
      <c r="AA268" s="149"/>
      <c r="AB268" s="149"/>
      <c r="AC268" s="149"/>
      <c r="AD268" s="149"/>
      <c r="AE268" s="149"/>
      <c r="AF268" s="149"/>
      <c r="AG268" s="149" t="s">
        <v>531</v>
      </c>
      <c r="AH268" s="149"/>
      <c r="AI268" s="149"/>
      <c r="AJ268" s="149"/>
      <c r="AK268" s="149"/>
      <c r="AL268" s="149"/>
      <c r="AM268" s="149"/>
      <c r="AN268" s="149"/>
      <c r="AO268" s="149"/>
      <c r="AP268" s="149"/>
      <c r="AQ268" s="149"/>
      <c r="AR268" s="149"/>
      <c r="AS268" s="149"/>
      <c r="AT268" s="149"/>
      <c r="AU268" s="149"/>
      <c r="AV268" s="149"/>
      <c r="AW268" s="149"/>
      <c r="AX268" s="149"/>
      <c r="AY268" s="149"/>
      <c r="AZ268" s="149"/>
      <c r="BA268" s="149"/>
      <c r="BB268" s="149"/>
      <c r="BC268" s="149"/>
      <c r="BD268" s="149"/>
      <c r="BE268" s="149"/>
      <c r="BF268" s="149"/>
      <c r="BG268" s="149"/>
      <c r="BH268" s="149"/>
    </row>
    <row r="269" spans="1:60" outlineLevel="1" x14ac:dyDescent="0.2">
      <c r="A269" s="156"/>
      <c r="B269" s="157"/>
      <c r="C269" s="181" t="s">
        <v>674</v>
      </c>
      <c r="D269" s="161"/>
      <c r="E269" s="162">
        <v>6.4243899999999998</v>
      </c>
      <c r="F269" s="159"/>
      <c r="G269" s="159"/>
      <c r="H269" s="159"/>
      <c r="I269" s="159"/>
      <c r="J269" s="159"/>
      <c r="K269" s="159"/>
      <c r="L269" s="159"/>
      <c r="M269" s="159"/>
      <c r="N269" s="159"/>
      <c r="O269" s="159"/>
      <c r="P269" s="159"/>
      <c r="Q269" s="159"/>
      <c r="R269" s="159"/>
      <c r="S269" s="159"/>
      <c r="T269" s="159"/>
      <c r="U269" s="159"/>
      <c r="V269" s="159"/>
      <c r="W269" s="159"/>
      <c r="X269" s="159"/>
      <c r="Y269" s="149"/>
      <c r="Z269" s="149"/>
      <c r="AA269" s="149"/>
      <c r="AB269" s="149"/>
      <c r="AC269" s="149"/>
      <c r="AD269" s="149"/>
      <c r="AE269" s="149"/>
      <c r="AF269" s="149"/>
      <c r="AG269" s="149" t="s">
        <v>297</v>
      </c>
      <c r="AH269" s="149">
        <v>0</v>
      </c>
      <c r="AI269" s="149"/>
      <c r="AJ269" s="149"/>
      <c r="AK269" s="149"/>
      <c r="AL269" s="149"/>
      <c r="AM269" s="149"/>
      <c r="AN269" s="149"/>
      <c r="AO269" s="149"/>
      <c r="AP269" s="149"/>
      <c r="AQ269" s="149"/>
      <c r="AR269" s="149"/>
      <c r="AS269" s="149"/>
      <c r="AT269" s="149"/>
      <c r="AU269" s="149"/>
      <c r="AV269" s="149"/>
      <c r="AW269" s="149"/>
      <c r="AX269" s="149"/>
      <c r="AY269" s="149"/>
      <c r="AZ269" s="149"/>
      <c r="BA269" s="149"/>
      <c r="BB269" s="149"/>
      <c r="BC269" s="149"/>
      <c r="BD269" s="149"/>
      <c r="BE269" s="149"/>
      <c r="BF269" s="149"/>
      <c r="BG269" s="149"/>
      <c r="BH269" s="149"/>
    </row>
    <row r="270" spans="1:60" ht="22.5" outlineLevel="1" x14ac:dyDescent="0.2">
      <c r="A270" s="170">
        <v>98</v>
      </c>
      <c r="B270" s="171" t="s">
        <v>675</v>
      </c>
      <c r="C270" s="180" t="s">
        <v>676</v>
      </c>
      <c r="D270" s="172" t="s">
        <v>331</v>
      </c>
      <c r="E270" s="173">
        <v>75.745199999999997</v>
      </c>
      <c r="F270" s="174"/>
      <c r="G270" s="175">
        <f>ROUND(E270*F270,2)</f>
        <v>0</v>
      </c>
      <c r="H270" s="174"/>
      <c r="I270" s="175">
        <f>ROUND(E270*H270,2)</f>
        <v>0</v>
      </c>
      <c r="J270" s="174"/>
      <c r="K270" s="175">
        <f>ROUND(E270*J270,2)</f>
        <v>0</v>
      </c>
      <c r="L270" s="175">
        <v>21</v>
      </c>
      <c r="M270" s="175">
        <f>G270*(1+L270/100)</f>
        <v>0</v>
      </c>
      <c r="N270" s="175">
        <v>5.4000000000000003E-3</v>
      </c>
      <c r="O270" s="175">
        <f>ROUND(E270*N270,2)</f>
        <v>0.41</v>
      </c>
      <c r="P270" s="175">
        <v>0</v>
      </c>
      <c r="Q270" s="175">
        <f>ROUND(E270*P270,2)</f>
        <v>0</v>
      </c>
      <c r="R270" s="175" t="s">
        <v>529</v>
      </c>
      <c r="S270" s="175" t="s">
        <v>279</v>
      </c>
      <c r="T270" s="176" t="s">
        <v>279</v>
      </c>
      <c r="U270" s="159">
        <v>0</v>
      </c>
      <c r="V270" s="159">
        <f>ROUND(E270*U270,2)</f>
        <v>0</v>
      </c>
      <c r="W270" s="159"/>
      <c r="X270" s="159" t="s">
        <v>530</v>
      </c>
      <c r="Y270" s="149"/>
      <c r="Z270" s="149"/>
      <c r="AA270" s="149"/>
      <c r="AB270" s="149"/>
      <c r="AC270" s="149"/>
      <c r="AD270" s="149"/>
      <c r="AE270" s="149"/>
      <c r="AF270" s="149"/>
      <c r="AG270" s="149" t="s">
        <v>531</v>
      </c>
      <c r="AH270" s="149"/>
      <c r="AI270" s="149"/>
      <c r="AJ270" s="149"/>
      <c r="AK270" s="149"/>
      <c r="AL270" s="149"/>
      <c r="AM270" s="149"/>
      <c r="AN270" s="149"/>
      <c r="AO270" s="149"/>
      <c r="AP270" s="149"/>
      <c r="AQ270" s="149"/>
      <c r="AR270" s="149"/>
      <c r="AS270" s="149"/>
      <c r="AT270" s="149"/>
      <c r="AU270" s="149"/>
      <c r="AV270" s="149"/>
      <c r="AW270" s="149"/>
      <c r="AX270" s="149"/>
      <c r="AY270" s="149"/>
      <c r="AZ270" s="149"/>
      <c r="BA270" s="149"/>
      <c r="BB270" s="149"/>
      <c r="BC270" s="149"/>
      <c r="BD270" s="149"/>
      <c r="BE270" s="149"/>
      <c r="BF270" s="149"/>
      <c r="BG270" s="149"/>
      <c r="BH270" s="149"/>
    </row>
    <row r="271" spans="1:60" outlineLevel="1" x14ac:dyDescent="0.2">
      <c r="A271" s="156"/>
      <c r="B271" s="157"/>
      <c r="C271" s="181" t="s">
        <v>677</v>
      </c>
      <c r="D271" s="161"/>
      <c r="E271" s="162">
        <v>75.745199999999997</v>
      </c>
      <c r="F271" s="159"/>
      <c r="G271" s="159"/>
      <c r="H271" s="159"/>
      <c r="I271" s="159"/>
      <c r="J271" s="159"/>
      <c r="K271" s="159"/>
      <c r="L271" s="159"/>
      <c r="M271" s="159"/>
      <c r="N271" s="159"/>
      <c r="O271" s="159"/>
      <c r="P271" s="159"/>
      <c r="Q271" s="159"/>
      <c r="R271" s="159"/>
      <c r="S271" s="159"/>
      <c r="T271" s="159"/>
      <c r="U271" s="159"/>
      <c r="V271" s="159"/>
      <c r="W271" s="159"/>
      <c r="X271" s="159"/>
      <c r="Y271" s="149"/>
      <c r="Z271" s="149"/>
      <c r="AA271" s="149"/>
      <c r="AB271" s="149"/>
      <c r="AC271" s="149"/>
      <c r="AD271" s="149"/>
      <c r="AE271" s="149"/>
      <c r="AF271" s="149"/>
      <c r="AG271" s="149" t="s">
        <v>297</v>
      </c>
      <c r="AH271" s="149">
        <v>0</v>
      </c>
      <c r="AI271" s="149"/>
      <c r="AJ271" s="149"/>
      <c r="AK271" s="149"/>
      <c r="AL271" s="149"/>
      <c r="AM271" s="149"/>
      <c r="AN271" s="149"/>
      <c r="AO271" s="149"/>
      <c r="AP271" s="149"/>
      <c r="AQ271" s="149"/>
      <c r="AR271" s="149"/>
      <c r="AS271" s="149"/>
      <c r="AT271" s="149"/>
      <c r="AU271" s="149"/>
      <c r="AV271" s="149"/>
      <c r="AW271" s="149"/>
      <c r="AX271" s="149"/>
      <c r="AY271" s="149"/>
      <c r="AZ271" s="149"/>
      <c r="BA271" s="149"/>
      <c r="BB271" s="149"/>
      <c r="BC271" s="149"/>
      <c r="BD271" s="149"/>
      <c r="BE271" s="149"/>
      <c r="BF271" s="149"/>
      <c r="BG271" s="149"/>
      <c r="BH271" s="149"/>
    </row>
    <row r="272" spans="1:60" outlineLevel="1" x14ac:dyDescent="0.2">
      <c r="A272" s="170">
        <v>99</v>
      </c>
      <c r="B272" s="171" t="s">
        <v>678</v>
      </c>
      <c r="C272" s="180" t="s">
        <v>679</v>
      </c>
      <c r="D272" s="172" t="s">
        <v>393</v>
      </c>
      <c r="E272" s="173">
        <v>0.59567000000000003</v>
      </c>
      <c r="F272" s="174"/>
      <c r="G272" s="175">
        <f>ROUND(E272*F272,2)</f>
        <v>0</v>
      </c>
      <c r="H272" s="174"/>
      <c r="I272" s="175">
        <f>ROUND(E272*H272,2)</f>
        <v>0</v>
      </c>
      <c r="J272" s="174"/>
      <c r="K272" s="175">
        <f>ROUND(E272*J272,2)</f>
        <v>0</v>
      </c>
      <c r="L272" s="175">
        <v>21</v>
      </c>
      <c r="M272" s="175">
        <f>G272*(1+L272/100)</f>
        <v>0</v>
      </c>
      <c r="N272" s="175">
        <v>0</v>
      </c>
      <c r="O272" s="175">
        <f>ROUND(E272*N272,2)</f>
        <v>0</v>
      </c>
      <c r="P272" s="175">
        <v>0</v>
      </c>
      <c r="Q272" s="175">
        <f>ROUND(E272*P272,2)</f>
        <v>0</v>
      </c>
      <c r="R272" s="175" t="s">
        <v>664</v>
      </c>
      <c r="S272" s="175" t="s">
        <v>279</v>
      </c>
      <c r="T272" s="176" t="s">
        <v>279</v>
      </c>
      <c r="U272" s="159">
        <v>1.74</v>
      </c>
      <c r="V272" s="159">
        <f>ROUND(E272*U272,2)</f>
        <v>1.04</v>
      </c>
      <c r="W272" s="159"/>
      <c r="X272" s="159" t="s">
        <v>631</v>
      </c>
      <c r="Y272" s="149"/>
      <c r="Z272" s="149"/>
      <c r="AA272" s="149"/>
      <c r="AB272" s="149"/>
      <c r="AC272" s="149"/>
      <c r="AD272" s="149"/>
      <c r="AE272" s="149"/>
      <c r="AF272" s="149"/>
      <c r="AG272" s="149" t="s">
        <v>632</v>
      </c>
      <c r="AH272" s="149"/>
      <c r="AI272" s="149"/>
      <c r="AJ272" s="149"/>
      <c r="AK272" s="149"/>
      <c r="AL272" s="149"/>
      <c r="AM272" s="149"/>
      <c r="AN272" s="149"/>
      <c r="AO272" s="149"/>
      <c r="AP272" s="149"/>
      <c r="AQ272" s="149"/>
      <c r="AR272" s="149"/>
      <c r="AS272" s="149"/>
      <c r="AT272" s="149"/>
      <c r="AU272" s="149"/>
      <c r="AV272" s="149"/>
      <c r="AW272" s="149"/>
      <c r="AX272" s="149"/>
      <c r="AY272" s="149"/>
      <c r="AZ272" s="149"/>
      <c r="BA272" s="149"/>
      <c r="BB272" s="149"/>
      <c r="BC272" s="149"/>
      <c r="BD272" s="149"/>
      <c r="BE272" s="149"/>
      <c r="BF272" s="149"/>
      <c r="BG272" s="149"/>
      <c r="BH272" s="149"/>
    </row>
    <row r="273" spans="1:60" outlineLevel="1" x14ac:dyDescent="0.2">
      <c r="A273" s="156"/>
      <c r="B273" s="157"/>
      <c r="C273" s="288" t="s">
        <v>661</v>
      </c>
      <c r="D273" s="289"/>
      <c r="E273" s="289"/>
      <c r="F273" s="289"/>
      <c r="G273" s="289"/>
      <c r="H273" s="159"/>
      <c r="I273" s="159"/>
      <c r="J273" s="159"/>
      <c r="K273" s="159"/>
      <c r="L273" s="159"/>
      <c r="M273" s="159"/>
      <c r="N273" s="159"/>
      <c r="O273" s="159"/>
      <c r="P273" s="159"/>
      <c r="Q273" s="159"/>
      <c r="R273" s="159"/>
      <c r="S273" s="159"/>
      <c r="T273" s="159"/>
      <c r="U273" s="159"/>
      <c r="V273" s="159"/>
      <c r="W273" s="159"/>
      <c r="X273" s="159"/>
      <c r="Y273" s="149"/>
      <c r="Z273" s="149"/>
      <c r="AA273" s="149"/>
      <c r="AB273" s="149"/>
      <c r="AC273" s="149"/>
      <c r="AD273" s="149"/>
      <c r="AE273" s="149"/>
      <c r="AF273" s="149"/>
      <c r="AG273" s="149" t="s">
        <v>336</v>
      </c>
      <c r="AH273" s="149"/>
      <c r="AI273" s="149"/>
      <c r="AJ273" s="149"/>
      <c r="AK273" s="149"/>
      <c r="AL273" s="149"/>
      <c r="AM273" s="149"/>
      <c r="AN273" s="149"/>
      <c r="AO273" s="149"/>
      <c r="AP273" s="149"/>
      <c r="AQ273" s="149"/>
      <c r="AR273" s="149"/>
      <c r="AS273" s="149"/>
      <c r="AT273" s="149"/>
      <c r="AU273" s="149"/>
      <c r="AV273" s="149"/>
      <c r="AW273" s="149"/>
      <c r="AX273" s="149"/>
      <c r="AY273" s="149"/>
      <c r="AZ273" s="149"/>
      <c r="BA273" s="149"/>
      <c r="BB273" s="149"/>
      <c r="BC273" s="149"/>
      <c r="BD273" s="149"/>
      <c r="BE273" s="149"/>
      <c r="BF273" s="149"/>
      <c r="BG273" s="149"/>
      <c r="BH273" s="149"/>
    </row>
    <row r="274" spans="1:60" x14ac:dyDescent="0.2">
      <c r="A274" s="164" t="s">
        <v>274</v>
      </c>
      <c r="B274" s="165" t="s">
        <v>140</v>
      </c>
      <c r="C274" s="179" t="s">
        <v>141</v>
      </c>
      <c r="D274" s="166"/>
      <c r="E274" s="167"/>
      <c r="F274" s="168"/>
      <c r="G274" s="168">
        <f>SUMIF(AG275:AG279,"&lt;&gt;NOR",G275:G279)</f>
        <v>0</v>
      </c>
      <c r="H274" s="168"/>
      <c r="I274" s="168">
        <f>SUM(I275:I279)</f>
        <v>0</v>
      </c>
      <c r="J274" s="168"/>
      <c r="K274" s="168">
        <f>SUM(K275:K279)</f>
        <v>0</v>
      </c>
      <c r="L274" s="168"/>
      <c r="M274" s="168">
        <f>SUM(M275:M279)</f>
        <v>0</v>
      </c>
      <c r="N274" s="168"/>
      <c r="O274" s="168">
        <f>SUM(O275:O279)</f>
        <v>0</v>
      </c>
      <c r="P274" s="168"/>
      <c r="Q274" s="168">
        <f>SUM(Q275:Q279)</f>
        <v>0</v>
      </c>
      <c r="R274" s="168"/>
      <c r="S274" s="168"/>
      <c r="T274" s="169"/>
      <c r="U274" s="163"/>
      <c r="V274" s="163">
        <f>SUM(V275:V279)</f>
        <v>1.3399999999999999</v>
      </c>
      <c r="W274" s="163"/>
      <c r="X274" s="163"/>
      <c r="AG274" t="s">
        <v>275</v>
      </c>
    </row>
    <row r="275" spans="1:60" ht="22.5" outlineLevel="1" x14ac:dyDescent="0.2">
      <c r="A275" s="185">
        <v>100</v>
      </c>
      <c r="B275" s="186" t="s">
        <v>680</v>
      </c>
      <c r="C275" s="192" t="s">
        <v>681</v>
      </c>
      <c r="D275" s="187" t="s">
        <v>389</v>
      </c>
      <c r="E275" s="188">
        <v>1</v>
      </c>
      <c r="F275" s="189"/>
      <c r="G275" s="190">
        <f>ROUND(E275*F275,2)</f>
        <v>0</v>
      </c>
      <c r="H275" s="189"/>
      <c r="I275" s="190">
        <f>ROUND(E275*H275,2)</f>
        <v>0</v>
      </c>
      <c r="J275" s="189"/>
      <c r="K275" s="190">
        <f>ROUND(E275*J275,2)</f>
        <v>0</v>
      </c>
      <c r="L275" s="190">
        <v>21</v>
      </c>
      <c r="M275" s="190">
        <f>G275*(1+L275/100)</f>
        <v>0</v>
      </c>
      <c r="N275" s="190">
        <v>2.1199999999999999E-3</v>
      </c>
      <c r="O275" s="190">
        <f>ROUND(E275*N275,2)</f>
        <v>0</v>
      </c>
      <c r="P275" s="190">
        <v>0</v>
      </c>
      <c r="Q275" s="190">
        <f>ROUND(E275*P275,2)</f>
        <v>0</v>
      </c>
      <c r="R275" s="190" t="s">
        <v>682</v>
      </c>
      <c r="S275" s="190" t="s">
        <v>279</v>
      </c>
      <c r="T275" s="191" t="s">
        <v>279</v>
      </c>
      <c r="U275" s="159">
        <v>1.18</v>
      </c>
      <c r="V275" s="159">
        <f>ROUND(E275*U275,2)</f>
        <v>1.18</v>
      </c>
      <c r="W275" s="159"/>
      <c r="X275" s="159" t="s">
        <v>333</v>
      </c>
      <c r="Y275" s="149"/>
      <c r="Z275" s="149"/>
      <c r="AA275" s="149"/>
      <c r="AB275" s="149"/>
      <c r="AC275" s="149"/>
      <c r="AD275" s="149"/>
      <c r="AE275" s="149"/>
      <c r="AF275" s="149"/>
      <c r="AG275" s="149" t="s">
        <v>334</v>
      </c>
      <c r="AH275" s="149"/>
      <c r="AI275" s="149"/>
      <c r="AJ275" s="149"/>
      <c r="AK275" s="149"/>
      <c r="AL275" s="149"/>
      <c r="AM275" s="149"/>
      <c r="AN275" s="149"/>
      <c r="AO275" s="149"/>
      <c r="AP275" s="149"/>
      <c r="AQ275" s="149"/>
      <c r="AR275" s="149"/>
      <c r="AS275" s="149"/>
      <c r="AT275" s="149"/>
      <c r="AU275" s="149"/>
      <c r="AV275" s="149"/>
      <c r="AW275" s="149"/>
      <c r="AX275" s="149"/>
      <c r="AY275" s="149"/>
      <c r="AZ275" s="149"/>
      <c r="BA275" s="149"/>
      <c r="BB275" s="149"/>
      <c r="BC275" s="149"/>
      <c r="BD275" s="149"/>
      <c r="BE275" s="149"/>
      <c r="BF275" s="149"/>
      <c r="BG275" s="149"/>
      <c r="BH275" s="149"/>
    </row>
    <row r="276" spans="1:60" outlineLevel="1" x14ac:dyDescent="0.2">
      <c r="A276" s="170">
        <v>101</v>
      </c>
      <c r="B276" s="171" t="s">
        <v>683</v>
      </c>
      <c r="C276" s="180" t="s">
        <v>684</v>
      </c>
      <c r="D276" s="172" t="s">
        <v>389</v>
      </c>
      <c r="E276" s="173">
        <v>1</v>
      </c>
      <c r="F276" s="174"/>
      <c r="G276" s="175">
        <f>ROUND(E276*F276,2)</f>
        <v>0</v>
      </c>
      <c r="H276" s="174"/>
      <c r="I276" s="175">
        <f>ROUND(E276*H276,2)</f>
        <v>0</v>
      </c>
      <c r="J276" s="174"/>
      <c r="K276" s="175">
        <f>ROUND(E276*J276,2)</f>
        <v>0</v>
      </c>
      <c r="L276" s="175">
        <v>21</v>
      </c>
      <c r="M276" s="175">
        <f>G276*(1+L276/100)</f>
        <v>0</v>
      </c>
      <c r="N276" s="175">
        <v>2.2000000000000001E-4</v>
      </c>
      <c r="O276" s="175">
        <f>ROUND(E276*N276,2)</f>
        <v>0</v>
      </c>
      <c r="P276" s="175">
        <v>0</v>
      </c>
      <c r="Q276" s="175">
        <f>ROUND(E276*P276,2)</f>
        <v>0</v>
      </c>
      <c r="R276" s="175" t="s">
        <v>685</v>
      </c>
      <c r="S276" s="175" t="s">
        <v>279</v>
      </c>
      <c r="T276" s="176" t="s">
        <v>279</v>
      </c>
      <c r="U276" s="159">
        <v>0.16445000000000001</v>
      </c>
      <c r="V276" s="159">
        <f>ROUND(E276*U276,2)</f>
        <v>0.16</v>
      </c>
      <c r="W276" s="159"/>
      <c r="X276" s="159" t="s">
        <v>333</v>
      </c>
      <c r="Y276" s="149"/>
      <c r="Z276" s="149"/>
      <c r="AA276" s="149"/>
      <c r="AB276" s="149"/>
      <c r="AC276" s="149"/>
      <c r="AD276" s="149"/>
      <c r="AE276" s="149"/>
      <c r="AF276" s="149"/>
      <c r="AG276" s="149" t="s">
        <v>334</v>
      </c>
      <c r="AH276" s="149"/>
      <c r="AI276" s="149"/>
      <c r="AJ276" s="149"/>
      <c r="AK276" s="149"/>
      <c r="AL276" s="149"/>
      <c r="AM276" s="149"/>
      <c r="AN276" s="149"/>
      <c r="AO276" s="149"/>
      <c r="AP276" s="149"/>
      <c r="AQ276" s="149"/>
      <c r="AR276" s="149"/>
      <c r="AS276" s="149"/>
      <c r="AT276" s="149"/>
      <c r="AU276" s="149"/>
      <c r="AV276" s="149"/>
      <c r="AW276" s="149"/>
      <c r="AX276" s="149"/>
      <c r="AY276" s="149"/>
      <c r="AZ276" s="149"/>
      <c r="BA276" s="149"/>
      <c r="BB276" s="149"/>
      <c r="BC276" s="149"/>
      <c r="BD276" s="149"/>
      <c r="BE276" s="149"/>
      <c r="BF276" s="149"/>
      <c r="BG276" s="149"/>
      <c r="BH276" s="149"/>
    </row>
    <row r="277" spans="1:60" outlineLevel="1" x14ac:dyDescent="0.2">
      <c r="A277" s="156"/>
      <c r="B277" s="157"/>
      <c r="C277" s="181" t="s">
        <v>686</v>
      </c>
      <c r="D277" s="161"/>
      <c r="E277" s="162">
        <v>1</v>
      </c>
      <c r="F277" s="159"/>
      <c r="G277" s="159"/>
      <c r="H277" s="159"/>
      <c r="I277" s="159"/>
      <c r="J277" s="159"/>
      <c r="K277" s="159"/>
      <c r="L277" s="159"/>
      <c r="M277" s="159"/>
      <c r="N277" s="159"/>
      <c r="O277" s="159"/>
      <c r="P277" s="159"/>
      <c r="Q277" s="159"/>
      <c r="R277" s="159"/>
      <c r="S277" s="159"/>
      <c r="T277" s="159"/>
      <c r="U277" s="159"/>
      <c r="V277" s="159"/>
      <c r="W277" s="159"/>
      <c r="X277" s="159"/>
      <c r="Y277" s="149"/>
      <c r="Z277" s="149"/>
      <c r="AA277" s="149"/>
      <c r="AB277" s="149"/>
      <c r="AC277" s="149"/>
      <c r="AD277" s="149"/>
      <c r="AE277" s="149"/>
      <c r="AF277" s="149"/>
      <c r="AG277" s="149" t="s">
        <v>297</v>
      </c>
      <c r="AH277" s="149">
        <v>0</v>
      </c>
      <c r="AI277" s="149"/>
      <c r="AJ277" s="149"/>
      <c r="AK277" s="149"/>
      <c r="AL277" s="149"/>
      <c r="AM277" s="149"/>
      <c r="AN277" s="149"/>
      <c r="AO277" s="149"/>
      <c r="AP277" s="149"/>
      <c r="AQ277" s="149"/>
      <c r="AR277" s="149"/>
      <c r="AS277" s="149"/>
      <c r="AT277" s="149"/>
      <c r="AU277" s="149"/>
      <c r="AV277" s="149"/>
      <c r="AW277" s="149"/>
      <c r="AX277" s="149"/>
      <c r="AY277" s="149"/>
      <c r="AZ277" s="149"/>
      <c r="BA277" s="149"/>
      <c r="BB277" s="149"/>
      <c r="BC277" s="149"/>
      <c r="BD277" s="149"/>
      <c r="BE277" s="149"/>
      <c r="BF277" s="149"/>
      <c r="BG277" s="149"/>
      <c r="BH277" s="149"/>
    </row>
    <row r="278" spans="1:60" outlineLevel="1" x14ac:dyDescent="0.2">
      <c r="A278" s="170">
        <v>102</v>
      </c>
      <c r="B278" s="171" t="s">
        <v>687</v>
      </c>
      <c r="C278" s="180" t="s">
        <v>688</v>
      </c>
      <c r="D278" s="172" t="s">
        <v>393</v>
      </c>
      <c r="E278" s="173">
        <v>2.3400000000000001E-3</v>
      </c>
      <c r="F278" s="174"/>
      <c r="G278" s="175">
        <f>ROUND(E278*F278,2)</f>
        <v>0</v>
      </c>
      <c r="H278" s="174"/>
      <c r="I278" s="175">
        <f>ROUND(E278*H278,2)</f>
        <v>0</v>
      </c>
      <c r="J278" s="174"/>
      <c r="K278" s="175">
        <f>ROUND(E278*J278,2)</f>
        <v>0</v>
      </c>
      <c r="L278" s="175">
        <v>21</v>
      </c>
      <c r="M278" s="175">
        <f>G278*(1+L278/100)</f>
        <v>0</v>
      </c>
      <c r="N278" s="175">
        <v>0</v>
      </c>
      <c r="O278" s="175">
        <f>ROUND(E278*N278,2)</f>
        <v>0</v>
      </c>
      <c r="P278" s="175">
        <v>0</v>
      </c>
      <c r="Q278" s="175">
        <f>ROUND(E278*P278,2)</f>
        <v>0</v>
      </c>
      <c r="R278" s="175" t="s">
        <v>682</v>
      </c>
      <c r="S278" s="175" t="s">
        <v>279</v>
      </c>
      <c r="T278" s="176" t="s">
        <v>279</v>
      </c>
      <c r="U278" s="159">
        <v>1.47</v>
      </c>
      <c r="V278" s="159">
        <f>ROUND(E278*U278,2)</f>
        <v>0</v>
      </c>
      <c r="W278" s="159"/>
      <c r="X278" s="159" t="s">
        <v>631</v>
      </c>
      <c r="Y278" s="149"/>
      <c r="Z278" s="149"/>
      <c r="AA278" s="149"/>
      <c r="AB278" s="149"/>
      <c r="AC278" s="149"/>
      <c r="AD278" s="149"/>
      <c r="AE278" s="149"/>
      <c r="AF278" s="149"/>
      <c r="AG278" s="149" t="s">
        <v>632</v>
      </c>
      <c r="AH278" s="149"/>
      <c r="AI278" s="149"/>
      <c r="AJ278" s="149"/>
      <c r="AK278" s="149"/>
      <c r="AL278" s="149"/>
      <c r="AM278" s="149"/>
      <c r="AN278" s="149"/>
      <c r="AO278" s="149"/>
      <c r="AP278" s="149"/>
      <c r="AQ278" s="149"/>
      <c r="AR278" s="149"/>
      <c r="AS278" s="149"/>
      <c r="AT278" s="149"/>
      <c r="AU278" s="149"/>
      <c r="AV278" s="149"/>
      <c r="AW278" s="149"/>
      <c r="AX278" s="149"/>
      <c r="AY278" s="149"/>
      <c r="AZ278" s="149"/>
      <c r="BA278" s="149"/>
      <c r="BB278" s="149"/>
      <c r="BC278" s="149"/>
      <c r="BD278" s="149"/>
      <c r="BE278" s="149"/>
      <c r="BF278" s="149"/>
      <c r="BG278" s="149"/>
      <c r="BH278" s="149"/>
    </row>
    <row r="279" spans="1:60" outlineLevel="1" x14ac:dyDescent="0.2">
      <c r="A279" s="156"/>
      <c r="B279" s="157"/>
      <c r="C279" s="288" t="s">
        <v>689</v>
      </c>
      <c r="D279" s="289"/>
      <c r="E279" s="289"/>
      <c r="F279" s="289"/>
      <c r="G279" s="289"/>
      <c r="H279" s="159"/>
      <c r="I279" s="159"/>
      <c r="J279" s="159"/>
      <c r="K279" s="159"/>
      <c r="L279" s="159"/>
      <c r="M279" s="159"/>
      <c r="N279" s="159"/>
      <c r="O279" s="159"/>
      <c r="P279" s="159"/>
      <c r="Q279" s="159"/>
      <c r="R279" s="159"/>
      <c r="S279" s="159"/>
      <c r="T279" s="159"/>
      <c r="U279" s="159"/>
      <c r="V279" s="159"/>
      <c r="W279" s="159"/>
      <c r="X279" s="159"/>
      <c r="Y279" s="149"/>
      <c r="Z279" s="149"/>
      <c r="AA279" s="149"/>
      <c r="AB279" s="149"/>
      <c r="AC279" s="149"/>
      <c r="AD279" s="149"/>
      <c r="AE279" s="149"/>
      <c r="AF279" s="149"/>
      <c r="AG279" s="149" t="s">
        <v>336</v>
      </c>
      <c r="AH279" s="149"/>
      <c r="AI279" s="149"/>
      <c r="AJ279" s="149"/>
      <c r="AK279" s="149"/>
      <c r="AL279" s="149"/>
      <c r="AM279" s="149"/>
      <c r="AN279" s="149"/>
      <c r="AO279" s="149"/>
      <c r="AP279" s="149"/>
      <c r="AQ279" s="149"/>
      <c r="AR279" s="149"/>
      <c r="AS279" s="149"/>
      <c r="AT279" s="149"/>
      <c r="AU279" s="149"/>
      <c r="AV279" s="149"/>
      <c r="AW279" s="149"/>
      <c r="AX279" s="149"/>
      <c r="AY279" s="149"/>
      <c r="AZ279" s="149"/>
      <c r="BA279" s="149"/>
      <c r="BB279" s="149"/>
      <c r="BC279" s="149"/>
      <c r="BD279" s="149"/>
      <c r="BE279" s="149"/>
      <c r="BF279" s="149"/>
      <c r="BG279" s="149"/>
      <c r="BH279" s="149"/>
    </row>
    <row r="280" spans="1:60" x14ac:dyDescent="0.2">
      <c r="A280" s="164" t="s">
        <v>274</v>
      </c>
      <c r="B280" s="165" t="s">
        <v>159</v>
      </c>
      <c r="C280" s="179" t="s">
        <v>160</v>
      </c>
      <c r="D280" s="166"/>
      <c r="E280" s="167"/>
      <c r="F280" s="168"/>
      <c r="G280" s="168">
        <f>SUMIF(AG281:AG310,"&lt;&gt;NOR",G281:G310)</f>
        <v>0</v>
      </c>
      <c r="H280" s="168"/>
      <c r="I280" s="168">
        <f>SUM(I281:I310)</f>
        <v>0</v>
      </c>
      <c r="J280" s="168"/>
      <c r="K280" s="168">
        <f>SUM(K281:K310)</f>
        <v>0</v>
      </c>
      <c r="L280" s="168"/>
      <c r="M280" s="168">
        <f>SUM(M281:M310)</f>
        <v>0</v>
      </c>
      <c r="N280" s="168"/>
      <c r="O280" s="168">
        <f>SUM(O281:O310)</f>
        <v>3.26</v>
      </c>
      <c r="P280" s="168"/>
      <c r="Q280" s="168">
        <f>SUM(Q281:Q310)</f>
        <v>0.92</v>
      </c>
      <c r="R280" s="168"/>
      <c r="S280" s="168"/>
      <c r="T280" s="169"/>
      <c r="U280" s="163"/>
      <c r="V280" s="163">
        <f>SUM(V281:V310)</f>
        <v>103.8</v>
      </c>
      <c r="W280" s="163"/>
      <c r="X280" s="163"/>
      <c r="AG280" t="s">
        <v>275</v>
      </c>
    </row>
    <row r="281" spans="1:60" ht="22.5" outlineLevel="1" x14ac:dyDescent="0.2">
      <c r="A281" s="170">
        <v>103</v>
      </c>
      <c r="B281" s="171" t="s">
        <v>690</v>
      </c>
      <c r="C281" s="180" t="s">
        <v>691</v>
      </c>
      <c r="D281" s="172" t="s">
        <v>389</v>
      </c>
      <c r="E281" s="173">
        <v>38</v>
      </c>
      <c r="F281" s="174"/>
      <c r="G281" s="175">
        <f>ROUND(E281*F281,2)</f>
        <v>0</v>
      </c>
      <c r="H281" s="174"/>
      <c r="I281" s="175">
        <f>ROUND(E281*H281,2)</f>
        <v>0</v>
      </c>
      <c r="J281" s="174"/>
      <c r="K281" s="175">
        <f>ROUND(E281*J281,2)</f>
        <v>0</v>
      </c>
      <c r="L281" s="175">
        <v>21</v>
      </c>
      <c r="M281" s="175">
        <f>G281*(1+L281/100)</f>
        <v>0</v>
      </c>
      <c r="N281" s="175">
        <v>3.32E-3</v>
      </c>
      <c r="O281" s="175">
        <f>ROUND(E281*N281,2)</f>
        <v>0.13</v>
      </c>
      <c r="P281" s="175">
        <v>0</v>
      </c>
      <c r="Q281" s="175">
        <f>ROUND(E281*P281,2)</f>
        <v>0</v>
      </c>
      <c r="R281" s="175" t="s">
        <v>692</v>
      </c>
      <c r="S281" s="175" t="s">
        <v>279</v>
      </c>
      <c r="T281" s="176" t="s">
        <v>279</v>
      </c>
      <c r="U281" s="159">
        <v>0.377</v>
      </c>
      <c r="V281" s="159">
        <f>ROUND(E281*U281,2)</f>
        <v>14.33</v>
      </c>
      <c r="W281" s="159"/>
      <c r="X281" s="159" t="s">
        <v>333</v>
      </c>
      <c r="Y281" s="149"/>
      <c r="Z281" s="149"/>
      <c r="AA281" s="149"/>
      <c r="AB281" s="149"/>
      <c r="AC281" s="149"/>
      <c r="AD281" s="149"/>
      <c r="AE281" s="149"/>
      <c r="AF281" s="149"/>
      <c r="AG281" s="149" t="s">
        <v>334</v>
      </c>
      <c r="AH281" s="149"/>
      <c r="AI281" s="149"/>
      <c r="AJ281" s="149"/>
      <c r="AK281" s="149"/>
      <c r="AL281" s="149"/>
      <c r="AM281" s="149"/>
      <c r="AN281" s="149"/>
      <c r="AO281" s="149"/>
      <c r="AP281" s="149"/>
      <c r="AQ281" s="149"/>
      <c r="AR281" s="149"/>
      <c r="AS281" s="149"/>
      <c r="AT281" s="149"/>
      <c r="AU281" s="149"/>
      <c r="AV281" s="149"/>
      <c r="AW281" s="149"/>
      <c r="AX281" s="149"/>
      <c r="AY281" s="149"/>
      <c r="AZ281" s="149"/>
      <c r="BA281" s="149"/>
      <c r="BB281" s="149"/>
      <c r="BC281" s="149"/>
      <c r="BD281" s="149"/>
      <c r="BE281" s="149"/>
      <c r="BF281" s="149"/>
      <c r="BG281" s="149"/>
      <c r="BH281" s="149"/>
    </row>
    <row r="282" spans="1:60" outlineLevel="1" x14ac:dyDescent="0.2">
      <c r="A282" s="156"/>
      <c r="B282" s="157"/>
      <c r="C282" s="181" t="s">
        <v>693</v>
      </c>
      <c r="D282" s="161"/>
      <c r="E282" s="162">
        <v>18</v>
      </c>
      <c r="F282" s="159"/>
      <c r="G282" s="159"/>
      <c r="H282" s="159"/>
      <c r="I282" s="159"/>
      <c r="J282" s="159"/>
      <c r="K282" s="159"/>
      <c r="L282" s="159"/>
      <c r="M282" s="159"/>
      <c r="N282" s="159"/>
      <c r="O282" s="159"/>
      <c r="P282" s="159"/>
      <c r="Q282" s="159"/>
      <c r="R282" s="159"/>
      <c r="S282" s="159"/>
      <c r="T282" s="159"/>
      <c r="U282" s="159"/>
      <c r="V282" s="159"/>
      <c r="W282" s="159"/>
      <c r="X282" s="159"/>
      <c r="Y282" s="149"/>
      <c r="Z282" s="149"/>
      <c r="AA282" s="149"/>
      <c r="AB282" s="149"/>
      <c r="AC282" s="149"/>
      <c r="AD282" s="149"/>
      <c r="AE282" s="149"/>
      <c r="AF282" s="149"/>
      <c r="AG282" s="149" t="s">
        <v>297</v>
      </c>
      <c r="AH282" s="149">
        <v>0</v>
      </c>
      <c r="AI282" s="149"/>
      <c r="AJ282" s="149"/>
      <c r="AK282" s="149"/>
      <c r="AL282" s="149"/>
      <c r="AM282" s="149"/>
      <c r="AN282" s="149"/>
      <c r="AO282" s="149"/>
      <c r="AP282" s="149"/>
      <c r="AQ282" s="149"/>
      <c r="AR282" s="149"/>
      <c r="AS282" s="149"/>
      <c r="AT282" s="149"/>
      <c r="AU282" s="149"/>
      <c r="AV282" s="149"/>
      <c r="AW282" s="149"/>
      <c r="AX282" s="149"/>
      <c r="AY282" s="149"/>
      <c r="AZ282" s="149"/>
      <c r="BA282" s="149"/>
      <c r="BB282" s="149"/>
      <c r="BC282" s="149"/>
      <c r="BD282" s="149"/>
      <c r="BE282" s="149"/>
      <c r="BF282" s="149"/>
      <c r="BG282" s="149"/>
      <c r="BH282" s="149"/>
    </row>
    <row r="283" spans="1:60" outlineLevel="1" x14ac:dyDescent="0.2">
      <c r="A283" s="156"/>
      <c r="B283" s="157"/>
      <c r="C283" s="181" t="s">
        <v>694</v>
      </c>
      <c r="D283" s="161"/>
      <c r="E283" s="162">
        <v>20</v>
      </c>
      <c r="F283" s="159"/>
      <c r="G283" s="159"/>
      <c r="H283" s="159"/>
      <c r="I283" s="159"/>
      <c r="J283" s="159"/>
      <c r="K283" s="159"/>
      <c r="L283" s="159"/>
      <c r="M283" s="159"/>
      <c r="N283" s="159"/>
      <c r="O283" s="159"/>
      <c r="P283" s="159"/>
      <c r="Q283" s="159"/>
      <c r="R283" s="159"/>
      <c r="S283" s="159"/>
      <c r="T283" s="159"/>
      <c r="U283" s="159"/>
      <c r="V283" s="159"/>
      <c r="W283" s="159"/>
      <c r="X283" s="159"/>
      <c r="Y283" s="149"/>
      <c r="Z283" s="149"/>
      <c r="AA283" s="149"/>
      <c r="AB283" s="149"/>
      <c r="AC283" s="149"/>
      <c r="AD283" s="149"/>
      <c r="AE283" s="149"/>
      <c r="AF283" s="149"/>
      <c r="AG283" s="149" t="s">
        <v>297</v>
      </c>
      <c r="AH283" s="149">
        <v>0</v>
      </c>
      <c r="AI283" s="149"/>
      <c r="AJ283" s="149"/>
      <c r="AK283" s="149"/>
      <c r="AL283" s="149"/>
      <c r="AM283" s="149"/>
      <c r="AN283" s="149"/>
      <c r="AO283" s="149"/>
      <c r="AP283" s="149"/>
      <c r="AQ283" s="149"/>
      <c r="AR283" s="149"/>
      <c r="AS283" s="149"/>
      <c r="AT283" s="149"/>
      <c r="AU283" s="149"/>
      <c r="AV283" s="149"/>
      <c r="AW283" s="149"/>
      <c r="AX283" s="149"/>
      <c r="AY283" s="149"/>
      <c r="AZ283" s="149"/>
      <c r="BA283" s="149"/>
      <c r="BB283" s="149"/>
      <c r="BC283" s="149"/>
      <c r="BD283" s="149"/>
      <c r="BE283" s="149"/>
      <c r="BF283" s="149"/>
      <c r="BG283" s="149"/>
      <c r="BH283" s="149"/>
    </row>
    <row r="284" spans="1:60" ht="33.75" outlineLevel="1" x14ac:dyDescent="0.2">
      <c r="A284" s="170">
        <v>104</v>
      </c>
      <c r="B284" s="171" t="s">
        <v>695</v>
      </c>
      <c r="C284" s="180" t="s">
        <v>696</v>
      </c>
      <c r="D284" s="172" t="s">
        <v>439</v>
      </c>
      <c r="E284" s="173">
        <v>32.24</v>
      </c>
      <c r="F284" s="174"/>
      <c r="G284" s="175">
        <f>ROUND(E284*F284,2)</f>
        <v>0</v>
      </c>
      <c r="H284" s="174"/>
      <c r="I284" s="175">
        <f>ROUND(E284*H284,2)</f>
        <v>0</v>
      </c>
      <c r="J284" s="174"/>
      <c r="K284" s="175">
        <f>ROUND(E284*J284,2)</f>
        <v>0</v>
      </c>
      <c r="L284" s="175">
        <v>21</v>
      </c>
      <c r="M284" s="175">
        <f>G284*(1+L284/100)</f>
        <v>0</v>
      </c>
      <c r="N284" s="175">
        <v>1.115E-2</v>
      </c>
      <c r="O284" s="175">
        <f>ROUND(E284*N284,2)</f>
        <v>0.36</v>
      </c>
      <c r="P284" s="175">
        <v>0</v>
      </c>
      <c r="Q284" s="175">
        <f>ROUND(E284*P284,2)</f>
        <v>0</v>
      </c>
      <c r="R284" s="175" t="s">
        <v>692</v>
      </c>
      <c r="S284" s="175" t="s">
        <v>279</v>
      </c>
      <c r="T284" s="176" t="s">
        <v>279</v>
      </c>
      <c r="U284" s="159">
        <v>0.36099999999999999</v>
      </c>
      <c r="V284" s="159">
        <f>ROUND(E284*U284,2)</f>
        <v>11.64</v>
      </c>
      <c r="W284" s="159"/>
      <c r="X284" s="159" t="s">
        <v>333</v>
      </c>
      <c r="Y284" s="149"/>
      <c r="Z284" s="149"/>
      <c r="AA284" s="149"/>
      <c r="AB284" s="149"/>
      <c r="AC284" s="149"/>
      <c r="AD284" s="149"/>
      <c r="AE284" s="149"/>
      <c r="AF284" s="149"/>
      <c r="AG284" s="149" t="s">
        <v>334</v>
      </c>
      <c r="AH284" s="149"/>
      <c r="AI284" s="149"/>
      <c r="AJ284" s="149"/>
      <c r="AK284" s="149"/>
      <c r="AL284" s="149"/>
      <c r="AM284" s="149"/>
      <c r="AN284" s="149"/>
      <c r="AO284" s="149"/>
      <c r="AP284" s="149"/>
      <c r="AQ284" s="149"/>
      <c r="AR284" s="149"/>
      <c r="AS284" s="149"/>
      <c r="AT284" s="149"/>
      <c r="AU284" s="149"/>
      <c r="AV284" s="149"/>
      <c r="AW284" s="149"/>
      <c r="AX284" s="149"/>
      <c r="AY284" s="149"/>
      <c r="AZ284" s="149"/>
      <c r="BA284" s="149"/>
      <c r="BB284" s="149"/>
      <c r="BC284" s="149"/>
      <c r="BD284" s="149"/>
      <c r="BE284" s="149"/>
      <c r="BF284" s="149"/>
      <c r="BG284" s="149"/>
      <c r="BH284" s="149"/>
    </row>
    <row r="285" spans="1:60" outlineLevel="1" x14ac:dyDescent="0.2">
      <c r="A285" s="156"/>
      <c r="B285" s="157"/>
      <c r="C285" s="181" t="s">
        <v>697</v>
      </c>
      <c r="D285" s="161"/>
      <c r="E285" s="162">
        <v>32.24</v>
      </c>
      <c r="F285" s="159"/>
      <c r="G285" s="159"/>
      <c r="H285" s="159"/>
      <c r="I285" s="159"/>
      <c r="J285" s="159"/>
      <c r="K285" s="159"/>
      <c r="L285" s="159"/>
      <c r="M285" s="159"/>
      <c r="N285" s="159"/>
      <c r="O285" s="159"/>
      <c r="P285" s="159"/>
      <c r="Q285" s="159"/>
      <c r="R285" s="159"/>
      <c r="S285" s="159"/>
      <c r="T285" s="159"/>
      <c r="U285" s="159"/>
      <c r="V285" s="159"/>
      <c r="W285" s="159"/>
      <c r="X285" s="159"/>
      <c r="Y285" s="149"/>
      <c r="Z285" s="149"/>
      <c r="AA285" s="149"/>
      <c r="AB285" s="149"/>
      <c r="AC285" s="149"/>
      <c r="AD285" s="149"/>
      <c r="AE285" s="149"/>
      <c r="AF285" s="149"/>
      <c r="AG285" s="149" t="s">
        <v>297</v>
      </c>
      <c r="AH285" s="149">
        <v>0</v>
      </c>
      <c r="AI285" s="149"/>
      <c r="AJ285" s="149"/>
      <c r="AK285" s="149"/>
      <c r="AL285" s="149"/>
      <c r="AM285" s="149"/>
      <c r="AN285" s="149"/>
      <c r="AO285" s="149"/>
      <c r="AP285" s="149"/>
      <c r="AQ285" s="149"/>
      <c r="AR285" s="149"/>
      <c r="AS285" s="149"/>
      <c r="AT285" s="149"/>
      <c r="AU285" s="149"/>
      <c r="AV285" s="149"/>
      <c r="AW285" s="149"/>
      <c r="AX285" s="149"/>
      <c r="AY285" s="149"/>
      <c r="AZ285" s="149"/>
      <c r="BA285" s="149"/>
      <c r="BB285" s="149"/>
      <c r="BC285" s="149"/>
      <c r="BD285" s="149"/>
      <c r="BE285" s="149"/>
      <c r="BF285" s="149"/>
      <c r="BG285" s="149"/>
      <c r="BH285" s="149"/>
    </row>
    <row r="286" spans="1:60" ht="33.75" outlineLevel="1" x14ac:dyDescent="0.2">
      <c r="A286" s="170">
        <v>105</v>
      </c>
      <c r="B286" s="171" t="s">
        <v>698</v>
      </c>
      <c r="C286" s="180" t="s">
        <v>699</v>
      </c>
      <c r="D286" s="172" t="s">
        <v>439</v>
      </c>
      <c r="E286" s="173">
        <v>94.5</v>
      </c>
      <c r="F286" s="174"/>
      <c r="G286" s="175">
        <f>ROUND(E286*F286,2)</f>
        <v>0</v>
      </c>
      <c r="H286" s="174"/>
      <c r="I286" s="175">
        <f>ROUND(E286*H286,2)</f>
        <v>0</v>
      </c>
      <c r="J286" s="174"/>
      <c r="K286" s="175">
        <f>ROUND(E286*J286,2)</f>
        <v>0</v>
      </c>
      <c r="L286" s="175">
        <v>21</v>
      </c>
      <c r="M286" s="175">
        <f>G286*(1+L286/100)</f>
        <v>0</v>
      </c>
      <c r="N286" s="175">
        <v>1.4540000000000001E-2</v>
      </c>
      <c r="O286" s="175">
        <f>ROUND(E286*N286,2)</f>
        <v>1.37</v>
      </c>
      <c r="P286" s="175">
        <v>0</v>
      </c>
      <c r="Q286" s="175">
        <f>ROUND(E286*P286,2)</f>
        <v>0</v>
      </c>
      <c r="R286" s="175" t="s">
        <v>692</v>
      </c>
      <c r="S286" s="175" t="s">
        <v>279</v>
      </c>
      <c r="T286" s="176" t="s">
        <v>279</v>
      </c>
      <c r="U286" s="159">
        <v>0.36099999999999999</v>
      </c>
      <c r="V286" s="159">
        <f>ROUND(E286*U286,2)</f>
        <v>34.11</v>
      </c>
      <c r="W286" s="159"/>
      <c r="X286" s="159" t="s">
        <v>333</v>
      </c>
      <c r="Y286" s="149"/>
      <c r="Z286" s="149"/>
      <c r="AA286" s="149"/>
      <c r="AB286" s="149"/>
      <c r="AC286" s="149"/>
      <c r="AD286" s="149"/>
      <c r="AE286" s="149"/>
      <c r="AF286" s="149"/>
      <c r="AG286" s="149" t="s">
        <v>334</v>
      </c>
      <c r="AH286" s="149"/>
      <c r="AI286" s="149"/>
      <c r="AJ286" s="149"/>
      <c r="AK286" s="149"/>
      <c r="AL286" s="149"/>
      <c r="AM286" s="149"/>
      <c r="AN286" s="149"/>
      <c r="AO286" s="149"/>
      <c r="AP286" s="149"/>
      <c r="AQ286" s="149"/>
      <c r="AR286" s="149"/>
      <c r="AS286" s="149"/>
      <c r="AT286" s="149"/>
      <c r="AU286" s="149"/>
      <c r="AV286" s="149"/>
      <c r="AW286" s="149"/>
      <c r="AX286" s="149"/>
      <c r="AY286" s="149"/>
      <c r="AZ286" s="149"/>
      <c r="BA286" s="149"/>
      <c r="BB286" s="149"/>
      <c r="BC286" s="149"/>
      <c r="BD286" s="149"/>
      <c r="BE286" s="149"/>
      <c r="BF286" s="149"/>
      <c r="BG286" s="149"/>
      <c r="BH286" s="149"/>
    </row>
    <row r="287" spans="1:60" outlineLevel="1" x14ac:dyDescent="0.2">
      <c r="A287" s="156"/>
      <c r="B287" s="157"/>
      <c r="C287" s="181" t="s">
        <v>700</v>
      </c>
      <c r="D287" s="161"/>
      <c r="E287" s="162">
        <v>94.5</v>
      </c>
      <c r="F287" s="159"/>
      <c r="G287" s="159"/>
      <c r="H287" s="159"/>
      <c r="I287" s="159"/>
      <c r="J287" s="159"/>
      <c r="K287" s="159"/>
      <c r="L287" s="159"/>
      <c r="M287" s="159"/>
      <c r="N287" s="159"/>
      <c r="O287" s="159"/>
      <c r="P287" s="159"/>
      <c r="Q287" s="159"/>
      <c r="R287" s="159"/>
      <c r="S287" s="159"/>
      <c r="T287" s="159"/>
      <c r="U287" s="159"/>
      <c r="V287" s="159"/>
      <c r="W287" s="159"/>
      <c r="X287" s="159"/>
      <c r="Y287" s="149"/>
      <c r="Z287" s="149"/>
      <c r="AA287" s="149"/>
      <c r="AB287" s="149"/>
      <c r="AC287" s="149"/>
      <c r="AD287" s="149"/>
      <c r="AE287" s="149"/>
      <c r="AF287" s="149"/>
      <c r="AG287" s="149" t="s">
        <v>297</v>
      </c>
      <c r="AH287" s="149">
        <v>0</v>
      </c>
      <c r="AI287" s="149"/>
      <c r="AJ287" s="149"/>
      <c r="AK287" s="149"/>
      <c r="AL287" s="149"/>
      <c r="AM287" s="149"/>
      <c r="AN287" s="149"/>
      <c r="AO287" s="149"/>
      <c r="AP287" s="149"/>
      <c r="AQ287" s="149"/>
      <c r="AR287" s="149"/>
      <c r="AS287" s="149"/>
      <c r="AT287" s="149"/>
      <c r="AU287" s="149"/>
      <c r="AV287" s="149"/>
      <c r="AW287" s="149"/>
      <c r="AX287" s="149"/>
      <c r="AY287" s="149"/>
      <c r="AZ287" s="149"/>
      <c r="BA287" s="149"/>
      <c r="BB287" s="149"/>
      <c r="BC287" s="149"/>
      <c r="BD287" s="149"/>
      <c r="BE287" s="149"/>
      <c r="BF287" s="149"/>
      <c r="BG287" s="149"/>
      <c r="BH287" s="149"/>
    </row>
    <row r="288" spans="1:60" outlineLevel="1" x14ac:dyDescent="0.2">
      <c r="A288" s="170">
        <v>106</v>
      </c>
      <c r="B288" s="171" t="s">
        <v>701</v>
      </c>
      <c r="C288" s="180" t="s">
        <v>702</v>
      </c>
      <c r="D288" s="172" t="s">
        <v>331</v>
      </c>
      <c r="E288" s="173">
        <v>83.978999999999999</v>
      </c>
      <c r="F288" s="174"/>
      <c r="G288" s="175">
        <f>ROUND(E288*F288,2)</f>
        <v>0</v>
      </c>
      <c r="H288" s="174"/>
      <c r="I288" s="175">
        <f>ROUND(E288*H288,2)</f>
        <v>0</v>
      </c>
      <c r="J288" s="174"/>
      <c r="K288" s="175">
        <f>ROUND(E288*J288,2)</f>
        <v>0</v>
      </c>
      <c r="L288" s="175">
        <v>21</v>
      </c>
      <c r="M288" s="175">
        <f>G288*(1+L288/100)</f>
        <v>0</v>
      </c>
      <c r="N288" s="175">
        <v>0</v>
      </c>
      <c r="O288" s="175">
        <f>ROUND(E288*N288,2)</f>
        <v>0</v>
      </c>
      <c r="P288" s="175">
        <v>0</v>
      </c>
      <c r="Q288" s="175">
        <f>ROUND(E288*P288,2)</f>
        <v>0</v>
      </c>
      <c r="R288" s="175" t="s">
        <v>692</v>
      </c>
      <c r="S288" s="175" t="s">
        <v>279</v>
      </c>
      <c r="T288" s="176" t="s">
        <v>279</v>
      </c>
      <c r="U288" s="159">
        <v>0.29199999999999998</v>
      </c>
      <c r="V288" s="159">
        <f>ROUND(E288*U288,2)</f>
        <v>24.52</v>
      </c>
      <c r="W288" s="159"/>
      <c r="X288" s="159" t="s">
        <v>333</v>
      </c>
      <c r="Y288" s="149"/>
      <c r="Z288" s="149"/>
      <c r="AA288" s="149"/>
      <c r="AB288" s="149"/>
      <c r="AC288" s="149"/>
      <c r="AD288" s="149"/>
      <c r="AE288" s="149"/>
      <c r="AF288" s="149"/>
      <c r="AG288" s="149" t="s">
        <v>334</v>
      </c>
      <c r="AH288" s="149"/>
      <c r="AI288" s="149"/>
      <c r="AJ288" s="149"/>
      <c r="AK288" s="149"/>
      <c r="AL288" s="149"/>
      <c r="AM288" s="149"/>
      <c r="AN288" s="149"/>
      <c r="AO288" s="149"/>
      <c r="AP288" s="149"/>
      <c r="AQ288" s="149"/>
      <c r="AR288" s="149"/>
      <c r="AS288" s="149"/>
      <c r="AT288" s="149"/>
      <c r="AU288" s="149"/>
      <c r="AV288" s="149"/>
      <c r="AW288" s="149"/>
      <c r="AX288" s="149"/>
      <c r="AY288" s="149"/>
      <c r="AZ288" s="149"/>
      <c r="BA288" s="149"/>
      <c r="BB288" s="149"/>
      <c r="BC288" s="149"/>
      <c r="BD288" s="149"/>
      <c r="BE288" s="149"/>
      <c r="BF288" s="149"/>
      <c r="BG288" s="149"/>
      <c r="BH288" s="149"/>
    </row>
    <row r="289" spans="1:60" outlineLevel="1" x14ac:dyDescent="0.2">
      <c r="A289" s="156"/>
      <c r="B289" s="157"/>
      <c r="C289" s="181" t="s">
        <v>655</v>
      </c>
      <c r="D289" s="161"/>
      <c r="E289" s="162">
        <v>83.978999999999999</v>
      </c>
      <c r="F289" s="159"/>
      <c r="G289" s="159"/>
      <c r="H289" s="159"/>
      <c r="I289" s="159"/>
      <c r="J289" s="159"/>
      <c r="K289" s="159"/>
      <c r="L289" s="159"/>
      <c r="M289" s="159"/>
      <c r="N289" s="159"/>
      <c r="O289" s="159"/>
      <c r="P289" s="159"/>
      <c r="Q289" s="159"/>
      <c r="R289" s="159"/>
      <c r="S289" s="159"/>
      <c r="T289" s="159"/>
      <c r="U289" s="159"/>
      <c r="V289" s="159"/>
      <c r="W289" s="159"/>
      <c r="X289" s="159"/>
      <c r="Y289" s="149"/>
      <c r="Z289" s="149"/>
      <c r="AA289" s="149"/>
      <c r="AB289" s="149"/>
      <c r="AC289" s="149"/>
      <c r="AD289" s="149"/>
      <c r="AE289" s="149"/>
      <c r="AF289" s="149"/>
      <c r="AG289" s="149" t="s">
        <v>297</v>
      </c>
      <c r="AH289" s="149">
        <v>0</v>
      </c>
      <c r="AI289" s="149"/>
      <c r="AJ289" s="149"/>
      <c r="AK289" s="149"/>
      <c r="AL289" s="149"/>
      <c r="AM289" s="149"/>
      <c r="AN289" s="149"/>
      <c r="AO289" s="149"/>
      <c r="AP289" s="149"/>
      <c r="AQ289" s="149"/>
      <c r="AR289" s="149"/>
      <c r="AS289" s="149"/>
      <c r="AT289" s="149"/>
      <c r="AU289" s="149"/>
      <c r="AV289" s="149"/>
      <c r="AW289" s="149"/>
      <c r="AX289" s="149"/>
      <c r="AY289" s="149"/>
      <c r="AZ289" s="149"/>
      <c r="BA289" s="149"/>
      <c r="BB289" s="149"/>
      <c r="BC289" s="149"/>
      <c r="BD289" s="149"/>
      <c r="BE289" s="149"/>
      <c r="BF289" s="149"/>
      <c r="BG289" s="149"/>
      <c r="BH289" s="149"/>
    </row>
    <row r="290" spans="1:60" outlineLevel="1" x14ac:dyDescent="0.2">
      <c r="A290" s="170">
        <v>107</v>
      </c>
      <c r="B290" s="171" t="s">
        <v>703</v>
      </c>
      <c r="C290" s="180" t="s">
        <v>704</v>
      </c>
      <c r="D290" s="172" t="s">
        <v>342</v>
      </c>
      <c r="E290" s="173">
        <v>4.4303699999999999</v>
      </c>
      <c r="F290" s="174"/>
      <c r="G290" s="175">
        <f>ROUND(E290*F290,2)</f>
        <v>0</v>
      </c>
      <c r="H290" s="174"/>
      <c r="I290" s="175">
        <f>ROUND(E290*H290,2)</f>
        <v>0</v>
      </c>
      <c r="J290" s="174"/>
      <c r="K290" s="175">
        <f>ROUND(E290*J290,2)</f>
        <v>0</v>
      </c>
      <c r="L290" s="175">
        <v>21</v>
      </c>
      <c r="M290" s="175">
        <f>G290*(1+L290/100)</f>
        <v>0</v>
      </c>
      <c r="N290" s="175">
        <v>2.3570000000000001E-2</v>
      </c>
      <c r="O290" s="175">
        <f>ROUND(E290*N290,2)</f>
        <v>0.1</v>
      </c>
      <c r="P290" s="175">
        <v>0</v>
      </c>
      <c r="Q290" s="175">
        <f>ROUND(E290*P290,2)</f>
        <v>0</v>
      </c>
      <c r="R290" s="175" t="s">
        <v>692</v>
      </c>
      <c r="S290" s="175" t="s">
        <v>279</v>
      </c>
      <c r="T290" s="176" t="s">
        <v>279</v>
      </c>
      <c r="U290" s="159">
        <v>0</v>
      </c>
      <c r="V290" s="159">
        <f>ROUND(E290*U290,2)</f>
        <v>0</v>
      </c>
      <c r="W290" s="159"/>
      <c r="X290" s="159" t="s">
        <v>333</v>
      </c>
      <c r="Y290" s="149"/>
      <c r="Z290" s="149"/>
      <c r="AA290" s="149"/>
      <c r="AB290" s="149"/>
      <c r="AC290" s="149"/>
      <c r="AD290" s="149"/>
      <c r="AE290" s="149"/>
      <c r="AF290" s="149"/>
      <c r="AG290" s="149" t="s">
        <v>334</v>
      </c>
      <c r="AH290" s="149"/>
      <c r="AI290" s="149"/>
      <c r="AJ290" s="149"/>
      <c r="AK290" s="149"/>
      <c r="AL290" s="149"/>
      <c r="AM290" s="149"/>
      <c r="AN290" s="149"/>
      <c r="AO290" s="149"/>
      <c r="AP290" s="149"/>
      <c r="AQ290" s="149"/>
      <c r="AR290" s="149"/>
      <c r="AS290" s="149"/>
      <c r="AT290" s="149"/>
      <c r="AU290" s="149"/>
      <c r="AV290" s="149"/>
      <c r="AW290" s="149"/>
      <c r="AX290" s="149"/>
      <c r="AY290" s="149"/>
      <c r="AZ290" s="149"/>
      <c r="BA290" s="149"/>
      <c r="BB290" s="149"/>
      <c r="BC290" s="149"/>
      <c r="BD290" s="149"/>
      <c r="BE290" s="149"/>
      <c r="BF290" s="149"/>
      <c r="BG290" s="149"/>
      <c r="BH290" s="149"/>
    </row>
    <row r="291" spans="1:60" outlineLevel="1" x14ac:dyDescent="0.2">
      <c r="A291" s="156"/>
      <c r="B291" s="157"/>
      <c r="C291" s="181" t="s">
        <v>705</v>
      </c>
      <c r="D291" s="161"/>
      <c r="E291" s="162">
        <v>4.4303699999999999</v>
      </c>
      <c r="F291" s="159"/>
      <c r="G291" s="159"/>
      <c r="H291" s="159"/>
      <c r="I291" s="159"/>
      <c r="J291" s="159"/>
      <c r="K291" s="159"/>
      <c r="L291" s="159"/>
      <c r="M291" s="159"/>
      <c r="N291" s="159"/>
      <c r="O291" s="159"/>
      <c r="P291" s="159"/>
      <c r="Q291" s="159"/>
      <c r="R291" s="159"/>
      <c r="S291" s="159"/>
      <c r="T291" s="159"/>
      <c r="U291" s="159"/>
      <c r="V291" s="159"/>
      <c r="W291" s="159"/>
      <c r="X291" s="159"/>
      <c r="Y291" s="149"/>
      <c r="Z291" s="149"/>
      <c r="AA291" s="149"/>
      <c r="AB291" s="149"/>
      <c r="AC291" s="149"/>
      <c r="AD291" s="149"/>
      <c r="AE291" s="149"/>
      <c r="AF291" s="149"/>
      <c r="AG291" s="149" t="s">
        <v>297</v>
      </c>
      <c r="AH291" s="149">
        <v>0</v>
      </c>
      <c r="AI291" s="149"/>
      <c r="AJ291" s="149"/>
      <c r="AK291" s="149"/>
      <c r="AL291" s="149"/>
      <c r="AM291" s="149"/>
      <c r="AN291" s="149"/>
      <c r="AO291" s="149"/>
      <c r="AP291" s="149"/>
      <c r="AQ291" s="149"/>
      <c r="AR291" s="149"/>
      <c r="AS291" s="149"/>
      <c r="AT291" s="149"/>
      <c r="AU291" s="149"/>
      <c r="AV291" s="149"/>
      <c r="AW291" s="149"/>
      <c r="AX291" s="149"/>
      <c r="AY291" s="149"/>
      <c r="AZ291" s="149"/>
      <c r="BA291" s="149"/>
      <c r="BB291" s="149"/>
      <c r="BC291" s="149"/>
      <c r="BD291" s="149"/>
      <c r="BE291" s="149"/>
      <c r="BF291" s="149"/>
      <c r="BG291" s="149"/>
      <c r="BH291" s="149"/>
    </row>
    <row r="292" spans="1:60" ht="22.5" outlineLevel="1" x14ac:dyDescent="0.2">
      <c r="A292" s="170">
        <v>108</v>
      </c>
      <c r="B292" s="171" t="s">
        <v>706</v>
      </c>
      <c r="C292" s="180" t="s">
        <v>707</v>
      </c>
      <c r="D292" s="172" t="s">
        <v>331</v>
      </c>
      <c r="E292" s="173">
        <v>5.4790000000000001</v>
      </c>
      <c r="F292" s="174"/>
      <c r="G292" s="175">
        <f>ROUND(E292*F292,2)</f>
        <v>0</v>
      </c>
      <c r="H292" s="174"/>
      <c r="I292" s="175">
        <f>ROUND(E292*H292,2)</f>
        <v>0</v>
      </c>
      <c r="J292" s="174"/>
      <c r="K292" s="175">
        <f>ROUND(E292*J292,2)</f>
        <v>0</v>
      </c>
      <c r="L292" s="175">
        <v>21</v>
      </c>
      <c r="M292" s="175">
        <f>G292*(1+L292/100)</f>
        <v>0</v>
      </c>
      <c r="N292" s="175">
        <v>1.404E-2</v>
      </c>
      <c r="O292" s="175">
        <f>ROUND(E292*N292,2)</f>
        <v>0.08</v>
      </c>
      <c r="P292" s="175">
        <v>0</v>
      </c>
      <c r="Q292" s="175">
        <f>ROUND(E292*P292,2)</f>
        <v>0</v>
      </c>
      <c r="R292" s="175" t="s">
        <v>692</v>
      </c>
      <c r="S292" s="175" t="s">
        <v>279</v>
      </c>
      <c r="T292" s="176" t="s">
        <v>279</v>
      </c>
      <c r="U292" s="159">
        <v>0.33500000000000002</v>
      </c>
      <c r="V292" s="159">
        <f>ROUND(E292*U292,2)</f>
        <v>1.84</v>
      </c>
      <c r="W292" s="159"/>
      <c r="X292" s="159" t="s">
        <v>333</v>
      </c>
      <c r="Y292" s="149"/>
      <c r="Z292" s="149"/>
      <c r="AA292" s="149"/>
      <c r="AB292" s="149"/>
      <c r="AC292" s="149"/>
      <c r="AD292" s="149"/>
      <c r="AE292" s="149"/>
      <c r="AF292" s="149"/>
      <c r="AG292" s="149" t="s">
        <v>334</v>
      </c>
      <c r="AH292" s="149"/>
      <c r="AI292" s="149"/>
      <c r="AJ292" s="149"/>
      <c r="AK292" s="149"/>
      <c r="AL292" s="149"/>
      <c r="AM292" s="149"/>
      <c r="AN292" s="149"/>
      <c r="AO292" s="149"/>
      <c r="AP292" s="149"/>
      <c r="AQ292" s="149"/>
      <c r="AR292" s="149"/>
      <c r="AS292" s="149"/>
      <c r="AT292" s="149"/>
      <c r="AU292" s="149"/>
      <c r="AV292" s="149"/>
      <c r="AW292" s="149"/>
      <c r="AX292" s="149"/>
      <c r="AY292" s="149"/>
      <c r="AZ292" s="149"/>
      <c r="BA292" s="149"/>
      <c r="BB292" s="149"/>
      <c r="BC292" s="149"/>
      <c r="BD292" s="149"/>
      <c r="BE292" s="149"/>
      <c r="BF292" s="149"/>
      <c r="BG292" s="149"/>
      <c r="BH292" s="149"/>
    </row>
    <row r="293" spans="1:60" outlineLevel="1" x14ac:dyDescent="0.2">
      <c r="A293" s="156"/>
      <c r="B293" s="157"/>
      <c r="C293" s="181" t="s">
        <v>708</v>
      </c>
      <c r="D293" s="161"/>
      <c r="E293" s="162">
        <v>5.4790000000000001</v>
      </c>
      <c r="F293" s="159"/>
      <c r="G293" s="159"/>
      <c r="H293" s="159"/>
      <c r="I293" s="159"/>
      <c r="J293" s="159"/>
      <c r="K293" s="159"/>
      <c r="L293" s="159"/>
      <c r="M293" s="159"/>
      <c r="N293" s="159"/>
      <c r="O293" s="159"/>
      <c r="P293" s="159"/>
      <c r="Q293" s="159"/>
      <c r="R293" s="159"/>
      <c r="S293" s="159"/>
      <c r="T293" s="159"/>
      <c r="U293" s="159"/>
      <c r="V293" s="159"/>
      <c r="W293" s="159"/>
      <c r="X293" s="159"/>
      <c r="Y293" s="149"/>
      <c r="Z293" s="149"/>
      <c r="AA293" s="149"/>
      <c r="AB293" s="149"/>
      <c r="AC293" s="149"/>
      <c r="AD293" s="149"/>
      <c r="AE293" s="149"/>
      <c r="AF293" s="149"/>
      <c r="AG293" s="149" t="s">
        <v>297</v>
      </c>
      <c r="AH293" s="149">
        <v>0</v>
      </c>
      <c r="AI293" s="149"/>
      <c r="AJ293" s="149"/>
      <c r="AK293" s="149"/>
      <c r="AL293" s="149"/>
      <c r="AM293" s="149"/>
      <c r="AN293" s="149"/>
      <c r="AO293" s="149"/>
      <c r="AP293" s="149"/>
      <c r="AQ293" s="149"/>
      <c r="AR293" s="149"/>
      <c r="AS293" s="149"/>
      <c r="AT293" s="149"/>
      <c r="AU293" s="149"/>
      <c r="AV293" s="149"/>
      <c r="AW293" s="149"/>
      <c r="AX293" s="149"/>
      <c r="AY293" s="149"/>
      <c r="AZ293" s="149"/>
      <c r="BA293" s="149"/>
      <c r="BB293" s="149"/>
      <c r="BC293" s="149"/>
      <c r="BD293" s="149"/>
      <c r="BE293" s="149"/>
      <c r="BF293" s="149"/>
      <c r="BG293" s="149"/>
      <c r="BH293" s="149"/>
    </row>
    <row r="294" spans="1:60" outlineLevel="1" x14ac:dyDescent="0.2">
      <c r="A294" s="185">
        <v>109</v>
      </c>
      <c r="B294" s="186" t="s">
        <v>709</v>
      </c>
      <c r="C294" s="192" t="s">
        <v>710</v>
      </c>
      <c r="D294" s="187" t="s">
        <v>331</v>
      </c>
      <c r="E294" s="188">
        <v>5.4790000000000001</v>
      </c>
      <c r="F294" s="189"/>
      <c r="G294" s="190">
        <f>ROUND(E294*F294,2)</f>
        <v>0</v>
      </c>
      <c r="H294" s="189"/>
      <c r="I294" s="190">
        <f>ROUND(E294*H294,2)</f>
        <v>0</v>
      </c>
      <c r="J294" s="189"/>
      <c r="K294" s="190">
        <f>ROUND(E294*J294,2)</f>
        <v>0</v>
      </c>
      <c r="L294" s="190">
        <v>21</v>
      </c>
      <c r="M294" s="190">
        <f>G294*(1+L294/100)</f>
        <v>0</v>
      </c>
      <c r="N294" s="190">
        <v>2.4000000000000001E-4</v>
      </c>
      <c r="O294" s="190">
        <f>ROUND(E294*N294,2)</f>
        <v>0</v>
      </c>
      <c r="P294" s="190">
        <v>0</v>
      </c>
      <c r="Q294" s="190">
        <f>ROUND(E294*P294,2)</f>
        <v>0</v>
      </c>
      <c r="R294" s="190" t="s">
        <v>692</v>
      </c>
      <c r="S294" s="190" t="s">
        <v>279</v>
      </c>
      <c r="T294" s="191" t="s">
        <v>279</v>
      </c>
      <c r="U294" s="159">
        <v>0</v>
      </c>
      <c r="V294" s="159">
        <f>ROUND(E294*U294,2)</f>
        <v>0</v>
      </c>
      <c r="W294" s="159"/>
      <c r="X294" s="159" t="s">
        <v>333</v>
      </c>
      <c r="Y294" s="149"/>
      <c r="Z294" s="149"/>
      <c r="AA294" s="149"/>
      <c r="AB294" s="149"/>
      <c r="AC294" s="149"/>
      <c r="AD294" s="149"/>
      <c r="AE294" s="149"/>
      <c r="AF294" s="149"/>
      <c r="AG294" s="149" t="s">
        <v>334</v>
      </c>
      <c r="AH294" s="149"/>
      <c r="AI294" s="149"/>
      <c r="AJ294" s="149"/>
      <c r="AK294" s="149"/>
      <c r="AL294" s="149"/>
      <c r="AM294" s="149"/>
      <c r="AN294" s="149"/>
      <c r="AO294" s="149"/>
      <c r="AP294" s="149"/>
      <c r="AQ294" s="149"/>
      <c r="AR294" s="149"/>
      <c r="AS294" s="149"/>
      <c r="AT294" s="149"/>
      <c r="AU294" s="149"/>
      <c r="AV294" s="149"/>
      <c r="AW294" s="149"/>
      <c r="AX294" s="149"/>
      <c r="AY294" s="149"/>
      <c r="AZ294" s="149"/>
      <c r="BA294" s="149"/>
      <c r="BB294" s="149"/>
      <c r="BC294" s="149"/>
      <c r="BD294" s="149"/>
      <c r="BE294" s="149"/>
      <c r="BF294" s="149"/>
      <c r="BG294" s="149"/>
      <c r="BH294" s="149"/>
    </row>
    <row r="295" spans="1:60" ht="22.5" outlineLevel="1" x14ac:dyDescent="0.2">
      <c r="A295" s="170">
        <v>110</v>
      </c>
      <c r="B295" s="171" t="s">
        <v>711</v>
      </c>
      <c r="C295" s="180" t="s">
        <v>712</v>
      </c>
      <c r="D295" s="172" t="s">
        <v>331</v>
      </c>
      <c r="E295" s="173">
        <v>74.309600000000003</v>
      </c>
      <c r="F295" s="174"/>
      <c r="G295" s="175">
        <f>ROUND(E295*F295,2)</f>
        <v>0</v>
      </c>
      <c r="H295" s="174"/>
      <c r="I295" s="175">
        <f>ROUND(E295*H295,2)</f>
        <v>0</v>
      </c>
      <c r="J295" s="174"/>
      <c r="K295" s="175">
        <f>ROUND(E295*J295,2)</f>
        <v>0</v>
      </c>
      <c r="L295" s="175">
        <v>21</v>
      </c>
      <c r="M295" s="175">
        <f>G295*(1+L295/100)</f>
        <v>0</v>
      </c>
      <c r="N295" s="175">
        <v>6.0000000000000002E-5</v>
      </c>
      <c r="O295" s="175">
        <f>ROUND(E295*N295,2)</f>
        <v>0</v>
      </c>
      <c r="P295" s="175">
        <v>0</v>
      </c>
      <c r="Q295" s="175">
        <f>ROUND(E295*P295,2)</f>
        <v>0</v>
      </c>
      <c r="R295" s="175" t="s">
        <v>692</v>
      </c>
      <c r="S295" s="175" t="s">
        <v>279</v>
      </c>
      <c r="T295" s="176" t="s">
        <v>279</v>
      </c>
      <c r="U295" s="159">
        <v>0</v>
      </c>
      <c r="V295" s="159">
        <f>ROUND(E295*U295,2)</f>
        <v>0</v>
      </c>
      <c r="W295" s="159"/>
      <c r="X295" s="159" t="s">
        <v>333</v>
      </c>
      <c r="Y295" s="149"/>
      <c r="Z295" s="149"/>
      <c r="AA295" s="149"/>
      <c r="AB295" s="149"/>
      <c r="AC295" s="149"/>
      <c r="AD295" s="149"/>
      <c r="AE295" s="149"/>
      <c r="AF295" s="149"/>
      <c r="AG295" s="149" t="s">
        <v>334</v>
      </c>
      <c r="AH295" s="149"/>
      <c r="AI295" s="149"/>
      <c r="AJ295" s="149"/>
      <c r="AK295" s="149"/>
      <c r="AL295" s="149"/>
      <c r="AM295" s="149"/>
      <c r="AN295" s="149"/>
      <c r="AO295" s="149"/>
      <c r="AP295" s="149"/>
      <c r="AQ295" s="149"/>
      <c r="AR295" s="149"/>
      <c r="AS295" s="149"/>
      <c r="AT295" s="149"/>
      <c r="AU295" s="149"/>
      <c r="AV295" s="149"/>
      <c r="AW295" s="149"/>
      <c r="AX295" s="149"/>
      <c r="AY295" s="149"/>
      <c r="AZ295" s="149"/>
      <c r="BA295" s="149"/>
      <c r="BB295" s="149"/>
      <c r="BC295" s="149"/>
      <c r="BD295" s="149"/>
      <c r="BE295" s="149"/>
      <c r="BF295" s="149"/>
      <c r="BG295" s="149"/>
      <c r="BH295" s="149"/>
    </row>
    <row r="296" spans="1:60" outlineLevel="1" x14ac:dyDescent="0.2">
      <c r="A296" s="156"/>
      <c r="B296" s="157"/>
      <c r="C296" s="181" t="s">
        <v>713</v>
      </c>
      <c r="D296" s="161"/>
      <c r="E296" s="162">
        <v>16.832000000000001</v>
      </c>
      <c r="F296" s="159"/>
      <c r="G296" s="159"/>
      <c r="H296" s="159"/>
      <c r="I296" s="159"/>
      <c r="J296" s="159"/>
      <c r="K296" s="159"/>
      <c r="L296" s="159"/>
      <c r="M296" s="159"/>
      <c r="N296" s="159"/>
      <c r="O296" s="159"/>
      <c r="P296" s="159"/>
      <c r="Q296" s="159"/>
      <c r="R296" s="159"/>
      <c r="S296" s="159"/>
      <c r="T296" s="159"/>
      <c r="U296" s="159"/>
      <c r="V296" s="159"/>
      <c r="W296" s="159"/>
      <c r="X296" s="159"/>
      <c r="Y296" s="149"/>
      <c r="Z296" s="149"/>
      <c r="AA296" s="149"/>
      <c r="AB296" s="149"/>
      <c r="AC296" s="149"/>
      <c r="AD296" s="149"/>
      <c r="AE296" s="149"/>
      <c r="AF296" s="149"/>
      <c r="AG296" s="149" t="s">
        <v>297</v>
      </c>
      <c r="AH296" s="149">
        <v>0</v>
      </c>
      <c r="AI296" s="149"/>
      <c r="AJ296" s="149"/>
      <c r="AK296" s="149"/>
      <c r="AL296" s="149"/>
      <c r="AM296" s="149"/>
      <c r="AN296" s="149"/>
      <c r="AO296" s="149"/>
      <c r="AP296" s="149"/>
      <c r="AQ296" s="149"/>
      <c r="AR296" s="149"/>
      <c r="AS296" s="149"/>
      <c r="AT296" s="149"/>
      <c r="AU296" s="149"/>
      <c r="AV296" s="149"/>
      <c r="AW296" s="149"/>
      <c r="AX296" s="149"/>
      <c r="AY296" s="149"/>
      <c r="AZ296" s="149"/>
      <c r="BA296" s="149"/>
      <c r="BB296" s="149"/>
      <c r="BC296" s="149"/>
      <c r="BD296" s="149"/>
      <c r="BE296" s="149"/>
      <c r="BF296" s="149"/>
      <c r="BG296" s="149"/>
      <c r="BH296" s="149"/>
    </row>
    <row r="297" spans="1:60" outlineLevel="1" x14ac:dyDescent="0.2">
      <c r="A297" s="156"/>
      <c r="B297" s="157"/>
      <c r="C297" s="181" t="s">
        <v>714</v>
      </c>
      <c r="D297" s="161"/>
      <c r="E297" s="162">
        <v>57.477600000000002</v>
      </c>
      <c r="F297" s="159"/>
      <c r="G297" s="159"/>
      <c r="H297" s="159"/>
      <c r="I297" s="159"/>
      <c r="J297" s="159"/>
      <c r="K297" s="159"/>
      <c r="L297" s="159"/>
      <c r="M297" s="159"/>
      <c r="N297" s="159"/>
      <c r="O297" s="159"/>
      <c r="P297" s="159"/>
      <c r="Q297" s="159"/>
      <c r="R297" s="159"/>
      <c r="S297" s="159"/>
      <c r="T297" s="159"/>
      <c r="U297" s="159"/>
      <c r="V297" s="159"/>
      <c r="W297" s="159"/>
      <c r="X297" s="159"/>
      <c r="Y297" s="149"/>
      <c r="Z297" s="149"/>
      <c r="AA297" s="149"/>
      <c r="AB297" s="149"/>
      <c r="AC297" s="149"/>
      <c r="AD297" s="149"/>
      <c r="AE297" s="149"/>
      <c r="AF297" s="149"/>
      <c r="AG297" s="149" t="s">
        <v>297</v>
      </c>
      <c r="AH297" s="149">
        <v>0</v>
      </c>
      <c r="AI297" s="149"/>
      <c r="AJ297" s="149"/>
      <c r="AK297" s="149"/>
      <c r="AL297" s="149"/>
      <c r="AM297" s="149"/>
      <c r="AN297" s="149"/>
      <c r="AO297" s="149"/>
      <c r="AP297" s="149"/>
      <c r="AQ297" s="149"/>
      <c r="AR297" s="149"/>
      <c r="AS297" s="149"/>
      <c r="AT297" s="149"/>
      <c r="AU297" s="149"/>
      <c r="AV297" s="149"/>
      <c r="AW297" s="149"/>
      <c r="AX297" s="149"/>
      <c r="AY297" s="149"/>
      <c r="AZ297" s="149"/>
      <c r="BA297" s="149"/>
      <c r="BB297" s="149"/>
      <c r="BC297" s="149"/>
      <c r="BD297" s="149"/>
      <c r="BE297" s="149"/>
      <c r="BF297" s="149"/>
      <c r="BG297" s="149"/>
      <c r="BH297" s="149"/>
    </row>
    <row r="298" spans="1:60" outlineLevel="1" x14ac:dyDescent="0.2">
      <c r="A298" s="170">
        <v>111</v>
      </c>
      <c r="B298" s="171" t="s">
        <v>715</v>
      </c>
      <c r="C298" s="180" t="s">
        <v>716</v>
      </c>
      <c r="D298" s="172" t="s">
        <v>331</v>
      </c>
      <c r="E298" s="173">
        <v>23.344999999999999</v>
      </c>
      <c r="F298" s="174"/>
      <c r="G298" s="175">
        <f>ROUND(E298*F298,2)</f>
        <v>0</v>
      </c>
      <c r="H298" s="174"/>
      <c r="I298" s="175">
        <f>ROUND(E298*H298,2)</f>
        <v>0</v>
      </c>
      <c r="J298" s="174"/>
      <c r="K298" s="175">
        <f>ROUND(E298*J298,2)</f>
        <v>0</v>
      </c>
      <c r="L298" s="175">
        <v>21</v>
      </c>
      <c r="M298" s="175">
        <f>G298*(1+L298/100)</f>
        <v>0</v>
      </c>
      <c r="N298" s="175">
        <v>0</v>
      </c>
      <c r="O298" s="175">
        <f>ROUND(E298*N298,2)</f>
        <v>0</v>
      </c>
      <c r="P298" s="175">
        <v>3.9239999999999997E-2</v>
      </c>
      <c r="Q298" s="175">
        <f>ROUND(E298*P298,2)</f>
        <v>0.92</v>
      </c>
      <c r="R298" s="175" t="s">
        <v>717</v>
      </c>
      <c r="S298" s="175" t="s">
        <v>279</v>
      </c>
      <c r="T298" s="176" t="s">
        <v>279</v>
      </c>
      <c r="U298" s="159">
        <v>0.49875999999999998</v>
      </c>
      <c r="V298" s="159">
        <f>ROUND(E298*U298,2)</f>
        <v>11.64</v>
      </c>
      <c r="W298" s="159"/>
      <c r="X298" s="159" t="s">
        <v>458</v>
      </c>
      <c r="Y298" s="149"/>
      <c r="Z298" s="149"/>
      <c r="AA298" s="149"/>
      <c r="AB298" s="149"/>
      <c r="AC298" s="149"/>
      <c r="AD298" s="149"/>
      <c r="AE298" s="149"/>
      <c r="AF298" s="149"/>
      <c r="AG298" s="149" t="s">
        <v>459</v>
      </c>
      <c r="AH298" s="149"/>
      <c r="AI298" s="149"/>
      <c r="AJ298" s="149"/>
      <c r="AK298" s="149"/>
      <c r="AL298" s="149"/>
      <c r="AM298" s="149"/>
      <c r="AN298" s="149"/>
      <c r="AO298" s="149"/>
      <c r="AP298" s="149"/>
      <c r="AQ298" s="149"/>
      <c r="AR298" s="149"/>
      <c r="AS298" s="149"/>
      <c r="AT298" s="149"/>
      <c r="AU298" s="149"/>
      <c r="AV298" s="149"/>
      <c r="AW298" s="149"/>
      <c r="AX298" s="149"/>
      <c r="AY298" s="149"/>
      <c r="AZ298" s="149"/>
      <c r="BA298" s="149"/>
      <c r="BB298" s="149"/>
      <c r="BC298" s="149"/>
      <c r="BD298" s="149"/>
      <c r="BE298" s="149"/>
      <c r="BF298" s="149"/>
      <c r="BG298" s="149"/>
      <c r="BH298" s="149"/>
    </row>
    <row r="299" spans="1:60" ht="33.75" outlineLevel="1" x14ac:dyDescent="0.2">
      <c r="A299" s="156"/>
      <c r="B299" s="157"/>
      <c r="C299" s="288" t="s">
        <v>718</v>
      </c>
      <c r="D299" s="289"/>
      <c r="E299" s="289"/>
      <c r="F299" s="289"/>
      <c r="G299" s="289"/>
      <c r="H299" s="159"/>
      <c r="I299" s="159"/>
      <c r="J299" s="159"/>
      <c r="K299" s="159"/>
      <c r="L299" s="159"/>
      <c r="M299" s="159"/>
      <c r="N299" s="159"/>
      <c r="O299" s="159"/>
      <c r="P299" s="159"/>
      <c r="Q299" s="159"/>
      <c r="R299" s="159"/>
      <c r="S299" s="159"/>
      <c r="T299" s="159"/>
      <c r="U299" s="159"/>
      <c r="V299" s="159"/>
      <c r="W299" s="159"/>
      <c r="X299" s="159"/>
      <c r="Y299" s="149"/>
      <c r="Z299" s="149"/>
      <c r="AA299" s="149"/>
      <c r="AB299" s="149"/>
      <c r="AC299" s="149"/>
      <c r="AD299" s="149"/>
      <c r="AE299" s="149"/>
      <c r="AF299" s="149"/>
      <c r="AG299" s="149" t="s">
        <v>336</v>
      </c>
      <c r="AH299" s="149"/>
      <c r="AI299" s="149"/>
      <c r="AJ299" s="149"/>
      <c r="AK299" s="149"/>
      <c r="AL299" s="149"/>
      <c r="AM299" s="149"/>
      <c r="AN299" s="149"/>
      <c r="AO299" s="149"/>
      <c r="AP299" s="149"/>
      <c r="AQ299" s="149"/>
      <c r="AR299" s="149"/>
      <c r="AS299" s="149"/>
      <c r="AT299" s="149"/>
      <c r="AU299" s="149"/>
      <c r="AV299" s="149"/>
      <c r="AW299" s="149"/>
      <c r="AX299" s="149"/>
      <c r="AY299" s="149"/>
      <c r="AZ299" s="149"/>
      <c r="BA299" s="177" t="str">
        <f>C299</f>
        <v>jakýchkoliv soustav o sklonu do 60 stupňů, z hranolů, hranolků nebo fošen, demontáž laťování včetně všech nadstřešních konstrukcí z latí o průřezové ploše do 25 cm2 při osové vzdálenosti do 50 cm, demontáž bednění včetně všech nadstřešních konstrukcí z prken tloušťky do 32 mm nebo bez bednění podle popisu.</v>
      </c>
      <c r="BB299" s="149"/>
      <c r="BC299" s="149"/>
      <c r="BD299" s="149"/>
      <c r="BE299" s="149"/>
      <c r="BF299" s="149"/>
      <c r="BG299" s="149"/>
      <c r="BH299" s="149"/>
    </row>
    <row r="300" spans="1:60" ht="22.5" outlineLevel="1" x14ac:dyDescent="0.2">
      <c r="A300" s="156"/>
      <c r="B300" s="157"/>
      <c r="C300" s="286" t="s">
        <v>719</v>
      </c>
      <c r="D300" s="287"/>
      <c r="E300" s="287"/>
      <c r="F300" s="287"/>
      <c r="G300" s="287"/>
      <c r="H300" s="159"/>
      <c r="I300" s="159"/>
      <c r="J300" s="159"/>
      <c r="K300" s="159"/>
      <c r="L300" s="159"/>
      <c r="M300" s="159"/>
      <c r="N300" s="159"/>
      <c r="O300" s="159"/>
      <c r="P300" s="159"/>
      <c r="Q300" s="159"/>
      <c r="R300" s="159"/>
      <c r="S300" s="159"/>
      <c r="T300" s="159"/>
      <c r="U300" s="159"/>
      <c r="V300" s="159"/>
      <c r="W300" s="159"/>
      <c r="X300" s="159"/>
      <c r="Y300" s="149"/>
      <c r="Z300" s="149"/>
      <c r="AA300" s="149"/>
      <c r="AB300" s="149"/>
      <c r="AC300" s="149"/>
      <c r="AD300" s="149"/>
      <c r="AE300" s="149"/>
      <c r="AF300" s="149"/>
      <c r="AG300" s="149" t="s">
        <v>282</v>
      </c>
      <c r="AH300" s="149"/>
      <c r="AI300" s="149"/>
      <c r="AJ300" s="149"/>
      <c r="AK300" s="149"/>
      <c r="AL300" s="149"/>
      <c r="AM300" s="149"/>
      <c r="AN300" s="149"/>
      <c r="AO300" s="149"/>
      <c r="AP300" s="149"/>
      <c r="AQ300" s="149"/>
      <c r="AR300" s="149"/>
      <c r="AS300" s="149"/>
      <c r="AT300" s="149"/>
      <c r="AU300" s="149"/>
      <c r="AV300" s="149"/>
      <c r="AW300" s="149"/>
      <c r="AX300" s="149"/>
      <c r="AY300" s="149"/>
      <c r="AZ300" s="149"/>
      <c r="BA300" s="177" t="str">
        <f>C300</f>
        <v>Svislé přemístění ze 2. NP, nebo 1. PP, vodorovné vnitrostaveništní přemístění do 30 m, odvoz na skládku do 10 km. Bez poplatku za skládku.</v>
      </c>
      <c r="BB300" s="149"/>
      <c r="BC300" s="149"/>
      <c r="BD300" s="149"/>
      <c r="BE300" s="149"/>
      <c r="BF300" s="149"/>
      <c r="BG300" s="149"/>
      <c r="BH300" s="149"/>
    </row>
    <row r="301" spans="1:60" outlineLevel="1" x14ac:dyDescent="0.2">
      <c r="A301" s="156"/>
      <c r="B301" s="157"/>
      <c r="C301" s="181" t="s">
        <v>720</v>
      </c>
      <c r="D301" s="161"/>
      <c r="E301" s="162">
        <v>23.344999999999999</v>
      </c>
      <c r="F301" s="159"/>
      <c r="G301" s="159"/>
      <c r="H301" s="159"/>
      <c r="I301" s="159"/>
      <c r="J301" s="159"/>
      <c r="K301" s="159"/>
      <c r="L301" s="159"/>
      <c r="M301" s="159"/>
      <c r="N301" s="159"/>
      <c r="O301" s="159"/>
      <c r="P301" s="159"/>
      <c r="Q301" s="159"/>
      <c r="R301" s="159"/>
      <c r="S301" s="159"/>
      <c r="T301" s="159"/>
      <c r="U301" s="159"/>
      <c r="V301" s="159"/>
      <c r="W301" s="159"/>
      <c r="X301" s="159"/>
      <c r="Y301" s="149"/>
      <c r="Z301" s="149"/>
      <c r="AA301" s="149"/>
      <c r="AB301" s="149"/>
      <c r="AC301" s="149"/>
      <c r="AD301" s="149"/>
      <c r="AE301" s="149"/>
      <c r="AF301" s="149"/>
      <c r="AG301" s="149" t="s">
        <v>297</v>
      </c>
      <c r="AH301" s="149">
        <v>0</v>
      </c>
      <c r="AI301" s="149"/>
      <c r="AJ301" s="149"/>
      <c r="AK301" s="149"/>
      <c r="AL301" s="149"/>
      <c r="AM301" s="149"/>
      <c r="AN301" s="149"/>
      <c r="AO301" s="149"/>
      <c r="AP301" s="149"/>
      <c r="AQ301" s="149"/>
      <c r="AR301" s="149"/>
      <c r="AS301" s="149"/>
      <c r="AT301" s="149"/>
      <c r="AU301" s="149"/>
      <c r="AV301" s="149"/>
      <c r="AW301" s="149"/>
      <c r="AX301" s="149"/>
      <c r="AY301" s="149"/>
      <c r="AZ301" s="149"/>
      <c r="BA301" s="149"/>
      <c r="BB301" s="149"/>
      <c r="BC301" s="149"/>
      <c r="BD301" s="149"/>
      <c r="BE301" s="149"/>
      <c r="BF301" s="149"/>
      <c r="BG301" s="149"/>
      <c r="BH301" s="149"/>
    </row>
    <row r="302" spans="1:60" outlineLevel="1" x14ac:dyDescent="0.2">
      <c r="A302" s="185">
        <v>112</v>
      </c>
      <c r="B302" s="186" t="s">
        <v>721</v>
      </c>
      <c r="C302" s="192" t="s">
        <v>722</v>
      </c>
      <c r="D302" s="187" t="s">
        <v>389</v>
      </c>
      <c r="E302" s="188">
        <v>36</v>
      </c>
      <c r="F302" s="189"/>
      <c r="G302" s="190">
        <f>ROUND(E302*F302,2)</f>
        <v>0</v>
      </c>
      <c r="H302" s="189"/>
      <c r="I302" s="190">
        <f>ROUND(E302*H302,2)</f>
        <v>0</v>
      </c>
      <c r="J302" s="189"/>
      <c r="K302" s="190">
        <f>ROUND(E302*J302,2)</f>
        <v>0</v>
      </c>
      <c r="L302" s="190">
        <v>21</v>
      </c>
      <c r="M302" s="190">
        <f>G302*(1+L302/100)</f>
        <v>0</v>
      </c>
      <c r="N302" s="190">
        <v>0</v>
      </c>
      <c r="O302" s="190">
        <f>ROUND(E302*N302,2)</f>
        <v>0</v>
      </c>
      <c r="P302" s="190">
        <v>0</v>
      </c>
      <c r="Q302" s="190">
        <f>ROUND(E302*P302,2)</f>
        <v>0</v>
      </c>
      <c r="R302" s="190" t="s">
        <v>529</v>
      </c>
      <c r="S302" s="190" t="s">
        <v>279</v>
      </c>
      <c r="T302" s="191" t="s">
        <v>279</v>
      </c>
      <c r="U302" s="159">
        <v>0</v>
      </c>
      <c r="V302" s="159">
        <f>ROUND(E302*U302,2)</f>
        <v>0</v>
      </c>
      <c r="W302" s="159"/>
      <c r="X302" s="159" t="s">
        <v>530</v>
      </c>
      <c r="Y302" s="149"/>
      <c r="Z302" s="149"/>
      <c r="AA302" s="149"/>
      <c r="AB302" s="149"/>
      <c r="AC302" s="149"/>
      <c r="AD302" s="149"/>
      <c r="AE302" s="149"/>
      <c r="AF302" s="149"/>
      <c r="AG302" s="149" t="s">
        <v>531</v>
      </c>
      <c r="AH302" s="149"/>
      <c r="AI302" s="149"/>
      <c r="AJ302" s="149"/>
      <c r="AK302" s="149"/>
      <c r="AL302" s="149"/>
      <c r="AM302" s="149"/>
      <c r="AN302" s="149"/>
      <c r="AO302" s="149"/>
      <c r="AP302" s="149"/>
      <c r="AQ302" s="149"/>
      <c r="AR302" s="149"/>
      <c r="AS302" s="149"/>
      <c r="AT302" s="149"/>
      <c r="AU302" s="149"/>
      <c r="AV302" s="149"/>
      <c r="AW302" s="149"/>
      <c r="AX302" s="149"/>
      <c r="AY302" s="149"/>
      <c r="AZ302" s="149"/>
      <c r="BA302" s="149"/>
      <c r="BB302" s="149"/>
      <c r="BC302" s="149"/>
      <c r="BD302" s="149"/>
      <c r="BE302" s="149"/>
      <c r="BF302" s="149"/>
      <c r="BG302" s="149"/>
      <c r="BH302" s="149"/>
    </row>
    <row r="303" spans="1:60" ht="22.5" outlineLevel="1" x14ac:dyDescent="0.2">
      <c r="A303" s="185">
        <v>113</v>
      </c>
      <c r="B303" s="186" t="s">
        <v>723</v>
      </c>
      <c r="C303" s="192" t="s">
        <v>724</v>
      </c>
      <c r="D303" s="187" t="s">
        <v>389</v>
      </c>
      <c r="E303" s="188">
        <v>36</v>
      </c>
      <c r="F303" s="189"/>
      <c r="G303" s="190">
        <f>ROUND(E303*F303,2)</f>
        <v>0</v>
      </c>
      <c r="H303" s="189"/>
      <c r="I303" s="190">
        <f>ROUND(E303*H303,2)</f>
        <v>0</v>
      </c>
      <c r="J303" s="189"/>
      <c r="K303" s="190">
        <f>ROUND(E303*J303,2)</f>
        <v>0</v>
      </c>
      <c r="L303" s="190">
        <v>21</v>
      </c>
      <c r="M303" s="190">
        <f>G303*(1+L303/100)</f>
        <v>0</v>
      </c>
      <c r="N303" s="190">
        <v>0</v>
      </c>
      <c r="O303" s="190">
        <f>ROUND(E303*N303,2)</f>
        <v>0</v>
      </c>
      <c r="P303" s="190">
        <v>0</v>
      </c>
      <c r="Q303" s="190">
        <f>ROUND(E303*P303,2)</f>
        <v>0</v>
      </c>
      <c r="R303" s="190" t="s">
        <v>529</v>
      </c>
      <c r="S303" s="190" t="s">
        <v>279</v>
      </c>
      <c r="T303" s="191" t="s">
        <v>279</v>
      </c>
      <c r="U303" s="159">
        <v>0</v>
      </c>
      <c r="V303" s="159">
        <f>ROUND(E303*U303,2)</f>
        <v>0</v>
      </c>
      <c r="W303" s="159"/>
      <c r="X303" s="159" t="s">
        <v>530</v>
      </c>
      <c r="Y303" s="149"/>
      <c r="Z303" s="149"/>
      <c r="AA303" s="149"/>
      <c r="AB303" s="149"/>
      <c r="AC303" s="149"/>
      <c r="AD303" s="149"/>
      <c r="AE303" s="149"/>
      <c r="AF303" s="149"/>
      <c r="AG303" s="149" t="s">
        <v>531</v>
      </c>
      <c r="AH303" s="149"/>
      <c r="AI303" s="149"/>
      <c r="AJ303" s="149"/>
      <c r="AK303" s="149"/>
      <c r="AL303" s="149"/>
      <c r="AM303" s="149"/>
      <c r="AN303" s="149"/>
      <c r="AO303" s="149"/>
      <c r="AP303" s="149"/>
      <c r="AQ303" s="149"/>
      <c r="AR303" s="149"/>
      <c r="AS303" s="149"/>
      <c r="AT303" s="149"/>
      <c r="AU303" s="149"/>
      <c r="AV303" s="149"/>
      <c r="AW303" s="149"/>
      <c r="AX303" s="149"/>
      <c r="AY303" s="149"/>
      <c r="AZ303" s="149"/>
      <c r="BA303" s="149"/>
      <c r="BB303" s="149"/>
      <c r="BC303" s="149"/>
      <c r="BD303" s="149"/>
      <c r="BE303" s="149"/>
      <c r="BF303" s="149"/>
      <c r="BG303" s="149"/>
      <c r="BH303" s="149"/>
    </row>
    <row r="304" spans="1:60" outlineLevel="1" x14ac:dyDescent="0.2">
      <c r="A304" s="185">
        <v>114</v>
      </c>
      <c r="B304" s="186" t="s">
        <v>725</v>
      </c>
      <c r="C304" s="192" t="s">
        <v>726</v>
      </c>
      <c r="D304" s="187" t="s">
        <v>389</v>
      </c>
      <c r="E304" s="188">
        <v>20</v>
      </c>
      <c r="F304" s="189"/>
      <c r="G304" s="190">
        <f>ROUND(E304*F304,2)</f>
        <v>0</v>
      </c>
      <c r="H304" s="189"/>
      <c r="I304" s="190">
        <f>ROUND(E304*H304,2)</f>
        <v>0</v>
      </c>
      <c r="J304" s="189"/>
      <c r="K304" s="190">
        <f>ROUND(E304*J304,2)</f>
        <v>0</v>
      </c>
      <c r="L304" s="190">
        <v>21</v>
      </c>
      <c r="M304" s="190">
        <f>G304*(1+L304/100)</f>
        <v>0</v>
      </c>
      <c r="N304" s="190">
        <v>7.5000000000000002E-4</v>
      </c>
      <c r="O304" s="190">
        <f>ROUND(E304*N304,2)</f>
        <v>0.02</v>
      </c>
      <c r="P304" s="190">
        <v>0</v>
      </c>
      <c r="Q304" s="190">
        <f>ROUND(E304*P304,2)</f>
        <v>0</v>
      </c>
      <c r="R304" s="190" t="s">
        <v>529</v>
      </c>
      <c r="S304" s="190" t="s">
        <v>279</v>
      </c>
      <c r="T304" s="191" t="s">
        <v>279</v>
      </c>
      <c r="U304" s="159">
        <v>0</v>
      </c>
      <c r="V304" s="159">
        <f>ROUND(E304*U304,2)</f>
        <v>0</v>
      </c>
      <c r="W304" s="159"/>
      <c r="X304" s="159" t="s">
        <v>530</v>
      </c>
      <c r="Y304" s="149"/>
      <c r="Z304" s="149"/>
      <c r="AA304" s="149"/>
      <c r="AB304" s="149"/>
      <c r="AC304" s="149"/>
      <c r="AD304" s="149"/>
      <c r="AE304" s="149"/>
      <c r="AF304" s="149"/>
      <c r="AG304" s="149" t="s">
        <v>531</v>
      </c>
      <c r="AH304" s="149"/>
      <c r="AI304" s="149"/>
      <c r="AJ304" s="149"/>
      <c r="AK304" s="149"/>
      <c r="AL304" s="149"/>
      <c r="AM304" s="149"/>
      <c r="AN304" s="149"/>
      <c r="AO304" s="149"/>
      <c r="AP304" s="149"/>
      <c r="AQ304" s="149"/>
      <c r="AR304" s="149"/>
      <c r="AS304" s="149"/>
      <c r="AT304" s="149"/>
      <c r="AU304" s="149"/>
      <c r="AV304" s="149"/>
      <c r="AW304" s="149"/>
      <c r="AX304" s="149"/>
      <c r="AY304" s="149"/>
      <c r="AZ304" s="149"/>
      <c r="BA304" s="149"/>
      <c r="BB304" s="149"/>
      <c r="BC304" s="149"/>
      <c r="BD304" s="149"/>
      <c r="BE304" s="149"/>
      <c r="BF304" s="149"/>
      <c r="BG304" s="149"/>
      <c r="BH304" s="149"/>
    </row>
    <row r="305" spans="1:60" outlineLevel="1" x14ac:dyDescent="0.2">
      <c r="A305" s="170">
        <v>115</v>
      </c>
      <c r="B305" s="171" t="s">
        <v>727</v>
      </c>
      <c r="C305" s="180" t="s">
        <v>728</v>
      </c>
      <c r="D305" s="172" t="s">
        <v>439</v>
      </c>
      <c r="E305" s="173">
        <v>5.8319999999999999</v>
      </c>
      <c r="F305" s="174"/>
      <c r="G305" s="175">
        <f>ROUND(E305*F305,2)</f>
        <v>0</v>
      </c>
      <c r="H305" s="174"/>
      <c r="I305" s="175">
        <f>ROUND(E305*H305,2)</f>
        <v>0</v>
      </c>
      <c r="J305" s="174"/>
      <c r="K305" s="175">
        <f>ROUND(E305*J305,2)</f>
        <v>0</v>
      </c>
      <c r="L305" s="175">
        <v>21</v>
      </c>
      <c r="M305" s="175">
        <f>G305*(1+L305/100)</f>
        <v>0</v>
      </c>
      <c r="N305" s="175">
        <v>5.0000000000000001E-4</v>
      </c>
      <c r="O305" s="175">
        <f>ROUND(E305*N305,2)</f>
        <v>0</v>
      </c>
      <c r="P305" s="175">
        <v>0</v>
      </c>
      <c r="Q305" s="175">
        <f>ROUND(E305*P305,2)</f>
        <v>0</v>
      </c>
      <c r="R305" s="175" t="s">
        <v>529</v>
      </c>
      <c r="S305" s="175" t="s">
        <v>279</v>
      </c>
      <c r="T305" s="176" t="s">
        <v>279</v>
      </c>
      <c r="U305" s="159">
        <v>0</v>
      </c>
      <c r="V305" s="159">
        <f>ROUND(E305*U305,2)</f>
        <v>0</v>
      </c>
      <c r="W305" s="159"/>
      <c r="X305" s="159" t="s">
        <v>530</v>
      </c>
      <c r="Y305" s="149"/>
      <c r="Z305" s="149"/>
      <c r="AA305" s="149"/>
      <c r="AB305" s="149"/>
      <c r="AC305" s="149"/>
      <c r="AD305" s="149"/>
      <c r="AE305" s="149"/>
      <c r="AF305" s="149"/>
      <c r="AG305" s="149" t="s">
        <v>531</v>
      </c>
      <c r="AH305" s="149"/>
      <c r="AI305" s="149"/>
      <c r="AJ305" s="149"/>
      <c r="AK305" s="149"/>
      <c r="AL305" s="149"/>
      <c r="AM305" s="149"/>
      <c r="AN305" s="149"/>
      <c r="AO305" s="149"/>
      <c r="AP305" s="149"/>
      <c r="AQ305" s="149"/>
      <c r="AR305" s="149"/>
      <c r="AS305" s="149"/>
      <c r="AT305" s="149"/>
      <c r="AU305" s="149"/>
      <c r="AV305" s="149"/>
      <c r="AW305" s="149"/>
      <c r="AX305" s="149"/>
      <c r="AY305" s="149"/>
      <c r="AZ305" s="149"/>
      <c r="BA305" s="149"/>
      <c r="BB305" s="149"/>
      <c r="BC305" s="149"/>
      <c r="BD305" s="149"/>
      <c r="BE305" s="149"/>
      <c r="BF305" s="149"/>
      <c r="BG305" s="149"/>
      <c r="BH305" s="149"/>
    </row>
    <row r="306" spans="1:60" outlineLevel="1" x14ac:dyDescent="0.2">
      <c r="A306" s="156"/>
      <c r="B306" s="157"/>
      <c r="C306" s="181" t="s">
        <v>729</v>
      </c>
      <c r="D306" s="161"/>
      <c r="E306" s="162">
        <v>5.8319999999999999</v>
      </c>
      <c r="F306" s="159"/>
      <c r="G306" s="159"/>
      <c r="H306" s="159"/>
      <c r="I306" s="159"/>
      <c r="J306" s="159"/>
      <c r="K306" s="159"/>
      <c r="L306" s="159"/>
      <c r="M306" s="159"/>
      <c r="N306" s="159"/>
      <c r="O306" s="159"/>
      <c r="P306" s="159"/>
      <c r="Q306" s="159"/>
      <c r="R306" s="159"/>
      <c r="S306" s="159"/>
      <c r="T306" s="159"/>
      <c r="U306" s="159"/>
      <c r="V306" s="159"/>
      <c r="W306" s="159"/>
      <c r="X306" s="159"/>
      <c r="Y306" s="149"/>
      <c r="Z306" s="149"/>
      <c r="AA306" s="149"/>
      <c r="AB306" s="149"/>
      <c r="AC306" s="149"/>
      <c r="AD306" s="149"/>
      <c r="AE306" s="149"/>
      <c r="AF306" s="149"/>
      <c r="AG306" s="149" t="s">
        <v>297</v>
      </c>
      <c r="AH306" s="149">
        <v>0</v>
      </c>
      <c r="AI306" s="149"/>
      <c r="AJ306" s="149"/>
      <c r="AK306" s="149"/>
      <c r="AL306" s="149"/>
      <c r="AM306" s="149"/>
      <c r="AN306" s="149"/>
      <c r="AO306" s="149"/>
      <c r="AP306" s="149"/>
      <c r="AQ306" s="149"/>
      <c r="AR306" s="149"/>
      <c r="AS306" s="149"/>
      <c r="AT306" s="149"/>
      <c r="AU306" s="149"/>
      <c r="AV306" s="149"/>
      <c r="AW306" s="149"/>
      <c r="AX306" s="149"/>
      <c r="AY306" s="149"/>
      <c r="AZ306" s="149"/>
      <c r="BA306" s="149"/>
      <c r="BB306" s="149"/>
      <c r="BC306" s="149"/>
      <c r="BD306" s="149"/>
      <c r="BE306" s="149"/>
      <c r="BF306" s="149"/>
      <c r="BG306" s="149"/>
      <c r="BH306" s="149"/>
    </row>
    <row r="307" spans="1:60" ht="22.5" outlineLevel="1" x14ac:dyDescent="0.2">
      <c r="A307" s="170">
        <v>116</v>
      </c>
      <c r="B307" s="171" t="s">
        <v>730</v>
      </c>
      <c r="C307" s="180" t="s">
        <v>731</v>
      </c>
      <c r="D307" s="172" t="s">
        <v>331</v>
      </c>
      <c r="E307" s="173">
        <v>92.376900000000006</v>
      </c>
      <c r="F307" s="174"/>
      <c r="G307" s="175">
        <f>ROUND(E307*F307,2)</f>
        <v>0</v>
      </c>
      <c r="H307" s="174"/>
      <c r="I307" s="175">
        <f>ROUND(E307*H307,2)</f>
        <v>0</v>
      </c>
      <c r="J307" s="174"/>
      <c r="K307" s="175">
        <f>ROUND(E307*J307,2)</f>
        <v>0</v>
      </c>
      <c r="L307" s="175">
        <v>21</v>
      </c>
      <c r="M307" s="175">
        <f>G307*(1+L307/100)</f>
        <v>0</v>
      </c>
      <c r="N307" s="175">
        <v>1.2999999999999999E-2</v>
      </c>
      <c r="O307" s="175">
        <f>ROUND(E307*N307,2)</f>
        <v>1.2</v>
      </c>
      <c r="P307" s="175">
        <v>0</v>
      </c>
      <c r="Q307" s="175">
        <f>ROUND(E307*P307,2)</f>
        <v>0</v>
      </c>
      <c r="R307" s="175" t="s">
        <v>529</v>
      </c>
      <c r="S307" s="175" t="s">
        <v>279</v>
      </c>
      <c r="T307" s="176" t="s">
        <v>279</v>
      </c>
      <c r="U307" s="159">
        <v>0</v>
      </c>
      <c r="V307" s="159">
        <f>ROUND(E307*U307,2)</f>
        <v>0</v>
      </c>
      <c r="W307" s="159"/>
      <c r="X307" s="159" t="s">
        <v>530</v>
      </c>
      <c r="Y307" s="149"/>
      <c r="Z307" s="149"/>
      <c r="AA307" s="149"/>
      <c r="AB307" s="149"/>
      <c r="AC307" s="149"/>
      <c r="AD307" s="149"/>
      <c r="AE307" s="149"/>
      <c r="AF307" s="149"/>
      <c r="AG307" s="149" t="s">
        <v>531</v>
      </c>
      <c r="AH307" s="149"/>
      <c r="AI307" s="149"/>
      <c r="AJ307" s="149"/>
      <c r="AK307" s="149"/>
      <c r="AL307" s="149"/>
      <c r="AM307" s="149"/>
      <c r="AN307" s="149"/>
      <c r="AO307" s="149"/>
      <c r="AP307" s="149"/>
      <c r="AQ307" s="149"/>
      <c r="AR307" s="149"/>
      <c r="AS307" s="149"/>
      <c r="AT307" s="149"/>
      <c r="AU307" s="149"/>
      <c r="AV307" s="149"/>
      <c r="AW307" s="149"/>
      <c r="AX307" s="149"/>
      <c r="AY307" s="149"/>
      <c r="AZ307" s="149"/>
      <c r="BA307" s="149"/>
      <c r="BB307" s="149"/>
      <c r="BC307" s="149"/>
      <c r="BD307" s="149"/>
      <c r="BE307" s="149"/>
      <c r="BF307" s="149"/>
      <c r="BG307" s="149"/>
      <c r="BH307" s="149"/>
    </row>
    <row r="308" spans="1:60" outlineLevel="1" x14ac:dyDescent="0.2">
      <c r="A308" s="156"/>
      <c r="B308" s="157"/>
      <c r="C308" s="181" t="s">
        <v>732</v>
      </c>
      <c r="D308" s="161"/>
      <c r="E308" s="162">
        <v>92.376900000000006</v>
      </c>
      <c r="F308" s="159"/>
      <c r="G308" s="159"/>
      <c r="H308" s="159"/>
      <c r="I308" s="159"/>
      <c r="J308" s="159"/>
      <c r="K308" s="159"/>
      <c r="L308" s="159"/>
      <c r="M308" s="159"/>
      <c r="N308" s="159"/>
      <c r="O308" s="159"/>
      <c r="P308" s="159"/>
      <c r="Q308" s="159"/>
      <c r="R308" s="159"/>
      <c r="S308" s="159"/>
      <c r="T308" s="159"/>
      <c r="U308" s="159"/>
      <c r="V308" s="159"/>
      <c r="W308" s="159"/>
      <c r="X308" s="159"/>
      <c r="Y308" s="149"/>
      <c r="Z308" s="149"/>
      <c r="AA308" s="149"/>
      <c r="AB308" s="149"/>
      <c r="AC308" s="149"/>
      <c r="AD308" s="149"/>
      <c r="AE308" s="149"/>
      <c r="AF308" s="149"/>
      <c r="AG308" s="149" t="s">
        <v>297</v>
      </c>
      <c r="AH308" s="149">
        <v>0</v>
      </c>
      <c r="AI308" s="149"/>
      <c r="AJ308" s="149"/>
      <c r="AK308" s="149"/>
      <c r="AL308" s="149"/>
      <c r="AM308" s="149"/>
      <c r="AN308" s="149"/>
      <c r="AO308" s="149"/>
      <c r="AP308" s="149"/>
      <c r="AQ308" s="149"/>
      <c r="AR308" s="149"/>
      <c r="AS308" s="149"/>
      <c r="AT308" s="149"/>
      <c r="AU308" s="149"/>
      <c r="AV308" s="149"/>
      <c r="AW308" s="149"/>
      <c r="AX308" s="149"/>
      <c r="AY308" s="149"/>
      <c r="AZ308" s="149"/>
      <c r="BA308" s="149"/>
      <c r="BB308" s="149"/>
      <c r="BC308" s="149"/>
      <c r="BD308" s="149"/>
      <c r="BE308" s="149"/>
      <c r="BF308" s="149"/>
      <c r="BG308" s="149"/>
      <c r="BH308" s="149"/>
    </row>
    <row r="309" spans="1:60" outlineLevel="1" x14ac:dyDescent="0.2">
      <c r="A309" s="170">
        <v>117</v>
      </c>
      <c r="B309" s="171" t="s">
        <v>733</v>
      </c>
      <c r="C309" s="180" t="s">
        <v>734</v>
      </c>
      <c r="D309" s="172" t="s">
        <v>393</v>
      </c>
      <c r="E309" s="173">
        <v>3.2656000000000001</v>
      </c>
      <c r="F309" s="174"/>
      <c r="G309" s="175">
        <f>ROUND(E309*F309,2)</f>
        <v>0</v>
      </c>
      <c r="H309" s="174"/>
      <c r="I309" s="175">
        <f>ROUND(E309*H309,2)</f>
        <v>0</v>
      </c>
      <c r="J309" s="174"/>
      <c r="K309" s="175">
        <f>ROUND(E309*J309,2)</f>
        <v>0</v>
      </c>
      <c r="L309" s="175">
        <v>21</v>
      </c>
      <c r="M309" s="175">
        <f>G309*(1+L309/100)</f>
        <v>0</v>
      </c>
      <c r="N309" s="175">
        <v>0</v>
      </c>
      <c r="O309" s="175">
        <f>ROUND(E309*N309,2)</f>
        <v>0</v>
      </c>
      <c r="P309" s="175">
        <v>0</v>
      </c>
      <c r="Q309" s="175">
        <f>ROUND(E309*P309,2)</f>
        <v>0</v>
      </c>
      <c r="R309" s="175" t="s">
        <v>692</v>
      </c>
      <c r="S309" s="175" t="s">
        <v>279</v>
      </c>
      <c r="T309" s="176" t="s">
        <v>279</v>
      </c>
      <c r="U309" s="159">
        <v>1.7509999999999999</v>
      </c>
      <c r="V309" s="159">
        <f>ROUND(E309*U309,2)</f>
        <v>5.72</v>
      </c>
      <c r="W309" s="159"/>
      <c r="X309" s="159" t="s">
        <v>631</v>
      </c>
      <c r="Y309" s="149"/>
      <c r="Z309" s="149"/>
      <c r="AA309" s="149"/>
      <c r="AB309" s="149"/>
      <c r="AC309" s="149"/>
      <c r="AD309" s="149"/>
      <c r="AE309" s="149"/>
      <c r="AF309" s="149"/>
      <c r="AG309" s="149" t="s">
        <v>632</v>
      </c>
      <c r="AH309" s="149"/>
      <c r="AI309" s="149"/>
      <c r="AJ309" s="149"/>
      <c r="AK309" s="149"/>
      <c r="AL309" s="149"/>
      <c r="AM309" s="149"/>
      <c r="AN309" s="149"/>
      <c r="AO309" s="149"/>
      <c r="AP309" s="149"/>
      <c r="AQ309" s="149"/>
      <c r="AR309" s="149"/>
      <c r="AS309" s="149"/>
      <c r="AT309" s="149"/>
      <c r="AU309" s="149"/>
      <c r="AV309" s="149"/>
      <c r="AW309" s="149"/>
      <c r="AX309" s="149"/>
      <c r="AY309" s="149"/>
      <c r="AZ309" s="149"/>
      <c r="BA309" s="149"/>
      <c r="BB309" s="149"/>
      <c r="BC309" s="149"/>
      <c r="BD309" s="149"/>
      <c r="BE309" s="149"/>
      <c r="BF309" s="149"/>
      <c r="BG309" s="149"/>
      <c r="BH309" s="149"/>
    </row>
    <row r="310" spans="1:60" outlineLevel="1" x14ac:dyDescent="0.2">
      <c r="A310" s="156"/>
      <c r="B310" s="157"/>
      <c r="C310" s="288" t="s">
        <v>661</v>
      </c>
      <c r="D310" s="289"/>
      <c r="E310" s="289"/>
      <c r="F310" s="289"/>
      <c r="G310" s="289"/>
      <c r="H310" s="159"/>
      <c r="I310" s="159"/>
      <c r="J310" s="159"/>
      <c r="K310" s="159"/>
      <c r="L310" s="159"/>
      <c r="M310" s="159"/>
      <c r="N310" s="159"/>
      <c r="O310" s="159"/>
      <c r="P310" s="159"/>
      <c r="Q310" s="159"/>
      <c r="R310" s="159"/>
      <c r="S310" s="159"/>
      <c r="T310" s="159"/>
      <c r="U310" s="159"/>
      <c r="V310" s="159"/>
      <c r="W310" s="159"/>
      <c r="X310" s="159"/>
      <c r="Y310" s="149"/>
      <c r="Z310" s="149"/>
      <c r="AA310" s="149"/>
      <c r="AB310" s="149"/>
      <c r="AC310" s="149"/>
      <c r="AD310" s="149"/>
      <c r="AE310" s="149"/>
      <c r="AF310" s="149"/>
      <c r="AG310" s="149" t="s">
        <v>336</v>
      </c>
      <c r="AH310" s="149"/>
      <c r="AI310" s="149"/>
      <c r="AJ310" s="149"/>
      <c r="AK310" s="149"/>
      <c r="AL310" s="149"/>
      <c r="AM310" s="149"/>
      <c r="AN310" s="149"/>
      <c r="AO310" s="149"/>
      <c r="AP310" s="149"/>
      <c r="AQ310" s="149"/>
      <c r="AR310" s="149"/>
      <c r="AS310" s="149"/>
      <c r="AT310" s="149"/>
      <c r="AU310" s="149"/>
      <c r="AV310" s="149"/>
      <c r="AW310" s="149"/>
      <c r="AX310" s="149"/>
      <c r="AY310" s="149"/>
      <c r="AZ310" s="149"/>
      <c r="BA310" s="149"/>
      <c r="BB310" s="149"/>
      <c r="BC310" s="149"/>
      <c r="BD310" s="149"/>
      <c r="BE310" s="149"/>
      <c r="BF310" s="149"/>
      <c r="BG310" s="149"/>
      <c r="BH310" s="149"/>
    </row>
    <row r="311" spans="1:60" x14ac:dyDescent="0.2">
      <c r="A311" s="164" t="s">
        <v>274</v>
      </c>
      <c r="B311" s="165" t="s">
        <v>161</v>
      </c>
      <c r="C311" s="179" t="s">
        <v>162</v>
      </c>
      <c r="D311" s="166"/>
      <c r="E311" s="167"/>
      <c r="F311" s="168"/>
      <c r="G311" s="168">
        <f>SUMIF(AG312:AG320,"&lt;&gt;NOR",G312:G320)</f>
        <v>0</v>
      </c>
      <c r="H311" s="168"/>
      <c r="I311" s="168">
        <f>SUM(I312:I320)</f>
        <v>0</v>
      </c>
      <c r="J311" s="168"/>
      <c r="K311" s="168">
        <f>SUM(K312:K320)</f>
        <v>0</v>
      </c>
      <c r="L311" s="168"/>
      <c r="M311" s="168">
        <f>SUM(M312:M320)</f>
        <v>0</v>
      </c>
      <c r="N311" s="168"/>
      <c r="O311" s="168">
        <f>SUM(O312:O320)</f>
        <v>0.09</v>
      </c>
      <c r="P311" s="168"/>
      <c r="Q311" s="168">
        <f>SUM(Q312:Q320)</f>
        <v>0</v>
      </c>
      <c r="R311" s="168"/>
      <c r="S311" s="168"/>
      <c r="T311" s="169"/>
      <c r="U311" s="163"/>
      <c r="V311" s="163">
        <f>SUM(V312:V320)</f>
        <v>24.22</v>
      </c>
      <c r="W311" s="163"/>
      <c r="X311" s="163"/>
      <c r="AG311" t="s">
        <v>275</v>
      </c>
    </row>
    <row r="312" spans="1:60" ht="22.5" outlineLevel="1" x14ac:dyDescent="0.2">
      <c r="A312" s="170">
        <v>118</v>
      </c>
      <c r="B312" s="171" t="s">
        <v>735</v>
      </c>
      <c r="C312" s="180" t="s">
        <v>736</v>
      </c>
      <c r="D312" s="172" t="s">
        <v>439</v>
      </c>
      <c r="E312" s="173">
        <v>27.395</v>
      </c>
      <c r="F312" s="174"/>
      <c r="G312" s="175">
        <f>ROUND(E312*F312,2)</f>
        <v>0</v>
      </c>
      <c r="H312" s="174"/>
      <c r="I312" s="175">
        <f>ROUND(E312*H312,2)</f>
        <v>0</v>
      </c>
      <c r="J312" s="174"/>
      <c r="K312" s="175">
        <f>ROUND(E312*J312,2)</f>
        <v>0</v>
      </c>
      <c r="L312" s="175">
        <v>21</v>
      </c>
      <c r="M312" s="175">
        <f>G312*(1+L312/100)</f>
        <v>0</v>
      </c>
      <c r="N312" s="175">
        <v>3.3700000000000002E-3</v>
      </c>
      <c r="O312" s="175">
        <f>ROUND(E312*N312,2)</f>
        <v>0.09</v>
      </c>
      <c r="P312" s="175">
        <v>0</v>
      </c>
      <c r="Q312" s="175">
        <f>ROUND(E312*P312,2)</f>
        <v>0</v>
      </c>
      <c r="R312" s="175" t="s">
        <v>685</v>
      </c>
      <c r="S312" s="175" t="s">
        <v>279</v>
      </c>
      <c r="T312" s="176" t="s">
        <v>279</v>
      </c>
      <c r="U312" s="159">
        <v>0.72509999999999997</v>
      </c>
      <c r="V312" s="159">
        <f>ROUND(E312*U312,2)</f>
        <v>19.86</v>
      </c>
      <c r="W312" s="159"/>
      <c r="X312" s="159" t="s">
        <v>333</v>
      </c>
      <c r="Y312" s="149"/>
      <c r="Z312" s="149"/>
      <c r="AA312" s="149"/>
      <c r="AB312" s="149"/>
      <c r="AC312" s="149"/>
      <c r="AD312" s="149"/>
      <c r="AE312" s="149"/>
      <c r="AF312" s="149"/>
      <c r="AG312" s="149" t="s">
        <v>334</v>
      </c>
      <c r="AH312" s="149"/>
      <c r="AI312" s="149"/>
      <c r="AJ312" s="149"/>
      <c r="AK312" s="149"/>
      <c r="AL312" s="149"/>
      <c r="AM312" s="149"/>
      <c r="AN312" s="149"/>
      <c r="AO312" s="149"/>
      <c r="AP312" s="149"/>
      <c r="AQ312" s="149"/>
      <c r="AR312" s="149"/>
      <c r="AS312" s="149"/>
      <c r="AT312" s="149"/>
      <c r="AU312" s="149"/>
      <c r="AV312" s="149"/>
      <c r="AW312" s="149"/>
      <c r="AX312" s="149"/>
      <c r="AY312" s="149"/>
      <c r="AZ312" s="149"/>
      <c r="BA312" s="149"/>
      <c r="BB312" s="149"/>
      <c r="BC312" s="149"/>
      <c r="BD312" s="149"/>
      <c r="BE312" s="149"/>
      <c r="BF312" s="149"/>
      <c r="BG312" s="149"/>
      <c r="BH312" s="149"/>
    </row>
    <row r="313" spans="1:60" outlineLevel="1" x14ac:dyDescent="0.2">
      <c r="A313" s="156"/>
      <c r="B313" s="157"/>
      <c r="C313" s="288" t="s">
        <v>737</v>
      </c>
      <c r="D313" s="289"/>
      <c r="E313" s="289"/>
      <c r="F313" s="289"/>
      <c r="G313" s="289"/>
      <c r="H313" s="159"/>
      <c r="I313" s="159"/>
      <c r="J313" s="159"/>
      <c r="K313" s="159"/>
      <c r="L313" s="159"/>
      <c r="M313" s="159"/>
      <c r="N313" s="159"/>
      <c r="O313" s="159"/>
      <c r="P313" s="159"/>
      <c r="Q313" s="159"/>
      <c r="R313" s="159"/>
      <c r="S313" s="159"/>
      <c r="T313" s="159"/>
      <c r="U313" s="159"/>
      <c r="V313" s="159"/>
      <c r="W313" s="159"/>
      <c r="X313" s="159"/>
      <c r="Y313" s="149"/>
      <c r="Z313" s="149"/>
      <c r="AA313" s="149"/>
      <c r="AB313" s="149"/>
      <c r="AC313" s="149"/>
      <c r="AD313" s="149"/>
      <c r="AE313" s="149"/>
      <c r="AF313" s="149"/>
      <c r="AG313" s="149" t="s">
        <v>336</v>
      </c>
      <c r="AH313" s="149"/>
      <c r="AI313" s="149"/>
      <c r="AJ313" s="149"/>
      <c r="AK313" s="149"/>
      <c r="AL313" s="149"/>
      <c r="AM313" s="149"/>
      <c r="AN313" s="149"/>
      <c r="AO313" s="149"/>
      <c r="AP313" s="149"/>
      <c r="AQ313" s="149"/>
      <c r="AR313" s="149"/>
      <c r="AS313" s="149"/>
      <c r="AT313" s="149"/>
      <c r="AU313" s="149"/>
      <c r="AV313" s="149"/>
      <c r="AW313" s="149"/>
      <c r="AX313" s="149"/>
      <c r="AY313" s="149"/>
      <c r="AZ313" s="149"/>
      <c r="BA313" s="149"/>
      <c r="BB313" s="149"/>
      <c r="BC313" s="149"/>
      <c r="BD313" s="149"/>
      <c r="BE313" s="149"/>
      <c r="BF313" s="149"/>
      <c r="BG313" s="149"/>
      <c r="BH313" s="149"/>
    </row>
    <row r="314" spans="1:60" outlineLevel="1" x14ac:dyDescent="0.2">
      <c r="A314" s="156"/>
      <c r="B314" s="157"/>
      <c r="C314" s="286" t="s">
        <v>738</v>
      </c>
      <c r="D314" s="287"/>
      <c r="E314" s="287"/>
      <c r="F314" s="287"/>
      <c r="G314" s="287"/>
      <c r="H314" s="159"/>
      <c r="I314" s="159"/>
      <c r="J314" s="159"/>
      <c r="K314" s="159"/>
      <c r="L314" s="159"/>
      <c r="M314" s="159"/>
      <c r="N314" s="159"/>
      <c r="O314" s="159"/>
      <c r="P314" s="159"/>
      <c r="Q314" s="159"/>
      <c r="R314" s="159"/>
      <c r="S314" s="159"/>
      <c r="T314" s="159"/>
      <c r="U314" s="159"/>
      <c r="V314" s="159"/>
      <c r="W314" s="159"/>
      <c r="X314" s="159"/>
      <c r="Y314" s="149"/>
      <c r="Z314" s="149"/>
      <c r="AA314" s="149"/>
      <c r="AB314" s="149"/>
      <c r="AC314" s="149"/>
      <c r="AD314" s="149"/>
      <c r="AE314" s="149"/>
      <c r="AF314" s="149"/>
      <c r="AG314" s="149" t="s">
        <v>282</v>
      </c>
      <c r="AH314" s="149"/>
      <c r="AI314" s="149"/>
      <c r="AJ314" s="149"/>
      <c r="AK314" s="149"/>
      <c r="AL314" s="149"/>
      <c r="AM314" s="149"/>
      <c r="AN314" s="149"/>
      <c r="AO314" s="149"/>
      <c r="AP314" s="149"/>
      <c r="AQ314" s="149"/>
      <c r="AR314" s="149"/>
      <c r="AS314" s="149"/>
      <c r="AT314" s="149"/>
      <c r="AU314" s="149"/>
      <c r="AV314" s="149"/>
      <c r="AW314" s="149"/>
      <c r="AX314" s="149"/>
      <c r="AY314" s="149"/>
      <c r="AZ314" s="149"/>
      <c r="BA314" s="149"/>
      <c r="BB314" s="149"/>
      <c r="BC314" s="149"/>
      <c r="BD314" s="149"/>
      <c r="BE314" s="149"/>
      <c r="BF314" s="149"/>
      <c r="BG314" s="149"/>
      <c r="BH314" s="149"/>
    </row>
    <row r="315" spans="1:60" outlineLevel="1" x14ac:dyDescent="0.2">
      <c r="A315" s="156"/>
      <c r="B315" s="157"/>
      <c r="C315" s="181" t="s">
        <v>739</v>
      </c>
      <c r="D315" s="161"/>
      <c r="E315" s="162">
        <v>27.395</v>
      </c>
      <c r="F315" s="159"/>
      <c r="G315" s="159"/>
      <c r="H315" s="159"/>
      <c r="I315" s="159"/>
      <c r="J315" s="159"/>
      <c r="K315" s="159"/>
      <c r="L315" s="159"/>
      <c r="M315" s="159"/>
      <c r="N315" s="159"/>
      <c r="O315" s="159"/>
      <c r="P315" s="159"/>
      <c r="Q315" s="159"/>
      <c r="R315" s="159"/>
      <c r="S315" s="159"/>
      <c r="T315" s="159"/>
      <c r="U315" s="159"/>
      <c r="V315" s="159"/>
      <c r="W315" s="159"/>
      <c r="X315" s="159"/>
      <c r="Y315" s="149"/>
      <c r="Z315" s="149"/>
      <c r="AA315" s="149"/>
      <c r="AB315" s="149"/>
      <c r="AC315" s="149"/>
      <c r="AD315" s="149"/>
      <c r="AE315" s="149"/>
      <c r="AF315" s="149"/>
      <c r="AG315" s="149" t="s">
        <v>297</v>
      </c>
      <c r="AH315" s="149">
        <v>0</v>
      </c>
      <c r="AI315" s="149"/>
      <c r="AJ315" s="149"/>
      <c r="AK315" s="149"/>
      <c r="AL315" s="149"/>
      <c r="AM315" s="149"/>
      <c r="AN315" s="149"/>
      <c r="AO315" s="149"/>
      <c r="AP315" s="149"/>
      <c r="AQ315" s="149"/>
      <c r="AR315" s="149"/>
      <c r="AS315" s="149"/>
      <c r="AT315" s="149"/>
      <c r="AU315" s="149"/>
      <c r="AV315" s="149"/>
      <c r="AW315" s="149"/>
      <c r="AX315" s="149"/>
      <c r="AY315" s="149"/>
      <c r="AZ315" s="149"/>
      <c r="BA315" s="149"/>
      <c r="BB315" s="149"/>
      <c r="BC315" s="149"/>
      <c r="BD315" s="149"/>
      <c r="BE315" s="149"/>
      <c r="BF315" s="149"/>
      <c r="BG315" s="149"/>
      <c r="BH315" s="149"/>
    </row>
    <row r="316" spans="1:60" outlineLevel="1" x14ac:dyDescent="0.2">
      <c r="A316" s="170">
        <v>119</v>
      </c>
      <c r="B316" s="171" t="s">
        <v>740</v>
      </c>
      <c r="C316" s="180" t="s">
        <v>741</v>
      </c>
      <c r="D316" s="172" t="s">
        <v>331</v>
      </c>
      <c r="E316" s="173">
        <v>30.06</v>
      </c>
      <c r="F316" s="174"/>
      <c r="G316" s="175">
        <f>ROUND(E316*F316,2)</f>
        <v>0</v>
      </c>
      <c r="H316" s="174"/>
      <c r="I316" s="175">
        <f>ROUND(E316*H316,2)</f>
        <v>0</v>
      </c>
      <c r="J316" s="174"/>
      <c r="K316" s="175">
        <f>ROUND(E316*J316,2)</f>
        <v>0</v>
      </c>
      <c r="L316" s="175">
        <v>21</v>
      </c>
      <c r="M316" s="175">
        <f>G316*(1+L316/100)</f>
        <v>0</v>
      </c>
      <c r="N316" s="175">
        <v>0</v>
      </c>
      <c r="O316" s="175">
        <f>ROUND(E316*N316,2)</f>
        <v>0</v>
      </c>
      <c r="P316" s="175">
        <v>0</v>
      </c>
      <c r="Q316" s="175">
        <f>ROUND(E316*P316,2)</f>
        <v>0</v>
      </c>
      <c r="R316" s="175" t="s">
        <v>685</v>
      </c>
      <c r="S316" s="175" t="s">
        <v>279</v>
      </c>
      <c r="T316" s="176" t="s">
        <v>279</v>
      </c>
      <c r="U316" s="159">
        <v>9.1999999999999998E-2</v>
      </c>
      <c r="V316" s="159">
        <f>ROUND(E316*U316,2)</f>
        <v>2.77</v>
      </c>
      <c r="W316" s="159"/>
      <c r="X316" s="159" t="s">
        <v>333</v>
      </c>
      <c r="Y316" s="149"/>
      <c r="Z316" s="149"/>
      <c r="AA316" s="149"/>
      <c r="AB316" s="149"/>
      <c r="AC316" s="149"/>
      <c r="AD316" s="149"/>
      <c r="AE316" s="149"/>
      <c r="AF316" s="149"/>
      <c r="AG316" s="149" t="s">
        <v>334</v>
      </c>
      <c r="AH316" s="149"/>
      <c r="AI316" s="149"/>
      <c r="AJ316" s="149"/>
      <c r="AK316" s="149"/>
      <c r="AL316" s="149"/>
      <c r="AM316" s="149"/>
      <c r="AN316" s="149"/>
      <c r="AO316" s="149"/>
      <c r="AP316" s="149"/>
      <c r="AQ316" s="149"/>
      <c r="AR316" s="149"/>
      <c r="AS316" s="149"/>
      <c r="AT316" s="149"/>
      <c r="AU316" s="149"/>
      <c r="AV316" s="149"/>
      <c r="AW316" s="149"/>
      <c r="AX316" s="149"/>
      <c r="AY316" s="149"/>
      <c r="AZ316" s="149"/>
      <c r="BA316" s="149"/>
      <c r="BB316" s="149"/>
      <c r="BC316" s="149"/>
      <c r="BD316" s="149"/>
      <c r="BE316" s="149"/>
      <c r="BF316" s="149"/>
      <c r="BG316" s="149"/>
      <c r="BH316" s="149"/>
    </row>
    <row r="317" spans="1:60" outlineLevel="1" x14ac:dyDescent="0.2">
      <c r="A317" s="156"/>
      <c r="B317" s="157"/>
      <c r="C317" s="181" t="s">
        <v>742</v>
      </c>
      <c r="D317" s="161"/>
      <c r="E317" s="162">
        <v>30.06</v>
      </c>
      <c r="F317" s="159"/>
      <c r="G317" s="159"/>
      <c r="H317" s="159"/>
      <c r="I317" s="159"/>
      <c r="J317" s="159"/>
      <c r="K317" s="159"/>
      <c r="L317" s="159"/>
      <c r="M317" s="159"/>
      <c r="N317" s="159"/>
      <c r="O317" s="159"/>
      <c r="P317" s="159"/>
      <c r="Q317" s="159"/>
      <c r="R317" s="159"/>
      <c r="S317" s="159"/>
      <c r="T317" s="159"/>
      <c r="U317" s="159"/>
      <c r="V317" s="159"/>
      <c r="W317" s="159"/>
      <c r="X317" s="159"/>
      <c r="Y317" s="149"/>
      <c r="Z317" s="149"/>
      <c r="AA317" s="149"/>
      <c r="AB317" s="149"/>
      <c r="AC317" s="149"/>
      <c r="AD317" s="149"/>
      <c r="AE317" s="149"/>
      <c r="AF317" s="149"/>
      <c r="AG317" s="149" t="s">
        <v>297</v>
      </c>
      <c r="AH317" s="149">
        <v>0</v>
      </c>
      <c r="AI317" s="149"/>
      <c r="AJ317" s="149"/>
      <c r="AK317" s="149"/>
      <c r="AL317" s="149"/>
      <c r="AM317" s="149"/>
      <c r="AN317" s="149"/>
      <c r="AO317" s="149"/>
      <c r="AP317" s="149"/>
      <c r="AQ317" s="149"/>
      <c r="AR317" s="149"/>
      <c r="AS317" s="149"/>
      <c r="AT317" s="149"/>
      <c r="AU317" s="149"/>
      <c r="AV317" s="149"/>
      <c r="AW317" s="149"/>
      <c r="AX317" s="149"/>
      <c r="AY317" s="149"/>
      <c r="AZ317" s="149"/>
      <c r="BA317" s="149"/>
      <c r="BB317" s="149"/>
      <c r="BC317" s="149"/>
      <c r="BD317" s="149"/>
      <c r="BE317" s="149"/>
      <c r="BF317" s="149"/>
      <c r="BG317" s="149"/>
      <c r="BH317" s="149"/>
    </row>
    <row r="318" spans="1:60" outlineLevel="1" x14ac:dyDescent="0.2">
      <c r="A318" s="185">
        <v>120</v>
      </c>
      <c r="B318" s="186" t="s">
        <v>743</v>
      </c>
      <c r="C318" s="192" t="s">
        <v>744</v>
      </c>
      <c r="D318" s="187" t="s">
        <v>439</v>
      </c>
      <c r="E318" s="188">
        <v>16.7</v>
      </c>
      <c r="F318" s="189"/>
      <c r="G318" s="190">
        <f>ROUND(E318*F318,2)</f>
        <v>0</v>
      </c>
      <c r="H318" s="189"/>
      <c r="I318" s="190">
        <f>ROUND(E318*H318,2)</f>
        <v>0</v>
      </c>
      <c r="J318" s="189"/>
      <c r="K318" s="190">
        <f>ROUND(E318*J318,2)</f>
        <v>0</v>
      </c>
      <c r="L318" s="190">
        <v>21</v>
      </c>
      <c r="M318" s="190">
        <f>G318*(1+L318/100)</f>
        <v>0</v>
      </c>
      <c r="N318" s="190">
        <v>0</v>
      </c>
      <c r="O318" s="190">
        <f>ROUND(E318*N318,2)</f>
        <v>0</v>
      </c>
      <c r="P318" s="190">
        <v>0</v>
      </c>
      <c r="Q318" s="190">
        <f>ROUND(E318*P318,2)</f>
        <v>0</v>
      </c>
      <c r="R318" s="190" t="s">
        <v>685</v>
      </c>
      <c r="S318" s="190" t="s">
        <v>279</v>
      </c>
      <c r="T318" s="191" t="s">
        <v>279</v>
      </c>
      <c r="U318" s="159">
        <v>6.9000000000000006E-2</v>
      </c>
      <c r="V318" s="159">
        <f>ROUND(E318*U318,2)</f>
        <v>1.1499999999999999</v>
      </c>
      <c r="W318" s="159"/>
      <c r="X318" s="159" t="s">
        <v>333</v>
      </c>
      <c r="Y318" s="149"/>
      <c r="Z318" s="149"/>
      <c r="AA318" s="149"/>
      <c r="AB318" s="149"/>
      <c r="AC318" s="149"/>
      <c r="AD318" s="149"/>
      <c r="AE318" s="149"/>
      <c r="AF318" s="149"/>
      <c r="AG318" s="149" t="s">
        <v>334</v>
      </c>
      <c r="AH318" s="149"/>
      <c r="AI318" s="149"/>
      <c r="AJ318" s="149"/>
      <c r="AK318" s="149"/>
      <c r="AL318" s="149"/>
      <c r="AM318" s="149"/>
      <c r="AN318" s="149"/>
      <c r="AO318" s="149"/>
      <c r="AP318" s="149"/>
      <c r="AQ318" s="149"/>
      <c r="AR318" s="149"/>
      <c r="AS318" s="149"/>
      <c r="AT318" s="149"/>
      <c r="AU318" s="149"/>
      <c r="AV318" s="149"/>
      <c r="AW318" s="149"/>
      <c r="AX318" s="149"/>
      <c r="AY318" s="149"/>
      <c r="AZ318" s="149"/>
      <c r="BA318" s="149"/>
      <c r="BB318" s="149"/>
      <c r="BC318" s="149"/>
      <c r="BD318" s="149"/>
      <c r="BE318" s="149"/>
      <c r="BF318" s="149"/>
      <c r="BG318" s="149"/>
      <c r="BH318" s="149"/>
    </row>
    <row r="319" spans="1:60" outlineLevel="1" x14ac:dyDescent="0.2">
      <c r="A319" s="170">
        <v>121</v>
      </c>
      <c r="B319" s="171" t="s">
        <v>745</v>
      </c>
      <c r="C319" s="180" t="s">
        <v>746</v>
      </c>
      <c r="D319" s="172" t="s">
        <v>393</v>
      </c>
      <c r="E319" s="173">
        <v>9.2319999999999999E-2</v>
      </c>
      <c r="F319" s="174"/>
      <c r="G319" s="175">
        <f>ROUND(E319*F319,2)</f>
        <v>0</v>
      </c>
      <c r="H319" s="174"/>
      <c r="I319" s="175">
        <f>ROUND(E319*H319,2)</f>
        <v>0</v>
      </c>
      <c r="J319" s="174"/>
      <c r="K319" s="175">
        <f>ROUND(E319*J319,2)</f>
        <v>0</v>
      </c>
      <c r="L319" s="175">
        <v>21</v>
      </c>
      <c r="M319" s="175">
        <f>G319*(1+L319/100)</f>
        <v>0</v>
      </c>
      <c r="N319" s="175">
        <v>0</v>
      </c>
      <c r="O319" s="175">
        <f>ROUND(E319*N319,2)</f>
        <v>0</v>
      </c>
      <c r="P319" s="175">
        <v>0</v>
      </c>
      <c r="Q319" s="175">
        <f>ROUND(E319*P319,2)</f>
        <v>0</v>
      </c>
      <c r="R319" s="175" t="s">
        <v>685</v>
      </c>
      <c r="S319" s="175" t="s">
        <v>279</v>
      </c>
      <c r="T319" s="176" t="s">
        <v>279</v>
      </c>
      <c r="U319" s="159">
        <v>4.7370000000000001</v>
      </c>
      <c r="V319" s="159">
        <f>ROUND(E319*U319,2)</f>
        <v>0.44</v>
      </c>
      <c r="W319" s="159"/>
      <c r="X319" s="159" t="s">
        <v>631</v>
      </c>
      <c r="Y319" s="149"/>
      <c r="Z319" s="149"/>
      <c r="AA319" s="149"/>
      <c r="AB319" s="149"/>
      <c r="AC319" s="149"/>
      <c r="AD319" s="149"/>
      <c r="AE319" s="149"/>
      <c r="AF319" s="149"/>
      <c r="AG319" s="149" t="s">
        <v>632</v>
      </c>
      <c r="AH319" s="149"/>
      <c r="AI319" s="149"/>
      <c r="AJ319" s="149"/>
      <c r="AK319" s="149"/>
      <c r="AL319" s="149"/>
      <c r="AM319" s="149"/>
      <c r="AN319" s="149"/>
      <c r="AO319" s="149"/>
      <c r="AP319" s="149"/>
      <c r="AQ319" s="149"/>
      <c r="AR319" s="149"/>
      <c r="AS319" s="149"/>
      <c r="AT319" s="149"/>
      <c r="AU319" s="149"/>
      <c r="AV319" s="149"/>
      <c r="AW319" s="149"/>
      <c r="AX319" s="149"/>
      <c r="AY319" s="149"/>
      <c r="AZ319" s="149"/>
      <c r="BA319" s="149"/>
      <c r="BB319" s="149"/>
      <c r="BC319" s="149"/>
      <c r="BD319" s="149"/>
      <c r="BE319" s="149"/>
      <c r="BF319" s="149"/>
      <c r="BG319" s="149"/>
      <c r="BH319" s="149"/>
    </row>
    <row r="320" spans="1:60" outlineLevel="1" x14ac:dyDescent="0.2">
      <c r="A320" s="156"/>
      <c r="B320" s="157"/>
      <c r="C320" s="288" t="s">
        <v>661</v>
      </c>
      <c r="D320" s="289"/>
      <c r="E320" s="289"/>
      <c r="F320" s="289"/>
      <c r="G320" s="289"/>
      <c r="H320" s="159"/>
      <c r="I320" s="159"/>
      <c r="J320" s="159"/>
      <c r="K320" s="159"/>
      <c r="L320" s="159"/>
      <c r="M320" s="159"/>
      <c r="N320" s="159"/>
      <c r="O320" s="159"/>
      <c r="P320" s="159"/>
      <c r="Q320" s="159"/>
      <c r="R320" s="159"/>
      <c r="S320" s="159"/>
      <c r="T320" s="159"/>
      <c r="U320" s="159"/>
      <c r="V320" s="159"/>
      <c r="W320" s="159"/>
      <c r="X320" s="159"/>
      <c r="Y320" s="149"/>
      <c r="Z320" s="149"/>
      <c r="AA320" s="149"/>
      <c r="AB320" s="149"/>
      <c r="AC320" s="149"/>
      <c r="AD320" s="149"/>
      <c r="AE320" s="149"/>
      <c r="AF320" s="149"/>
      <c r="AG320" s="149" t="s">
        <v>336</v>
      </c>
      <c r="AH320" s="149"/>
      <c r="AI320" s="149"/>
      <c r="AJ320" s="149"/>
      <c r="AK320" s="149"/>
      <c r="AL320" s="149"/>
      <c r="AM320" s="149"/>
      <c r="AN320" s="149"/>
      <c r="AO320" s="149"/>
      <c r="AP320" s="149"/>
      <c r="AQ320" s="149"/>
      <c r="AR320" s="149"/>
      <c r="AS320" s="149"/>
      <c r="AT320" s="149"/>
      <c r="AU320" s="149"/>
      <c r="AV320" s="149"/>
      <c r="AW320" s="149"/>
      <c r="AX320" s="149"/>
      <c r="AY320" s="149"/>
      <c r="AZ320" s="149"/>
      <c r="BA320" s="149"/>
      <c r="BB320" s="149"/>
      <c r="BC320" s="149"/>
      <c r="BD320" s="149"/>
      <c r="BE320" s="149"/>
      <c r="BF320" s="149"/>
      <c r="BG320" s="149"/>
      <c r="BH320" s="149"/>
    </row>
    <row r="321" spans="1:60" x14ac:dyDescent="0.2">
      <c r="A321" s="164" t="s">
        <v>274</v>
      </c>
      <c r="B321" s="165" t="s">
        <v>165</v>
      </c>
      <c r="C321" s="179" t="s">
        <v>166</v>
      </c>
      <c r="D321" s="166"/>
      <c r="E321" s="167"/>
      <c r="F321" s="168"/>
      <c r="G321" s="168">
        <f>SUMIF(AG322:AG332,"&lt;&gt;NOR",G322:G332)</f>
        <v>0</v>
      </c>
      <c r="H321" s="168"/>
      <c r="I321" s="168">
        <f>SUM(I322:I332)</f>
        <v>0</v>
      </c>
      <c r="J321" s="168"/>
      <c r="K321" s="168">
        <f>SUM(K322:K332)</f>
        <v>0</v>
      </c>
      <c r="L321" s="168"/>
      <c r="M321" s="168">
        <f>SUM(M322:M332)</f>
        <v>0</v>
      </c>
      <c r="N321" s="168"/>
      <c r="O321" s="168">
        <f>SUM(O322:O332)</f>
        <v>0.4</v>
      </c>
      <c r="P321" s="168"/>
      <c r="Q321" s="168">
        <f>SUM(Q322:Q332)</f>
        <v>0</v>
      </c>
      <c r="R321" s="168"/>
      <c r="S321" s="168"/>
      <c r="T321" s="169"/>
      <c r="U321" s="163"/>
      <c r="V321" s="163">
        <f>SUM(V322:V332)</f>
        <v>14.33</v>
      </c>
      <c r="W321" s="163"/>
      <c r="X321" s="163"/>
      <c r="AG321" t="s">
        <v>275</v>
      </c>
    </row>
    <row r="322" spans="1:60" outlineLevel="1" x14ac:dyDescent="0.2">
      <c r="A322" s="170">
        <v>122</v>
      </c>
      <c r="B322" s="171" t="s">
        <v>747</v>
      </c>
      <c r="C322" s="180" t="s">
        <v>748</v>
      </c>
      <c r="D322" s="172" t="s">
        <v>389</v>
      </c>
      <c r="E322" s="173">
        <v>2</v>
      </c>
      <c r="F322" s="174"/>
      <c r="G322" s="175">
        <f>ROUND(E322*F322,2)</f>
        <v>0</v>
      </c>
      <c r="H322" s="174"/>
      <c r="I322" s="175">
        <f>ROUND(E322*H322,2)</f>
        <v>0</v>
      </c>
      <c r="J322" s="174"/>
      <c r="K322" s="175">
        <f>ROUND(E322*J322,2)</f>
        <v>0</v>
      </c>
      <c r="L322" s="175">
        <v>21</v>
      </c>
      <c r="M322" s="175">
        <f>G322*(1+L322/100)</f>
        <v>0</v>
      </c>
      <c r="N322" s="175">
        <v>4.2999999999999999E-4</v>
      </c>
      <c r="O322" s="175">
        <f>ROUND(E322*N322,2)</f>
        <v>0</v>
      </c>
      <c r="P322" s="175">
        <v>0</v>
      </c>
      <c r="Q322" s="175">
        <f>ROUND(E322*P322,2)</f>
        <v>0</v>
      </c>
      <c r="R322" s="175" t="s">
        <v>749</v>
      </c>
      <c r="S322" s="175" t="s">
        <v>279</v>
      </c>
      <c r="T322" s="176" t="s">
        <v>279</v>
      </c>
      <c r="U322" s="159">
        <v>2.34</v>
      </c>
      <c r="V322" s="159">
        <f>ROUND(E322*U322,2)</f>
        <v>4.68</v>
      </c>
      <c r="W322" s="159"/>
      <c r="X322" s="159" t="s">
        <v>333</v>
      </c>
      <c r="Y322" s="149"/>
      <c r="Z322" s="149"/>
      <c r="AA322" s="149"/>
      <c r="AB322" s="149"/>
      <c r="AC322" s="149"/>
      <c r="AD322" s="149"/>
      <c r="AE322" s="149"/>
      <c r="AF322" s="149"/>
      <c r="AG322" s="149" t="s">
        <v>334</v>
      </c>
      <c r="AH322" s="149"/>
      <c r="AI322" s="149"/>
      <c r="AJ322" s="149"/>
      <c r="AK322" s="149"/>
      <c r="AL322" s="149"/>
      <c r="AM322" s="149"/>
      <c r="AN322" s="149"/>
      <c r="AO322" s="149"/>
      <c r="AP322" s="149"/>
      <c r="AQ322" s="149"/>
      <c r="AR322" s="149"/>
      <c r="AS322" s="149"/>
      <c r="AT322" s="149"/>
      <c r="AU322" s="149"/>
      <c r="AV322" s="149"/>
      <c r="AW322" s="149"/>
      <c r="AX322" s="149"/>
      <c r="AY322" s="149"/>
      <c r="AZ322" s="149"/>
      <c r="BA322" s="149"/>
      <c r="BB322" s="149"/>
      <c r="BC322" s="149"/>
      <c r="BD322" s="149"/>
      <c r="BE322" s="149"/>
      <c r="BF322" s="149"/>
      <c r="BG322" s="149"/>
      <c r="BH322" s="149"/>
    </row>
    <row r="323" spans="1:60" outlineLevel="1" x14ac:dyDescent="0.2">
      <c r="A323" s="156"/>
      <c r="B323" s="157"/>
      <c r="C323" s="288" t="s">
        <v>750</v>
      </c>
      <c r="D323" s="289"/>
      <c r="E323" s="289"/>
      <c r="F323" s="289"/>
      <c r="G323" s="289"/>
      <c r="H323" s="159"/>
      <c r="I323" s="159"/>
      <c r="J323" s="159"/>
      <c r="K323" s="159"/>
      <c r="L323" s="159"/>
      <c r="M323" s="159"/>
      <c r="N323" s="159"/>
      <c r="O323" s="159"/>
      <c r="P323" s="159"/>
      <c r="Q323" s="159"/>
      <c r="R323" s="159"/>
      <c r="S323" s="159"/>
      <c r="T323" s="159"/>
      <c r="U323" s="159"/>
      <c r="V323" s="159"/>
      <c r="W323" s="159"/>
      <c r="X323" s="159"/>
      <c r="Y323" s="149"/>
      <c r="Z323" s="149"/>
      <c r="AA323" s="149"/>
      <c r="AB323" s="149"/>
      <c r="AC323" s="149"/>
      <c r="AD323" s="149"/>
      <c r="AE323" s="149"/>
      <c r="AF323" s="149"/>
      <c r="AG323" s="149" t="s">
        <v>336</v>
      </c>
      <c r="AH323" s="149"/>
      <c r="AI323" s="149"/>
      <c r="AJ323" s="149"/>
      <c r="AK323" s="149"/>
      <c r="AL323" s="149"/>
      <c r="AM323" s="149"/>
      <c r="AN323" s="149"/>
      <c r="AO323" s="149"/>
      <c r="AP323" s="149"/>
      <c r="AQ323" s="149"/>
      <c r="AR323" s="149"/>
      <c r="AS323" s="149"/>
      <c r="AT323" s="149"/>
      <c r="AU323" s="149"/>
      <c r="AV323" s="149"/>
      <c r="AW323" s="149"/>
      <c r="AX323" s="149"/>
      <c r="AY323" s="149"/>
      <c r="AZ323" s="149"/>
      <c r="BA323" s="149"/>
      <c r="BB323" s="149"/>
      <c r="BC323" s="149"/>
      <c r="BD323" s="149"/>
      <c r="BE323" s="149"/>
      <c r="BF323" s="149"/>
      <c r="BG323" s="149"/>
      <c r="BH323" s="149"/>
    </row>
    <row r="324" spans="1:60" ht="22.5" outlineLevel="1" x14ac:dyDescent="0.2">
      <c r="A324" s="185">
        <v>123</v>
      </c>
      <c r="B324" s="186" t="s">
        <v>751</v>
      </c>
      <c r="C324" s="192" t="s">
        <v>752</v>
      </c>
      <c r="D324" s="187" t="s">
        <v>389</v>
      </c>
      <c r="E324" s="188">
        <v>1</v>
      </c>
      <c r="F324" s="189"/>
      <c r="G324" s="190">
        <f>ROUND(E324*F324,2)</f>
        <v>0</v>
      </c>
      <c r="H324" s="189"/>
      <c r="I324" s="190">
        <f>ROUND(E324*H324,2)</f>
        <v>0</v>
      </c>
      <c r="J324" s="189"/>
      <c r="K324" s="190">
        <f>ROUND(E324*J324,2)</f>
        <v>0</v>
      </c>
      <c r="L324" s="190">
        <v>21</v>
      </c>
      <c r="M324" s="190">
        <f>G324*(1+L324/100)</f>
        <v>0</v>
      </c>
      <c r="N324" s="190">
        <v>0</v>
      </c>
      <c r="O324" s="190">
        <f>ROUND(E324*N324,2)</f>
        <v>0</v>
      </c>
      <c r="P324" s="190">
        <v>0</v>
      </c>
      <c r="Q324" s="190">
        <f>ROUND(E324*P324,2)</f>
        <v>0</v>
      </c>
      <c r="R324" s="190" t="s">
        <v>749</v>
      </c>
      <c r="S324" s="190" t="s">
        <v>279</v>
      </c>
      <c r="T324" s="191" t="s">
        <v>279</v>
      </c>
      <c r="U324" s="159">
        <v>1.88</v>
      </c>
      <c r="V324" s="159">
        <f>ROUND(E324*U324,2)</f>
        <v>1.88</v>
      </c>
      <c r="W324" s="159"/>
      <c r="X324" s="159" t="s">
        <v>333</v>
      </c>
      <c r="Y324" s="149"/>
      <c r="Z324" s="149"/>
      <c r="AA324" s="149"/>
      <c r="AB324" s="149"/>
      <c r="AC324" s="149"/>
      <c r="AD324" s="149"/>
      <c r="AE324" s="149"/>
      <c r="AF324" s="149"/>
      <c r="AG324" s="149" t="s">
        <v>334</v>
      </c>
      <c r="AH324" s="149"/>
      <c r="AI324" s="149"/>
      <c r="AJ324" s="149"/>
      <c r="AK324" s="149"/>
      <c r="AL324" s="149"/>
      <c r="AM324" s="149"/>
      <c r="AN324" s="149"/>
      <c r="AO324" s="149"/>
      <c r="AP324" s="149"/>
      <c r="AQ324" s="149"/>
      <c r="AR324" s="149"/>
      <c r="AS324" s="149"/>
      <c r="AT324" s="149"/>
      <c r="AU324" s="149"/>
      <c r="AV324" s="149"/>
      <c r="AW324" s="149"/>
      <c r="AX324" s="149"/>
      <c r="AY324" s="149"/>
      <c r="AZ324" s="149"/>
      <c r="BA324" s="149"/>
      <c r="BB324" s="149"/>
      <c r="BC324" s="149"/>
      <c r="BD324" s="149"/>
      <c r="BE324" s="149"/>
      <c r="BF324" s="149"/>
      <c r="BG324" s="149"/>
      <c r="BH324" s="149"/>
    </row>
    <row r="325" spans="1:60" ht="22.5" outlineLevel="1" x14ac:dyDescent="0.2">
      <c r="A325" s="170">
        <v>124</v>
      </c>
      <c r="B325" s="171" t="s">
        <v>753</v>
      </c>
      <c r="C325" s="180" t="s">
        <v>754</v>
      </c>
      <c r="D325" s="172" t="s">
        <v>389</v>
      </c>
      <c r="E325" s="173">
        <v>1</v>
      </c>
      <c r="F325" s="174"/>
      <c r="G325" s="175">
        <f>ROUND(E325*F325,2)</f>
        <v>0</v>
      </c>
      <c r="H325" s="174"/>
      <c r="I325" s="175">
        <f>ROUND(E325*H325,2)</f>
        <v>0</v>
      </c>
      <c r="J325" s="174"/>
      <c r="K325" s="175">
        <f>ROUND(E325*J325,2)</f>
        <v>0</v>
      </c>
      <c r="L325" s="175">
        <v>21</v>
      </c>
      <c r="M325" s="175">
        <f>G325*(1+L325/100)</f>
        <v>0</v>
      </c>
      <c r="N325" s="175">
        <v>0</v>
      </c>
      <c r="O325" s="175">
        <f>ROUND(E325*N325,2)</f>
        <v>0</v>
      </c>
      <c r="P325" s="175">
        <v>0</v>
      </c>
      <c r="Q325" s="175">
        <f>ROUND(E325*P325,2)</f>
        <v>0</v>
      </c>
      <c r="R325" s="175" t="s">
        <v>749</v>
      </c>
      <c r="S325" s="175" t="s">
        <v>279</v>
      </c>
      <c r="T325" s="176" t="s">
        <v>279</v>
      </c>
      <c r="U325" s="159">
        <v>4.5999999999999996</v>
      </c>
      <c r="V325" s="159">
        <f>ROUND(E325*U325,2)</f>
        <v>4.5999999999999996</v>
      </c>
      <c r="W325" s="159"/>
      <c r="X325" s="159" t="s">
        <v>333</v>
      </c>
      <c r="Y325" s="149"/>
      <c r="Z325" s="149"/>
      <c r="AA325" s="149"/>
      <c r="AB325" s="149"/>
      <c r="AC325" s="149"/>
      <c r="AD325" s="149"/>
      <c r="AE325" s="149"/>
      <c r="AF325" s="149"/>
      <c r="AG325" s="149" t="s">
        <v>334</v>
      </c>
      <c r="AH325" s="149"/>
      <c r="AI325" s="149"/>
      <c r="AJ325" s="149"/>
      <c r="AK325" s="149"/>
      <c r="AL325" s="149"/>
      <c r="AM325" s="149"/>
      <c r="AN325" s="149"/>
      <c r="AO325" s="149"/>
      <c r="AP325" s="149"/>
      <c r="AQ325" s="149"/>
      <c r="AR325" s="149"/>
      <c r="AS325" s="149"/>
      <c r="AT325" s="149"/>
      <c r="AU325" s="149"/>
      <c r="AV325" s="149"/>
      <c r="AW325" s="149"/>
      <c r="AX325" s="149"/>
      <c r="AY325" s="149"/>
      <c r="AZ325" s="149"/>
      <c r="BA325" s="149"/>
      <c r="BB325" s="149"/>
      <c r="BC325" s="149"/>
      <c r="BD325" s="149"/>
      <c r="BE325" s="149"/>
      <c r="BF325" s="149"/>
      <c r="BG325" s="149"/>
      <c r="BH325" s="149"/>
    </row>
    <row r="326" spans="1:60" outlineLevel="1" x14ac:dyDescent="0.2">
      <c r="A326" s="156"/>
      <c r="B326" s="157"/>
      <c r="C326" s="181" t="s">
        <v>755</v>
      </c>
      <c r="D326" s="161"/>
      <c r="E326" s="162">
        <v>1</v>
      </c>
      <c r="F326" s="159"/>
      <c r="G326" s="159"/>
      <c r="H326" s="159"/>
      <c r="I326" s="159"/>
      <c r="J326" s="159"/>
      <c r="K326" s="159"/>
      <c r="L326" s="159"/>
      <c r="M326" s="159"/>
      <c r="N326" s="159"/>
      <c r="O326" s="159"/>
      <c r="P326" s="159"/>
      <c r="Q326" s="159"/>
      <c r="R326" s="159"/>
      <c r="S326" s="159"/>
      <c r="T326" s="159"/>
      <c r="U326" s="159"/>
      <c r="V326" s="159"/>
      <c r="W326" s="159"/>
      <c r="X326" s="159"/>
      <c r="Y326" s="149"/>
      <c r="Z326" s="149"/>
      <c r="AA326" s="149"/>
      <c r="AB326" s="149"/>
      <c r="AC326" s="149"/>
      <c r="AD326" s="149"/>
      <c r="AE326" s="149"/>
      <c r="AF326" s="149"/>
      <c r="AG326" s="149" t="s">
        <v>297</v>
      </c>
      <c r="AH326" s="149">
        <v>0</v>
      </c>
      <c r="AI326" s="149"/>
      <c r="AJ326" s="149"/>
      <c r="AK326" s="149"/>
      <c r="AL326" s="149"/>
      <c r="AM326" s="149"/>
      <c r="AN326" s="149"/>
      <c r="AO326" s="149"/>
      <c r="AP326" s="149"/>
      <c r="AQ326" s="149"/>
      <c r="AR326" s="149"/>
      <c r="AS326" s="149"/>
      <c r="AT326" s="149"/>
      <c r="AU326" s="149"/>
      <c r="AV326" s="149"/>
      <c r="AW326" s="149"/>
      <c r="AX326" s="149"/>
      <c r="AY326" s="149"/>
      <c r="AZ326" s="149"/>
      <c r="BA326" s="149"/>
      <c r="BB326" s="149"/>
      <c r="BC326" s="149"/>
      <c r="BD326" s="149"/>
      <c r="BE326" s="149"/>
      <c r="BF326" s="149"/>
      <c r="BG326" s="149"/>
      <c r="BH326" s="149"/>
    </row>
    <row r="327" spans="1:60" outlineLevel="1" x14ac:dyDescent="0.2">
      <c r="A327" s="185">
        <v>125</v>
      </c>
      <c r="B327" s="186" t="s">
        <v>756</v>
      </c>
      <c r="C327" s="192" t="s">
        <v>757</v>
      </c>
      <c r="D327" s="187" t="s">
        <v>389</v>
      </c>
      <c r="E327" s="188">
        <v>1</v>
      </c>
      <c r="F327" s="189"/>
      <c r="G327" s="190">
        <f>ROUND(E327*F327,2)</f>
        <v>0</v>
      </c>
      <c r="H327" s="189"/>
      <c r="I327" s="190">
        <f>ROUND(E327*H327,2)</f>
        <v>0</v>
      </c>
      <c r="J327" s="189"/>
      <c r="K327" s="190">
        <f>ROUND(E327*J327,2)</f>
        <v>0</v>
      </c>
      <c r="L327" s="190">
        <v>21</v>
      </c>
      <c r="M327" s="190">
        <f>G327*(1+L327/100)</f>
        <v>0</v>
      </c>
      <c r="N327" s="190">
        <v>0</v>
      </c>
      <c r="O327" s="190">
        <f>ROUND(E327*N327,2)</f>
        <v>0</v>
      </c>
      <c r="P327" s="190">
        <v>0</v>
      </c>
      <c r="Q327" s="190">
        <f>ROUND(E327*P327,2)</f>
        <v>0</v>
      </c>
      <c r="R327" s="190" t="s">
        <v>749</v>
      </c>
      <c r="S327" s="190" t="s">
        <v>279</v>
      </c>
      <c r="T327" s="191" t="s">
        <v>279</v>
      </c>
      <c r="U327" s="159">
        <v>1.8480000000000001</v>
      </c>
      <c r="V327" s="159">
        <f>ROUND(E327*U327,2)</f>
        <v>1.85</v>
      </c>
      <c r="W327" s="159"/>
      <c r="X327" s="159" t="s">
        <v>333</v>
      </c>
      <c r="Y327" s="149"/>
      <c r="Z327" s="149"/>
      <c r="AA327" s="149"/>
      <c r="AB327" s="149"/>
      <c r="AC327" s="149"/>
      <c r="AD327" s="149"/>
      <c r="AE327" s="149"/>
      <c r="AF327" s="149"/>
      <c r="AG327" s="149" t="s">
        <v>334</v>
      </c>
      <c r="AH327" s="149"/>
      <c r="AI327" s="149"/>
      <c r="AJ327" s="149"/>
      <c r="AK327" s="149"/>
      <c r="AL327" s="149"/>
      <c r="AM327" s="149"/>
      <c r="AN327" s="149"/>
      <c r="AO327" s="149"/>
      <c r="AP327" s="149"/>
      <c r="AQ327" s="149"/>
      <c r="AR327" s="149"/>
      <c r="AS327" s="149"/>
      <c r="AT327" s="149"/>
      <c r="AU327" s="149"/>
      <c r="AV327" s="149"/>
      <c r="AW327" s="149"/>
      <c r="AX327" s="149"/>
      <c r="AY327" s="149"/>
      <c r="AZ327" s="149"/>
      <c r="BA327" s="149"/>
      <c r="BB327" s="149"/>
      <c r="BC327" s="149"/>
      <c r="BD327" s="149"/>
      <c r="BE327" s="149"/>
      <c r="BF327" s="149"/>
      <c r="BG327" s="149"/>
      <c r="BH327" s="149"/>
    </row>
    <row r="328" spans="1:60" outlineLevel="1" x14ac:dyDescent="0.2">
      <c r="A328" s="185">
        <v>126</v>
      </c>
      <c r="B328" s="186" t="s">
        <v>758</v>
      </c>
      <c r="C328" s="192" t="s">
        <v>759</v>
      </c>
      <c r="D328" s="187" t="s">
        <v>389</v>
      </c>
      <c r="E328" s="188">
        <v>1</v>
      </c>
      <c r="F328" s="189"/>
      <c r="G328" s="190">
        <f>ROUND(E328*F328,2)</f>
        <v>0</v>
      </c>
      <c r="H328" s="189"/>
      <c r="I328" s="190">
        <f>ROUND(E328*H328,2)</f>
        <v>0</v>
      </c>
      <c r="J328" s="189"/>
      <c r="K328" s="190">
        <f>ROUND(E328*J328,2)</f>
        <v>0</v>
      </c>
      <c r="L328" s="190">
        <v>21</v>
      </c>
      <c r="M328" s="190">
        <f>G328*(1+L328/100)</f>
        <v>0</v>
      </c>
      <c r="N328" s="190">
        <v>2.7E-2</v>
      </c>
      <c r="O328" s="190">
        <f>ROUND(E328*N328,2)</f>
        <v>0.03</v>
      </c>
      <c r="P328" s="190">
        <v>0</v>
      </c>
      <c r="Q328" s="190">
        <f>ROUND(E328*P328,2)</f>
        <v>0</v>
      </c>
      <c r="R328" s="190"/>
      <c r="S328" s="190" t="s">
        <v>304</v>
      </c>
      <c r="T328" s="191" t="s">
        <v>279</v>
      </c>
      <c r="U328" s="159">
        <v>0</v>
      </c>
      <c r="V328" s="159">
        <f>ROUND(E328*U328,2)</f>
        <v>0</v>
      </c>
      <c r="W328" s="159"/>
      <c r="X328" s="159" t="s">
        <v>530</v>
      </c>
      <c r="Y328" s="149"/>
      <c r="Z328" s="149"/>
      <c r="AA328" s="149"/>
      <c r="AB328" s="149"/>
      <c r="AC328" s="149"/>
      <c r="AD328" s="149"/>
      <c r="AE328" s="149"/>
      <c r="AF328" s="149"/>
      <c r="AG328" s="149" t="s">
        <v>531</v>
      </c>
      <c r="AH328" s="149"/>
      <c r="AI328" s="149"/>
      <c r="AJ328" s="149"/>
      <c r="AK328" s="149"/>
      <c r="AL328" s="149"/>
      <c r="AM328" s="149"/>
      <c r="AN328" s="149"/>
      <c r="AO328" s="149"/>
      <c r="AP328" s="149"/>
      <c r="AQ328" s="149"/>
      <c r="AR328" s="149"/>
      <c r="AS328" s="149"/>
      <c r="AT328" s="149"/>
      <c r="AU328" s="149"/>
      <c r="AV328" s="149"/>
      <c r="AW328" s="149"/>
      <c r="AX328" s="149"/>
      <c r="AY328" s="149"/>
      <c r="AZ328" s="149"/>
      <c r="BA328" s="149"/>
      <c r="BB328" s="149"/>
      <c r="BC328" s="149"/>
      <c r="BD328" s="149"/>
      <c r="BE328" s="149"/>
      <c r="BF328" s="149"/>
      <c r="BG328" s="149"/>
      <c r="BH328" s="149"/>
    </row>
    <row r="329" spans="1:60" outlineLevel="1" x14ac:dyDescent="0.2">
      <c r="A329" s="185">
        <v>127</v>
      </c>
      <c r="B329" s="186" t="s">
        <v>760</v>
      </c>
      <c r="C329" s="192" t="s">
        <v>761</v>
      </c>
      <c r="D329" s="187" t="s">
        <v>389</v>
      </c>
      <c r="E329" s="188">
        <v>1</v>
      </c>
      <c r="F329" s="189"/>
      <c r="G329" s="190">
        <f>ROUND(E329*F329,2)</f>
        <v>0</v>
      </c>
      <c r="H329" s="189"/>
      <c r="I329" s="190">
        <f>ROUND(E329*H329,2)</f>
        <v>0</v>
      </c>
      <c r="J329" s="189"/>
      <c r="K329" s="190">
        <f>ROUND(E329*J329,2)</f>
        <v>0</v>
      </c>
      <c r="L329" s="190">
        <v>21</v>
      </c>
      <c r="M329" s="190">
        <f>G329*(1+L329/100)</f>
        <v>0</v>
      </c>
      <c r="N329" s="190">
        <v>0.128</v>
      </c>
      <c r="O329" s="190">
        <f>ROUND(E329*N329,2)</f>
        <v>0.13</v>
      </c>
      <c r="P329" s="190">
        <v>0</v>
      </c>
      <c r="Q329" s="190">
        <f>ROUND(E329*P329,2)</f>
        <v>0</v>
      </c>
      <c r="R329" s="190"/>
      <c r="S329" s="190" t="s">
        <v>304</v>
      </c>
      <c r="T329" s="191" t="s">
        <v>279</v>
      </c>
      <c r="U329" s="159">
        <v>0</v>
      </c>
      <c r="V329" s="159">
        <f>ROUND(E329*U329,2)</f>
        <v>0</v>
      </c>
      <c r="W329" s="159"/>
      <c r="X329" s="159" t="s">
        <v>530</v>
      </c>
      <c r="Y329" s="149"/>
      <c r="Z329" s="149"/>
      <c r="AA329" s="149"/>
      <c r="AB329" s="149"/>
      <c r="AC329" s="149"/>
      <c r="AD329" s="149"/>
      <c r="AE329" s="149"/>
      <c r="AF329" s="149"/>
      <c r="AG329" s="149" t="s">
        <v>531</v>
      </c>
      <c r="AH329" s="149"/>
      <c r="AI329" s="149"/>
      <c r="AJ329" s="149"/>
      <c r="AK329" s="149"/>
      <c r="AL329" s="149"/>
      <c r="AM329" s="149"/>
      <c r="AN329" s="149"/>
      <c r="AO329" s="149"/>
      <c r="AP329" s="149"/>
      <c r="AQ329" s="149"/>
      <c r="AR329" s="149"/>
      <c r="AS329" s="149"/>
      <c r="AT329" s="149"/>
      <c r="AU329" s="149"/>
      <c r="AV329" s="149"/>
      <c r="AW329" s="149"/>
      <c r="AX329" s="149"/>
      <c r="AY329" s="149"/>
      <c r="AZ329" s="149"/>
      <c r="BA329" s="149"/>
      <c r="BB329" s="149"/>
      <c r="BC329" s="149"/>
      <c r="BD329" s="149"/>
      <c r="BE329" s="149"/>
      <c r="BF329" s="149"/>
      <c r="BG329" s="149"/>
      <c r="BH329" s="149"/>
    </row>
    <row r="330" spans="1:60" ht="22.5" outlineLevel="1" x14ac:dyDescent="0.2">
      <c r="A330" s="185">
        <v>128</v>
      </c>
      <c r="B330" s="186" t="s">
        <v>762</v>
      </c>
      <c r="C330" s="192" t="s">
        <v>763</v>
      </c>
      <c r="D330" s="187" t="s">
        <v>389</v>
      </c>
      <c r="E330" s="188">
        <v>1</v>
      </c>
      <c r="F330" s="189"/>
      <c r="G330" s="190">
        <f>ROUND(E330*F330,2)</f>
        <v>0</v>
      </c>
      <c r="H330" s="189"/>
      <c r="I330" s="190">
        <f>ROUND(E330*H330,2)</f>
        <v>0</v>
      </c>
      <c r="J330" s="189"/>
      <c r="K330" s="190">
        <f>ROUND(E330*J330,2)</f>
        <v>0</v>
      </c>
      <c r="L330" s="190">
        <v>21</v>
      </c>
      <c r="M330" s="190">
        <f>G330*(1+L330/100)</f>
        <v>0</v>
      </c>
      <c r="N330" s="190">
        <v>0.24</v>
      </c>
      <c r="O330" s="190">
        <f>ROUND(E330*N330,2)</f>
        <v>0.24</v>
      </c>
      <c r="P330" s="190">
        <v>0</v>
      </c>
      <c r="Q330" s="190">
        <f>ROUND(E330*P330,2)</f>
        <v>0</v>
      </c>
      <c r="R330" s="190" t="s">
        <v>529</v>
      </c>
      <c r="S330" s="190" t="s">
        <v>279</v>
      </c>
      <c r="T330" s="191" t="s">
        <v>279</v>
      </c>
      <c r="U330" s="159">
        <v>0</v>
      </c>
      <c r="V330" s="159">
        <f>ROUND(E330*U330,2)</f>
        <v>0</v>
      </c>
      <c r="W330" s="159"/>
      <c r="X330" s="159" t="s">
        <v>530</v>
      </c>
      <c r="Y330" s="149"/>
      <c r="Z330" s="149"/>
      <c r="AA330" s="149"/>
      <c r="AB330" s="149"/>
      <c r="AC330" s="149"/>
      <c r="AD330" s="149"/>
      <c r="AE330" s="149"/>
      <c r="AF330" s="149"/>
      <c r="AG330" s="149" t="s">
        <v>531</v>
      </c>
      <c r="AH330" s="149"/>
      <c r="AI330" s="149"/>
      <c r="AJ330" s="149"/>
      <c r="AK330" s="149"/>
      <c r="AL330" s="149"/>
      <c r="AM330" s="149"/>
      <c r="AN330" s="149"/>
      <c r="AO330" s="149"/>
      <c r="AP330" s="149"/>
      <c r="AQ330" s="149"/>
      <c r="AR330" s="149"/>
      <c r="AS330" s="149"/>
      <c r="AT330" s="149"/>
      <c r="AU330" s="149"/>
      <c r="AV330" s="149"/>
      <c r="AW330" s="149"/>
      <c r="AX330" s="149"/>
      <c r="AY330" s="149"/>
      <c r="AZ330" s="149"/>
      <c r="BA330" s="149"/>
      <c r="BB330" s="149"/>
      <c r="BC330" s="149"/>
      <c r="BD330" s="149"/>
      <c r="BE330" s="149"/>
      <c r="BF330" s="149"/>
      <c r="BG330" s="149"/>
      <c r="BH330" s="149"/>
    </row>
    <row r="331" spans="1:60" outlineLevel="1" x14ac:dyDescent="0.2">
      <c r="A331" s="170">
        <v>129</v>
      </c>
      <c r="B331" s="171" t="s">
        <v>764</v>
      </c>
      <c r="C331" s="180" t="s">
        <v>765</v>
      </c>
      <c r="D331" s="172" t="s">
        <v>393</v>
      </c>
      <c r="E331" s="173">
        <v>0.39585999999999999</v>
      </c>
      <c r="F331" s="174"/>
      <c r="G331" s="175">
        <f>ROUND(E331*F331,2)</f>
        <v>0</v>
      </c>
      <c r="H331" s="174"/>
      <c r="I331" s="175">
        <f>ROUND(E331*H331,2)</f>
        <v>0</v>
      </c>
      <c r="J331" s="174"/>
      <c r="K331" s="175">
        <f>ROUND(E331*J331,2)</f>
        <v>0</v>
      </c>
      <c r="L331" s="175">
        <v>21</v>
      </c>
      <c r="M331" s="175">
        <f>G331*(1+L331/100)</f>
        <v>0</v>
      </c>
      <c r="N331" s="175">
        <v>0</v>
      </c>
      <c r="O331" s="175">
        <f>ROUND(E331*N331,2)</f>
        <v>0</v>
      </c>
      <c r="P331" s="175">
        <v>0</v>
      </c>
      <c r="Q331" s="175">
        <f>ROUND(E331*P331,2)</f>
        <v>0</v>
      </c>
      <c r="R331" s="175" t="s">
        <v>749</v>
      </c>
      <c r="S331" s="175" t="s">
        <v>279</v>
      </c>
      <c r="T331" s="176" t="s">
        <v>279</v>
      </c>
      <c r="U331" s="159">
        <v>3.327</v>
      </c>
      <c r="V331" s="159">
        <f>ROUND(E331*U331,2)</f>
        <v>1.32</v>
      </c>
      <c r="W331" s="159"/>
      <c r="X331" s="159" t="s">
        <v>631</v>
      </c>
      <c r="Y331" s="149"/>
      <c r="Z331" s="149"/>
      <c r="AA331" s="149"/>
      <c r="AB331" s="149"/>
      <c r="AC331" s="149"/>
      <c r="AD331" s="149"/>
      <c r="AE331" s="149"/>
      <c r="AF331" s="149"/>
      <c r="AG331" s="149" t="s">
        <v>632</v>
      </c>
      <c r="AH331" s="149"/>
      <c r="AI331" s="149"/>
      <c r="AJ331" s="149"/>
      <c r="AK331" s="149"/>
      <c r="AL331" s="149"/>
      <c r="AM331" s="149"/>
      <c r="AN331" s="149"/>
      <c r="AO331" s="149"/>
      <c r="AP331" s="149"/>
      <c r="AQ331" s="149"/>
      <c r="AR331" s="149"/>
      <c r="AS331" s="149"/>
      <c r="AT331" s="149"/>
      <c r="AU331" s="149"/>
      <c r="AV331" s="149"/>
      <c r="AW331" s="149"/>
      <c r="AX331" s="149"/>
      <c r="AY331" s="149"/>
      <c r="AZ331" s="149"/>
      <c r="BA331" s="149"/>
      <c r="BB331" s="149"/>
      <c r="BC331" s="149"/>
      <c r="BD331" s="149"/>
      <c r="BE331" s="149"/>
      <c r="BF331" s="149"/>
      <c r="BG331" s="149"/>
      <c r="BH331" s="149"/>
    </row>
    <row r="332" spans="1:60" outlineLevel="1" x14ac:dyDescent="0.2">
      <c r="A332" s="156"/>
      <c r="B332" s="157"/>
      <c r="C332" s="288" t="s">
        <v>661</v>
      </c>
      <c r="D332" s="289"/>
      <c r="E332" s="289"/>
      <c r="F332" s="289"/>
      <c r="G332" s="289"/>
      <c r="H332" s="159"/>
      <c r="I332" s="159"/>
      <c r="J332" s="159"/>
      <c r="K332" s="159"/>
      <c r="L332" s="159"/>
      <c r="M332" s="159"/>
      <c r="N332" s="159"/>
      <c r="O332" s="159"/>
      <c r="P332" s="159"/>
      <c r="Q332" s="159"/>
      <c r="R332" s="159"/>
      <c r="S332" s="159"/>
      <c r="T332" s="159"/>
      <c r="U332" s="159"/>
      <c r="V332" s="159"/>
      <c r="W332" s="159"/>
      <c r="X332" s="159"/>
      <c r="Y332" s="149"/>
      <c r="Z332" s="149"/>
      <c r="AA332" s="149"/>
      <c r="AB332" s="149"/>
      <c r="AC332" s="149"/>
      <c r="AD332" s="149"/>
      <c r="AE332" s="149"/>
      <c r="AF332" s="149"/>
      <c r="AG332" s="149" t="s">
        <v>336</v>
      </c>
      <c r="AH332" s="149"/>
      <c r="AI332" s="149"/>
      <c r="AJ332" s="149"/>
      <c r="AK332" s="149"/>
      <c r="AL332" s="149"/>
      <c r="AM332" s="149"/>
      <c r="AN332" s="149"/>
      <c r="AO332" s="149"/>
      <c r="AP332" s="149"/>
      <c r="AQ332" s="149"/>
      <c r="AR332" s="149"/>
      <c r="AS332" s="149"/>
      <c r="AT332" s="149"/>
      <c r="AU332" s="149"/>
      <c r="AV332" s="149"/>
      <c r="AW332" s="149"/>
      <c r="AX332" s="149"/>
      <c r="AY332" s="149"/>
      <c r="AZ332" s="149"/>
      <c r="BA332" s="149"/>
      <c r="BB332" s="149"/>
      <c r="BC332" s="149"/>
      <c r="BD332" s="149"/>
      <c r="BE332" s="149"/>
      <c r="BF332" s="149"/>
      <c r="BG332" s="149"/>
      <c r="BH332" s="149"/>
    </row>
    <row r="333" spans="1:60" x14ac:dyDescent="0.2">
      <c r="A333" s="164" t="s">
        <v>274</v>
      </c>
      <c r="B333" s="165" t="s">
        <v>167</v>
      </c>
      <c r="C333" s="179" t="s">
        <v>168</v>
      </c>
      <c r="D333" s="166"/>
      <c r="E333" s="167"/>
      <c r="F333" s="168"/>
      <c r="G333" s="168">
        <f>SUMIF(AG334:AG348,"&lt;&gt;NOR",G334:G348)</f>
        <v>0</v>
      </c>
      <c r="H333" s="168"/>
      <c r="I333" s="168">
        <f>SUM(I334:I348)</f>
        <v>0</v>
      </c>
      <c r="J333" s="168"/>
      <c r="K333" s="168">
        <f>SUM(K334:K348)</f>
        <v>0</v>
      </c>
      <c r="L333" s="168"/>
      <c r="M333" s="168">
        <f>SUM(M334:M348)</f>
        <v>0</v>
      </c>
      <c r="N333" s="168"/>
      <c r="O333" s="168">
        <f>SUM(O334:O348)</f>
        <v>1.53</v>
      </c>
      <c r="P333" s="168"/>
      <c r="Q333" s="168">
        <f>SUM(Q334:Q348)</f>
        <v>0</v>
      </c>
      <c r="R333" s="168"/>
      <c r="S333" s="168"/>
      <c r="T333" s="169"/>
      <c r="U333" s="163"/>
      <c r="V333" s="163">
        <f>SUM(V334:V348)</f>
        <v>78.960000000000008</v>
      </c>
      <c r="W333" s="163"/>
      <c r="X333" s="163"/>
      <c r="AG333" t="s">
        <v>275</v>
      </c>
    </row>
    <row r="334" spans="1:60" ht="22.5" outlineLevel="1" x14ac:dyDescent="0.2">
      <c r="A334" s="170">
        <v>130</v>
      </c>
      <c r="B334" s="171" t="s">
        <v>766</v>
      </c>
      <c r="C334" s="180" t="s">
        <v>767</v>
      </c>
      <c r="D334" s="172" t="s">
        <v>439</v>
      </c>
      <c r="E334" s="173">
        <v>41.38</v>
      </c>
      <c r="F334" s="174"/>
      <c r="G334" s="175">
        <f>ROUND(E334*F334,2)</f>
        <v>0</v>
      </c>
      <c r="H334" s="174"/>
      <c r="I334" s="175">
        <f>ROUND(E334*H334,2)</f>
        <v>0</v>
      </c>
      <c r="J334" s="174"/>
      <c r="K334" s="175">
        <f>ROUND(E334*J334,2)</f>
        <v>0</v>
      </c>
      <c r="L334" s="175">
        <v>21</v>
      </c>
      <c r="M334" s="175">
        <f>G334*(1+L334/100)</f>
        <v>0</v>
      </c>
      <c r="N334" s="175">
        <v>3.2000000000000003E-4</v>
      </c>
      <c r="O334" s="175">
        <f>ROUND(E334*N334,2)</f>
        <v>0.01</v>
      </c>
      <c r="P334" s="175">
        <v>0</v>
      </c>
      <c r="Q334" s="175">
        <f>ROUND(E334*P334,2)</f>
        <v>0</v>
      </c>
      <c r="R334" s="175" t="s">
        <v>768</v>
      </c>
      <c r="S334" s="175" t="s">
        <v>279</v>
      </c>
      <c r="T334" s="176" t="s">
        <v>279</v>
      </c>
      <c r="U334" s="159">
        <v>0.23599999999999999</v>
      </c>
      <c r="V334" s="159">
        <f>ROUND(E334*U334,2)</f>
        <v>9.77</v>
      </c>
      <c r="W334" s="159"/>
      <c r="X334" s="159" t="s">
        <v>333</v>
      </c>
      <c r="Y334" s="149"/>
      <c r="Z334" s="149"/>
      <c r="AA334" s="149"/>
      <c r="AB334" s="149"/>
      <c r="AC334" s="149"/>
      <c r="AD334" s="149"/>
      <c r="AE334" s="149"/>
      <c r="AF334" s="149"/>
      <c r="AG334" s="149" t="s">
        <v>334</v>
      </c>
      <c r="AH334" s="149"/>
      <c r="AI334" s="149"/>
      <c r="AJ334" s="149"/>
      <c r="AK334" s="149"/>
      <c r="AL334" s="149"/>
      <c r="AM334" s="149"/>
      <c r="AN334" s="149"/>
      <c r="AO334" s="149"/>
      <c r="AP334" s="149"/>
      <c r="AQ334" s="149"/>
      <c r="AR334" s="149"/>
      <c r="AS334" s="149"/>
      <c r="AT334" s="149"/>
      <c r="AU334" s="149"/>
      <c r="AV334" s="149"/>
      <c r="AW334" s="149"/>
      <c r="AX334" s="149"/>
      <c r="AY334" s="149"/>
      <c r="AZ334" s="149"/>
      <c r="BA334" s="149"/>
      <c r="BB334" s="149"/>
      <c r="BC334" s="149"/>
      <c r="BD334" s="149"/>
      <c r="BE334" s="149"/>
      <c r="BF334" s="149"/>
      <c r="BG334" s="149"/>
      <c r="BH334" s="149"/>
    </row>
    <row r="335" spans="1:60" outlineLevel="1" x14ac:dyDescent="0.2">
      <c r="A335" s="156"/>
      <c r="B335" s="157"/>
      <c r="C335" s="181" t="s">
        <v>769</v>
      </c>
      <c r="D335" s="161"/>
      <c r="E335" s="162">
        <v>21.09</v>
      </c>
      <c r="F335" s="159"/>
      <c r="G335" s="159"/>
      <c r="H335" s="159"/>
      <c r="I335" s="159"/>
      <c r="J335" s="159"/>
      <c r="K335" s="159"/>
      <c r="L335" s="159"/>
      <c r="M335" s="159"/>
      <c r="N335" s="159"/>
      <c r="O335" s="159"/>
      <c r="P335" s="159"/>
      <c r="Q335" s="159"/>
      <c r="R335" s="159"/>
      <c r="S335" s="159"/>
      <c r="T335" s="159"/>
      <c r="U335" s="159"/>
      <c r="V335" s="159"/>
      <c r="W335" s="159"/>
      <c r="X335" s="159"/>
      <c r="Y335" s="149"/>
      <c r="Z335" s="149"/>
      <c r="AA335" s="149"/>
      <c r="AB335" s="149"/>
      <c r="AC335" s="149"/>
      <c r="AD335" s="149"/>
      <c r="AE335" s="149"/>
      <c r="AF335" s="149"/>
      <c r="AG335" s="149" t="s">
        <v>297</v>
      </c>
      <c r="AH335" s="149">
        <v>0</v>
      </c>
      <c r="AI335" s="149"/>
      <c r="AJ335" s="149"/>
      <c r="AK335" s="149"/>
      <c r="AL335" s="149"/>
      <c r="AM335" s="149"/>
      <c r="AN335" s="149"/>
      <c r="AO335" s="149"/>
      <c r="AP335" s="149"/>
      <c r="AQ335" s="149"/>
      <c r="AR335" s="149"/>
      <c r="AS335" s="149"/>
      <c r="AT335" s="149"/>
      <c r="AU335" s="149"/>
      <c r="AV335" s="149"/>
      <c r="AW335" s="149"/>
      <c r="AX335" s="149"/>
      <c r="AY335" s="149"/>
      <c r="AZ335" s="149"/>
      <c r="BA335" s="149"/>
      <c r="BB335" s="149"/>
      <c r="BC335" s="149"/>
      <c r="BD335" s="149"/>
      <c r="BE335" s="149"/>
      <c r="BF335" s="149"/>
      <c r="BG335" s="149"/>
      <c r="BH335" s="149"/>
    </row>
    <row r="336" spans="1:60" outlineLevel="1" x14ac:dyDescent="0.2">
      <c r="A336" s="156"/>
      <c r="B336" s="157"/>
      <c r="C336" s="181" t="s">
        <v>770</v>
      </c>
      <c r="D336" s="161"/>
      <c r="E336" s="162">
        <v>20.29</v>
      </c>
      <c r="F336" s="159"/>
      <c r="G336" s="159"/>
      <c r="H336" s="159"/>
      <c r="I336" s="159"/>
      <c r="J336" s="159"/>
      <c r="K336" s="159"/>
      <c r="L336" s="159"/>
      <c r="M336" s="159"/>
      <c r="N336" s="159"/>
      <c r="O336" s="159"/>
      <c r="P336" s="159"/>
      <c r="Q336" s="159"/>
      <c r="R336" s="159"/>
      <c r="S336" s="159"/>
      <c r="T336" s="159"/>
      <c r="U336" s="159"/>
      <c r="V336" s="159"/>
      <c r="W336" s="159"/>
      <c r="X336" s="159"/>
      <c r="Y336" s="149"/>
      <c r="Z336" s="149"/>
      <c r="AA336" s="149"/>
      <c r="AB336" s="149"/>
      <c r="AC336" s="149"/>
      <c r="AD336" s="149"/>
      <c r="AE336" s="149"/>
      <c r="AF336" s="149"/>
      <c r="AG336" s="149" t="s">
        <v>297</v>
      </c>
      <c r="AH336" s="149">
        <v>0</v>
      </c>
      <c r="AI336" s="149"/>
      <c r="AJ336" s="149"/>
      <c r="AK336" s="149"/>
      <c r="AL336" s="149"/>
      <c r="AM336" s="149"/>
      <c r="AN336" s="149"/>
      <c r="AO336" s="149"/>
      <c r="AP336" s="149"/>
      <c r="AQ336" s="149"/>
      <c r="AR336" s="149"/>
      <c r="AS336" s="149"/>
      <c r="AT336" s="149"/>
      <c r="AU336" s="149"/>
      <c r="AV336" s="149"/>
      <c r="AW336" s="149"/>
      <c r="AX336" s="149"/>
      <c r="AY336" s="149"/>
      <c r="AZ336" s="149"/>
      <c r="BA336" s="149"/>
      <c r="BB336" s="149"/>
      <c r="BC336" s="149"/>
      <c r="BD336" s="149"/>
      <c r="BE336" s="149"/>
      <c r="BF336" s="149"/>
      <c r="BG336" s="149"/>
      <c r="BH336" s="149"/>
    </row>
    <row r="337" spans="1:60" outlineLevel="1" x14ac:dyDescent="0.2">
      <c r="A337" s="185">
        <v>131</v>
      </c>
      <c r="B337" s="186" t="s">
        <v>771</v>
      </c>
      <c r="C337" s="192" t="s">
        <v>772</v>
      </c>
      <c r="D337" s="187" t="s">
        <v>439</v>
      </c>
      <c r="E337" s="188">
        <v>41.38</v>
      </c>
      <c r="F337" s="189"/>
      <c r="G337" s="190">
        <f>ROUND(E337*F337,2)</f>
        <v>0</v>
      </c>
      <c r="H337" s="189"/>
      <c r="I337" s="190">
        <f>ROUND(E337*H337,2)</f>
        <v>0</v>
      </c>
      <c r="J337" s="189"/>
      <c r="K337" s="190">
        <f>ROUND(E337*J337,2)</f>
        <v>0</v>
      </c>
      <c r="L337" s="190">
        <v>21</v>
      </c>
      <c r="M337" s="190">
        <f>G337*(1+L337/100)</f>
        <v>0</v>
      </c>
      <c r="N337" s="190">
        <v>0</v>
      </c>
      <c r="O337" s="190">
        <f>ROUND(E337*N337,2)</f>
        <v>0</v>
      </c>
      <c r="P337" s="190">
        <v>0</v>
      </c>
      <c r="Q337" s="190">
        <f>ROUND(E337*P337,2)</f>
        <v>0</v>
      </c>
      <c r="R337" s="190" t="s">
        <v>768</v>
      </c>
      <c r="S337" s="190" t="s">
        <v>279</v>
      </c>
      <c r="T337" s="191" t="s">
        <v>279</v>
      </c>
      <c r="U337" s="159">
        <v>0.154</v>
      </c>
      <c r="V337" s="159">
        <f>ROUND(E337*U337,2)</f>
        <v>6.37</v>
      </c>
      <c r="W337" s="159"/>
      <c r="X337" s="159" t="s">
        <v>333</v>
      </c>
      <c r="Y337" s="149"/>
      <c r="Z337" s="149"/>
      <c r="AA337" s="149"/>
      <c r="AB337" s="149"/>
      <c r="AC337" s="149"/>
      <c r="AD337" s="149"/>
      <c r="AE337" s="149"/>
      <c r="AF337" s="149"/>
      <c r="AG337" s="149" t="s">
        <v>334</v>
      </c>
      <c r="AH337" s="149"/>
      <c r="AI337" s="149"/>
      <c r="AJ337" s="149"/>
      <c r="AK337" s="149"/>
      <c r="AL337" s="149"/>
      <c r="AM337" s="149"/>
      <c r="AN337" s="149"/>
      <c r="AO337" s="149"/>
      <c r="AP337" s="149"/>
      <c r="AQ337" s="149"/>
      <c r="AR337" s="149"/>
      <c r="AS337" s="149"/>
      <c r="AT337" s="149"/>
      <c r="AU337" s="149"/>
      <c r="AV337" s="149"/>
      <c r="AW337" s="149"/>
      <c r="AX337" s="149"/>
      <c r="AY337" s="149"/>
      <c r="AZ337" s="149"/>
      <c r="BA337" s="149"/>
      <c r="BB337" s="149"/>
      <c r="BC337" s="149"/>
      <c r="BD337" s="149"/>
      <c r="BE337" s="149"/>
      <c r="BF337" s="149"/>
      <c r="BG337" s="149"/>
      <c r="BH337" s="149"/>
    </row>
    <row r="338" spans="1:60" ht="22.5" outlineLevel="1" x14ac:dyDescent="0.2">
      <c r="A338" s="170">
        <v>132</v>
      </c>
      <c r="B338" s="171" t="s">
        <v>773</v>
      </c>
      <c r="C338" s="180" t="s">
        <v>774</v>
      </c>
      <c r="D338" s="172" t="s">
        <v>331</v>
      </c>
      <c r="E338" s="173">
        <v>56.572949999999999</v>
      </c>
      <c r="F338" s="174"/>
      <c r="G338" s="175">
        <f>ROUND(E338*F338,2)</f>
        <v>0</v>
      </c>
      <c r="H338" s="174"/>
      <c r="I338" s="175">
        <f>ROUND(E338*H338,2)</f>
        <v>0</v>
      </c>
      <c r="J338" s="174"/>
      <c r="K338" s="175">
        <f>ROUND(E338*J338,2)</f>
        <v>0</v>
      </c>
      <c r="L338" s="175">
        <v>21</v>
      </c>
      <c r="M338" s="175">
        <f>G338*(1+L338/100)</f>
        <v>0</v>
      </c>
      <c r="N338" s="175">
        <v>4.8300000000000001E-3</v>
      </c>
      <c r="O338" s="175">
        <f>ROUND(E338*N338,2)</f>
        <v>0.27</v>
      </c>
      <c r="P338" s="175">
        <v>0</v>
      </c>
      <c r="Q338" s="175">
        <f>ROUND(E338*P338,2)</f>
        <v>0</v>
      </c>
      <c r="R338" s="175" t="s">
        <v>768</v>
      </c>
      <c r="S338" s="175" t="s">
        <v>279</v>
      </c>
      <c r="T338" s="176" t="s">
        <v>279</v>
      </c>
      <c r="U338" s="159">
        <v>0.97</v>
      </c>
      <c r="V338" s="159">
        <f>ROUND(E338*U338,2)</f>
        <v>54.88</v>
      </c>
      <c r="W338" s="159"/>
      <c r="X338" s="159" t="s">
        <v>333</v>
      </c>
      <c r="Y338" s="149"/>
      <c r="Z338" s="149"/>
      <c r="AA338" s="149"/>
      <c r="AB338" s="149"/>
      <c r="AC338" s="149"/>
      <c r="AD338" s="149"/>
      <c r="AE338" s="149"/>
      <c r="AF338" s="149"/>
      <c r="AG338" s="149" t="s">
        <v>334</v>
      </c>
      <c r="AH338" s="149"/>
      <c r="AI338" s="149"/>
      <c r="AJ338" s="149"/>
      <c r="AK338" s="149"/>
      <c r="AL338" s="149"/>
      <c r="AM338" s="149"/>
      <c r="AN338" s="149"/>
      <c r="AO338" s="149"/>
      <c r="AP338" s="149"/>
      <c r="AQ338" s="149"/>
      <c r="AR338" s="149"/>
      <c r="AS338" s="149"/>
      <c r="AT338" s="149"/>
      <c r="AU338" s="149"/>
      <c r="AV338" s="149"/>
      <c r="AW338" s="149"/>
      <c r="AX338" s="149"/>
      <c r="AY338" s="149"/>
      <c r="AZ338" s="149"/>
      <c r="BA338" s="149"/>
      <c r="BB338" s="149"/>
      <c r="BC338" s="149"/>
      <c r="BD338" s="149"/>
      <c r="BE338" s="149"/>
      <c r="BF338" s="149"/>
      <c r="BG338" s="149"/>
      <c r="BH338" s="149"/>
    </row>
    <row r="339" spans="1:60" outlineLevel="1" x14ac:dyDescent="0.2">
      <c r="A339" s="156"/>
      <c r="B339" s="157"/>
      <c r="C339" s="181" t="s">
        <v>775</v>
      </c>
      <c r="D339" s="161"/>
      <c r="E339" s="162">
        <v>26.017099999999999</v>
      </c>
      <c r="F339" s="159"/>
      <c r="G339" s="159"/>
      <c r="H339" s="159"/>
      <c r="I339" s="159"/>
      <c r="J339" s="159"/>
      <c r="K339" s="159"/>
      <c r="L339" s="159"/>
      <c r="M339" s="159"/>
      <c r="N339" s="159"/>
      <c r="O339" s="159"/>
      <c r="P339" s="159"/>
      <c r="Q339" s="159"/>
      <c r="R339" s="159"/>
      <c r="S339" s="159"/>
      <c r="T339" s="159"/>
      <c r="U339" s="159"/>
      <c r="V339" s="159"/>
      <c r="W339" s="159"/>
      <c r="X339" s="159"/>
      <c r="Y339" s="149"/>
      <c r="Z339" s="149"/>
      <c r="AA339" s="149"/>
      <c r="AB339" s="149"/>
      <c r="AC339" s="149"/>
      <c r="AD339" s="149"/>
      <c r="AE339" s="149"/>
      <c r="AF339" s="149"/>
      <c r="AG339" s="149" t="s">
        <v>297</v>
      </c>
      <c r="AH339" s="149">
        <v>0</v>
      </c>
      <c r="AI339" s="149"/>
      <c r="AJ339" s="149"/>
      <c r="AK339" s="149"/>
      <c r="AL339" s="149"/>
      <c r="AM339" s="149"/>
      <c r="AN339" s="149"/>
      <c r="AO339" s="149"/>
      <c r="AP339" s="149"/>
      <c r="AQ339" s="149"/>
      <c r="AR339" s="149"/>
      <c r="AS339" s="149"/>
      <c r="AT339" s="149"/>
      <c r="AU339" s="149"/>
      <c r="AV339" s="149"/>
      <c r="AW339" s="149"/>
      <c r="AX339" s="149"/>
      <c r="AY339" s="149"/>
      <c r="AZ339" s="149"/>
      <c r="BA339" s="149"/>
      <c r="BB339" s="149"/>
      <c r="BC339" s="149"/>
      <c r="BD339" s="149"/>
      <c r="BE339" s="149"/>
      <c r="BF339" s="149"/>
      <c r="BG339" s="149"/>
      <c r="BH339" s="149"/>
    </row>
    <row r="340" spans="1:60" outlineLevel="1" x14ac:dyDescent="0.2">
      <c r="A340" s="156"/>
      <c r="B340" s="157"/>
      <c r="C340" s="181" t="s">
        <v>564</v>
      </c>
      <c r="D340" s="161"/>
      <c r="E340" s="162">
        <v>30.55585</v>
      </c>
      <c r="F340" s="159"/>
      <c r="G340" s="159"/>
      <c r="H340" s="159"/>
      <c r="I340" s="159"/>
      <c r="J340" s="159"/>
      <c r="K340" s="159"/>
      <c r="L340" s="159"/>
      <c r="M340" s="159"/>
      <c r="N340" s="159"/>
      <c r="O340" s="159"/>
      <c r="P340" s="159"/>
      <c r="Q340" s="159"/>
      <c r="R340" s="159"/>
      <c r="S340" s="159"/>
      <c r="T340" s="159"/>
      <c r="U340" s="159"/>
      <c r="V340" s="159"/>
      <c r="W340" s="159"/>
      <c r="X340" s="159"/>
      <c r="Y340" s="149"/>
      <c r="Z340" s="149"/>
      <c r="AA340" s="149"/>
      <c r="AB340" s="149"/>
      <c r="AC340" s="149"/>
      <c r="AD340" s="149"/>
      <c r="AE340" s="149"/>
      <c r="AF340" s="149"/>
      <c r="AG340" s="149" t="s">
        <v>297</v>
      </c>
      <c r="AH340" s="149">
        <v>0</v>
      </c>
      <c r="AI340" s="149"/>
      <c r="AJ340" s="149"/>
      <c r="AK340" s="149"/>
      <c r="AL340" s="149"/>
      <c r="AM340" s="149"/>
      <c r="AN340" s="149"/>
      <c r="AO340" s="149"/>
      <c r="AP340" s="149"/>
      <c r="AQ340" s="149"/>
      <c r="AR340" s="149"/>
      <c r="AS340" s="149"/>
      <c r="AT340" s="149"/>
      <c r="AU340" s="149"/>
      <c r="AV340" s="149"/>
      <c r="AW340" s="149"/>
      <c r="AX340" s="149"/>
      <c r="AY340" s="149"/>
      <c r="AZ340" s="149"/>
      <c r="BA340" s="149"/>
      <c r="BB340" s="149"/>
      <c r="BC340" s="149"/>
      <c r="BD340" s="149"/>
      <c r="BE340" s="149"/>
      <c r="BF340" s="149"/>
      <c r="BG340" s="149"/>
      <c r="BH340" s="149"/>
    </row>
    <row r="341" spans="1:60" ht="33.75" outlineLevel="1" x14ac:dyDescent="0.2">
      <c r="A341" s="170">
        <v>133</v>
      </c>
      <c r="B341" s="171" t="s">
        <v>776</v>
      </c>
      <c r="C341" s="180" t="s">
        <v>777</v>
      </c>
      <c r="D341" s="172" t="s">
        <v>439</v>
      </c>
      <c r="E341" s="173">
        <v>12.404999999999999</v>
      </c>
      <c r="F341" s="174"/>
      <c r="G341" s="175">
        <f>ROUND(E341*F341,2)</f>
        <v>0</v>
      </c>
      <c r="H341" s="174"/>
      <c r="I341" s="175">
        <f>ROUND(E341*H341,2)</f>
        <v>0</v>
      </c>
      <c r="J341" s="174"/>
      <c r="K341" s="175">
        <f>ROUND(E341*J341,2)</f>
        <v>0</v>
      </c>
      <c r="L341" s="175">
        <v>21</v>
      </c>
      <c r="M341" s="175">
        <f>G341*(1+L341/100)</f>
        <v>0</v>
      </c>
      <c r="N341" s="175">
        <v>2.3000000000000001E-4</v>
      </c>
      <c r="O341" s="175">
        <f>ROUND(E341*N341,2)</f>
        <v>0</v>
      </c>
      <c r="P341" s="175">
        <v>0</v>
      </c>
      <c r="Q341" s="175">
        <f>ROUND(E341*P341,2)</f>
        <v>0</v>
      </c>
      <c r="R341" s="175" t="s">
        <v>768</v>
      </c>
      <c r="S341" s="175" t="s">
        <v>279</v>
      </c>
      <c r="T341" s="176" t="s">
        <v>279</v>
      </c>
      <c r="U341" s="159">
        <v>0.20805000000000001</v>
      </c>
      <c r="V341" s="159">
        <f>ROUND(E341*U341,2)</f>
        <v>2.58</v>
      </c>
      <c r="W341" s="159"/>
      <c r="X341" s="159" t="s">
        <v>333</v>
      </c>
      <c r="Y341" s="149"/>
      <c r="Z341" s="149"/>
      <c r="AA341" s="149"/>
      <c r="AB341" s="149"/>
      <c r="AC341" s="149"/>
      <c r="AD341" s="149"/>
      <c r="AE341" s="149"/>
      <c r="AF341" s="149"/>
      <c r="AG341" s="149" t="s">
        <v>334</v>
      </c>
      <c r="AH341" s="149"/>
      <c r="AI341" s="149"/>
      <c r="AJ341" s="149"/>
      <c r="AK341" s="149"/>
      <c r="AL341" s="149"/>
      <c r="AM341" s="149"/>
      <c r="AN341" s="149"/>
      <c r="AO341" s="149"/>
      <c r="AP341" s="149"/>
      <c r="AQ341" s="149"/>
      <c r="AR341" s="149"/>
      <c r="AS341" s="149"/>
      <c r="AT341" s="149"/>
      <c r="AU341" s="149"/>
      <c r="AV341" s="149"/>
      <c r="AW341" s="149"/>
      <c r="AX341" s="149"/>
      <c r="AY341" s="149"/>
      <c r="AZ341" s="149"/>
      <c r="BA341" s="149"/>
      <c r="BB341" s="149"/>
      <c r="BC341" s="149"/>
      <c r="BD341" s="149"/>
      <c r="BE341" s="149"/>
      <c r="BF341" s="149"/>
      <c r="BG341" s="149"/>
      <c r="BH341" s="149"/>
    </row>
    <row r="342" spans="1:60" outlineLevel="1" x14ac:dyDescent="0.2">
      <c r="A342" s="156"/>
      <c r="B342" s="157"/>
      <c r="C342" s="181" t="s">
        <v>778</v>
      </c>
      <c r="D342" s="161"/>
      <c r="E342" s="162">
        <v>8.27</v>
      </c>
      <c r="F342" s="159"/>
      <c r="G342" s="159"/>
      <c r="H342" s="159"/>
      <c r="I342" s="159"/>
      <c r="J342" s="159"/>
      <c r="K342" s="159"/>
      <c r="L342" s="159"/>
      <c r="M342" s="159"/>
      <c r="N342" s="159"/>
      <c r="O342" s="159"/>
      <c r="P342" s="159"/>
      <c r="Q342" s="159"/>
      <c r="R342" s="159"/>
      <c r="S342" s="159"/>
      <c r="T342" s="159"/>
      <c r="U342" s="159"/>
      <c r="V342" s="159"/>
      <c r="W342" s="159"/>
      <c r="X342" s="159"/>
      <c r="Y342" s="149"/>
      <c r="Z342" s="149"/>
      <c r="AA342" s="149"/>
      <c r="AB342" s="149"/>
      <c r="AC342" s="149"/>
      <c r="AD342" s="149"/>
      <c r="AE342" s="149"/>
      <c r="AF342" s="149"/>
      <c r="AG342" s="149" t="s">
        <v>297</v>
      </c>
      <c r="AH342" s="149">
        <v>0</v>
      </c>
      <c r="AI342" s="149"/>
      <c r="AJ342" s="149"/>
      <c r="AK342" s="149"/>
      <c r="AL342" s="149"/>
      <c r="AM342" s="149"/>
      <c r="AN342" s="149"/>
      <c r="AO342" s="149"/>
      <c r="AP342" s="149"/>
      <c r="AQ342" s="149"/>
      <c r="AR342" s="149"/>
      <c r="AS342" s="149"/>
      <c r="AT342" s="149"/>
      <c r="AU342" s="149"/>
      <c r="AV342" s="149"/>
      <c r="AW342" s="149"/>
      <c r="AX342" s="149"/>
      <c r="AY342" s="149"/>
      <c r="AZ342" s="149"/>
      <c r="BA342" s="149"/>
      <c r="BB342" s="149"/>
      <c r="BC342" s="149"/>
      <c r="BD342" s="149"/>
      <c r="BE342" s="149"/>
      <c r="BF342" s="149"/>
      <c r="BG342" s="149"/>
      <c r="BH342" s="149"/>
    </row>
    <row r="343" spans="1:60" outlineLevel="1" x14ac:dyDescent="0.2">
      <c r="A343" s="156"/>
      <c r="B343" s="157"/>
      <c r="C343" s="181" t="s">
        <v>779</v>
      </c>
      <c r="D343" s="161"/>
      <c r="E343" s="162">
        <v>4.1349999999999998</v>
      </c>
      <c r="F343" s="159"/>
      <c r="G343" s="159"/>
      <c r="H343" s="159"/>
      <c r="I343" s="159"/>
      <c r="J343" s="159"/>
      <c r="K343" s="159"/>
      <c r="L343" s="159"/>
      <c r="M343" s="159"/>
      <c r="N343" s="159"/>
      <c r="O343" s="159"/>
      <c r="P343" s="159"/>
      <c r="Q343" s="159"/>
      <c r="R343" s="159"/>
      <c r="S343" s="159"/>
      <c r="T343" s="159"/>
      <c r="U343" s="159"/>
      <c r="V343" s="159"/>
      <c r="W343" s="159"/>
      <c r="X343" s="159"/>
      <c r="Y343" s="149"/>
      <c r="Z343" s="149"/>
      <c r="AA343" s="149"/>
      <c r="AB343" s="149"/>
      <c r="AC343" s="149"/>
      <c r="AD343" s="149"/>
      <c r="AE343" s="149"/>
      <c r="AF343" s="149"/>
      <c r="AG343" s="149" t="s">
        <v>297</v>
      </c>
      <c r="AH343" s="149">
        <v>0</v>
      </c>
      <c r="AI343" s="149"/>
      <c r="AJ343" s="149"/>
      <c r="AK343" s="149"/>
      <c r="AL343" s="149"/>
      <c r="AM343" s="149"/>
      <c r="AN343" s="149"/>
      <c r="AO343" s="149"/>
      <c r="AP343" s="149"/>
      <c r="AQ343" s="149"/>
      <c r="AR343" s="149"/>
      <c r="AS343" s="149"/>
      <c r="AT343" s="149"/>
      <c r="AU343" s="149"/>
      <c r="AV343" s="149"/>
      <c r="AW343" s="149"/>
      <c r="AX343" s="149"/>
      <c r="AY343" s="149"/>
      <c r="AZ343" s="149"/>
      <c r="BA343" s="149"/>
      <c r="BB343" s="149"/>
      <c r="BC343" s="149"/>
      <c r="BD343" s="149"/>
      <c r="BE343" s="149"/>
      <c r="BF343" s="149"/>
      <c r="BG343" s="149"/>
      <c r="BH343" s="149"/>
    </row>
    <row r="344" spans="1:60" outlineLevel="1" x14ac:dyDescent="0.2">
      <c r="A344" s="170">
        <v>134</v>
      </c>
      <c r="B344" s="171" t="s">
        <v>780</v>
      </c>
      <c r="C344" s="180" t="s">
        <v>781</v>
      </c>
      <c r="D344" s="172" t="s">
        <v>439</v>
      </c>
      <c r="E344" s="173">
        <v>41.38</v>
      </c>
      <c r="F344" s="174"/>
      <c r="G344" s="175">
        <f>ROUND(E344*F344,2)</f>
        <v>0</v>
      </c>
      <c r="H344" s="174"/>
      <c r="I344" s="175">
        <f>ROUND(E344*H344,2)</f>
        <v>0</v>
      </c>
      <c r="J344" s="174"/>
      <c r="K344" s="175">
        <f>ROUND(E344*J344,2)</f>
        <v>0</v>
      </c>
      <c r="L344" s="175">
        <v>21</v>
      </c>
      <c r="M344" s="175">
        <f>G344*(1+L344/100)</f>
        <v>0</v>
      </c>
      <c r="N344" s="175">
        <v>4.0000000000000003E-5</v>
      </c>
      <c r="O344" s="175">
        <f>ROUND(E344*N344,2)</f>
        <v>0</v>
      </c>
      <c r="P344" s="175">
        <v>0</v>
      </c>
      <c r="Q344" s="175">
        <f>ROUND(E344*P344,2)</f>
        <v>0</v>
      </c>
      <c r="R344" s="175" t="s">
        <v>768</v>
      </c>
      <c r="S344" s="175" t="s">
        <v>279</v>
      </c>
      <c r="T344" s="176" t="s">
        <v>279</v>
      </c>
      <c r="U344" s="159">
        <v>7.0000000000000007E-2</v>
      </c>
      <c r="V344" s="159">
        <f>ROUND(E344*U344,2)</f>
        <v>2.9</v>
      </c>
      <c r="W344" s="159"/>
      <c r="X344" s="159" t="s">
        <v>333</v>
      </c>
      <c r="Y344" s="149"/>
      <c r="Z344" s="149"/>
      <c r="AA344" s="149"/>
      <c r="AB344" s="149"/>
      <c r="AC344" s="149"/>
      <c r="AD344" s="149"/>
      <c r="AE344" s="149"/>
      <c r="AF344" s="149"/>
      <c r="AG344" s="149" t="s">
        <v>334</v>
      </c>
      <c r="AH344" s="149"/>
      <c r="AI344" s="149"/>
      <c r="AJ344" s="149"/>
      <c r="AK344" s="149"/>
      <c r="AL344" s="149"/>
      <c r="AM344" s="149"/>
      <c r="AN344" s="149"/>
      <c r="AO344" s="149"/>
      <c r="AP344" s="149"/>
      <c r="AQ344" s="149"/>
      <c r="AR344" s="149"/>
      <c r="AS344" s="149"/>
      <c r="AT344" s="149"/>
      <c r="AU344" s="149"/>
      <c r="AV344" s="149"/>
      <c r="AW344" s="149"/>
      <c r="AX344" s="149"/>
      <c r="AY344" s="149"/>
      <c r="AZ344" s="149"/>
      <c r="BA344" s="149"/>
      <c r="BB344" s="149"/>
      <c r="BC344" s="149"/>
      <c r="BD344" s="149"/>
      <c r="BE344" s="149"/>
      <c r="BF344" s="149"/>
      <c r="BG344" s="149"/>
      <c r="BH344" s="149"/>
    </row>
    <row r="345" spans="1:60" outlineLevel="1" x14ac:dyDescent="0.2">
      <c r="A345" s="156"/>
      <c r="B345" s="157"/>
      <c r="C345" s="277" t="s">
        <v>782</v>
      </c>
      <c r="D345" s="278"/>
      <c r="E345" s="278"/>
      <c r="F345" s="278"/>
      <c r="G345" s="278"/>
      <c r="H345" s="159"/>
      <c r="I345" s="159"/>
      <c r="J345" s="159"/>
      <c r="K345" s="159"/>
      <c r="L345" s="159"/>
      <c r="M345" s="159"/>
      <c r="N345" s="159"/>
      <c r="O345" s="159"/>
      <c r="P345" s="159"/>
      <c r="Q345" s="159"/>
      <c r="R345" s="159"/>
      <c r="S345" s="159"/>
      <c r="T345" s="159"/>
      <c r="U345" s="159"/>
      <c r="V345" s="159"/>
      <c r="W345" s="159"/>
      <c r="X345" s="159"/>
      <c r="Y345" s="149"/>
      <c r="Z345" s="149"/>
      <c r="AA345" s="149"/>
      <c r="AB345" s="149"/>
      <c r="AC345" s="149"/>
      <c r="AD345" s="149"/>
      <c r="AE345" s="149"/>
      <c r="AF345" s="149"/>
      <c r="AG345" s="149" t="s">
        <v>282</v>
      </c>
      <c r="AH345" s="149"/>
      <c r="AI345" s="149"/>
      <c r="AJ345" s="149"/>
      <c r="AK345" s="149"/>
      <c r="AL345" s="149"/>
      <c r="AM345" s="149"/>
      <c r="AN345" s="149"/>
      <c r="AO345" s="149"/>
      <c r="AP345" s="149"/>
      <c r="AQ345" s="149"/>
      <c r="AR345" s="149"/>
      <c r="AS345" s="149"/>
      <c r="AT345" s="149"/>
      <c r="AU345" s="149"/>
      <c r="AV345" s="149"/>
      <c r="AW345" s="149"/>
      <c r="AX345" s="149"/>
      <c r="AY345" s="149"/>
      <c r="AZ345" s="149"/>
      <c r="BA345" s="149"/>
      <c r="BB345" s="149"/>
      <c r="BC345" s="149"/>
      <c r="BD345" s="149"/>
      <c r="BE345" s="149"/>
      <c r="BF345" s="149"/>
      <c r="BG345" s="149"/>
      <c r="BH345" s="149"/>
    </row>
    <row r="346" spans="1:60" ht="22.5" outlineLevel="1" x14ac:dyDescent="0.2">
      <c r="A346" s="185">
        <v>135</v>
      </c>
      <c r="B346" s="186" t="s">
        <v>783</v>
      </c>
      <c r="C346" s="192" t="s">
        <v>784</v>
      </c>
      <c r="D346" s="187" t="s">
        <v>331</v>
      </c>
      <c r="E346" s="188">
        <v>65</v>
      </c>
      <c r="F346" s="189"/>
      <c r="G346" s="190">
        <f>ROUND(E346*F346,2)</f>
        <v>0</v>
      </c>
      <c r="H346" s="189"/>
      <c r="I346" s="190">
        <f>ROUND(E346*H346,2)</f>
        <v>0</v>
      </c>
      <c r="J346" s="189"/>
      <c r="K346" s="190">
        <f>ROUND(E346*J346,2)</f>
        <v>0</v>
      </c>
      <c r="L346" s="190">
        <v>21</v>
      </c>
      <c r="M346" s="190">
        <f>G346*(1+L346/100)</f>
        <v>0</v>
      </c>
      <c r="N346" s="190">
        <v>1.9199999999999998E-2</v>
      </c>
      <c r="O346" s="190">
        <f>ROUND(E346*N346,2)</f>
        <v>1.25</v>
      </c>
      <c r="P346" s="190">
        <v>0</v>
      </c>
      <c r="Q346" s="190">
        <f>ROUND(E346*P346,2)</f>
        <v>0</v>
      </c>
      <c r="R346" s="190" t="s">
        <v>529</v>
      </c>
      <c r="S346" s="190" t="s">
        <v>279</v>
      </c>
      <c r="T346" s="191" t="s">
        <v>279</v>
      </c>
      <c r="U346" s="159">
        <v>0</v>
      </c>
      <c r="V346" s="159">
        <f>ROUND(E346*U346,2)</f>
        <v>0</v>
      </c>
      <c r="W346" s="159"/>
      <c r="X346" s="159" t="s">
        <v>530</v>
      </c>
      <c r="Y346" s="149"/>
      <c r="Z346" s="149"/>
      <c r="AA346" s="149"/>
      <c r="AB346" s="149"/>
      <c r="AC346" s="149"/>
      <c r="AD346" s="149"/>
      <c r="AE346" s="149"/>
      <c r="AF346" s="149"/>
      <c r="AG346" s="149" t="s">
        <v>531</v>
      </c>
      <c r="AH346" s="149"/>
      <c r="AI346" s="149"/>
      <c r="AJ346" s="149"/>
      <c r="AK346" s="149"/>
      <c r="AL346" s="149"/>
      <c r="AM346" s="149"/>
      <c r="AN346" s="149"/>
      <c r="AO346" s="149"/>
      <c r="AP346" s="149"/>
      <c r="AQ346" s="149"/>
      <c r="AR346" s="149"/>
      <c r="AS346" s="149"/>
      <c r="AT346" s="149"/>
      <c r="AU346" s="149"/>
      <c r="AV346" s="149"/>
      <c r="AW346" s="149"/>
      <c r="AX346" s="149"/>
      <c r="AY346" s="149"/>
      <c r="AZ346" s="149"/>
      <c r="BA346" s="149"/>
      <c r="BB346" s="149"/>
      <c r="BC346" s="149"/>
      <c r="BD346" s="149"/>
      <c r="BE346" s="149"/>
      <c r="BF346" s="149"/>
      <c r="BG346" s="149"/>
      <c r="BH346" s="149"/>
    </row>
    <row r="347" spans="1:60" outlineLevel="1" x14ac:dyDescent="0.2">
      <c r="A347" s="170">
        <v>136</v>
      </c>
      <c r="B347" s="171" t="s">
        <v>785</v>
      </c>
      <c r="C347" s="180" t="s">
        <v>786</v>
      </c>
      <c r="D347" s="172" t="s">
        <v>393</v>
      </c>
      <c r="E347" s="173">
        <v>1.5389999999999999</v>
      </c>
      <c r="F347" s="174"/>
      <c r="G347" s="175">
        <f>ROUND(E347*F347,2)</f>
        <v>0</v>
      </c>
      <c r="H347" s="174"/>
      <c r="I347" s="175">
        <f>ROUND(E347*H347,2)</f>
        <v>0</v>
      </c>
      <c r="J347" s="174"/>
      <c r="K347" s="175">
        <f>ROUND(E347*J347,2)</f>
        <v>0</v>
      </c>
      <c r="L347" s="175">
        <v>21</v>
      </c>
      <c r="M347" s="175">
        <f>G347*(1+L347/100)</f>
        <v>0</v>
      </c>
      <c r="N347" s="175">
        <v>0</v>
      </c>
      <c r="O347" s="175">
        <f>ROUND(E347*N347,2)</f>
        <v>0</v>
      </c>
      <c r="P347" s="175">
        <v>0</v>
      </c>
      <c r="Q347" s="175">
        <f>ROUND(E347*P347,2)</f>
        <v>0</v>
      </c>
      <c r="R347" s="175" t="s">
        <v>768</v>
      </c>
      <c r="S347" s="175" t="s">
        <v>279</v>
      </c>
      <c r="T347" s="176" t="s">
        <v>279</v>
      </c>
      <c r="U347" s="159">
        <v>1.5980000000000001</v>
      </c>
      <c r="V347" s="159">
        <f>ROUND(E347*U347,2)</f>
        <v>2.46</v>
      </c>
      <c r="W347" s="159"/>
      <c r="X347" s="159" t="s">
        <v>631</v>
      </c>
      <c r="Y347" s="149"/>
      <c r="Z347" s="149"/>
      <c r="AA347" s="149"/>
      <c r="AB347" s="149"/>
      <c r="AC347" s="149"/>
      <c r="AD347" s="149"/>
      <c r="AE347" s="149"/>
      <c r="AF347" s="149"/>
      <c r="AG347" s="149" t="s">
        <v>632</v>
      </c>
      <c r="AH347" s="149"/>
      <c r="AI347" s="149"/>
      <c r="AJ347" s="149"/>
      <c r="AK347" s="149"/>
      <c r="AL347" s="149"/>
      <c r="AM347" s="149"/>
      <c r="AN347" s="149"/>
      <c r="AO347" s="149"/>
      <c r="AP347" s="149"/>
      <c r="AQ347" s="149"/>
      <c r="AR347" s="149"/>
      <c r="AS347" s="149"/>
      <c r="AT347" s="149"/>
      <c r="AU347" s="149"/>
      <c r="AV347" s="149"/>
      <c r="AW347" s="149"/>
      <c r="AX347" s="149"/>
      <c r="AY347" s="149"/>
      <c r="AZ347" s="149"/>
      <c r="BA347" s="149"/>
      <c r="BB347" s="149"/>
      <c r="BC347" s="149"/>
      <c r="BD347" s="149"/>
      <c r="BE347" s="149"/>
      <c r="BF347" s="149"/>
      <c r="BG347" s="149"/>
      <c r="BH347" s="149"/>
    </row>
    <row r="348" spans="1:60" outlineLevel="1" x14ac:dyDescent="0.2">
      <c r="A348" s="156"/>
      <c r="B348" s="157"/>
      <c r="C348" s="288" t="s">
        <v>661</v>
      </c>
      <c r="D348" s="289"/>
      <c r="E348" s="289"/>
      <c r="F348" s="289"/>
      <c r="G348" s="289"/>
      <c r="H348" s="159"/>
      <c r="I348" s="159"/>
      <c r="J348" s="159"/>
      <c r="K348" s="159"/>
      <c r="L348" s="159"/>
      <c r="M348" s="159"/>
      <c r="N348" s="159"/>
      <c r="O348" s="159"/>
      <c r="P348" s="159"/>
      <c r="Q348" s="159"/>
      <c r="R348" s="159"/>
      <c r="S348" s="159"/>
      <c r="T348" s="159"/>
      <c r="U348" s="159"/>
      <c r="V348" s="159"/>
      <c r="W348" s="159"/>
      <c r="X348" s="159"/>
      <c r="Y348" s="149"/>
      <c r="Z348" s="149"/>
      <c r="AA348" s="149"/>
      <c r="AB348" s="149"/>
      <c r="AC348" s="149"/>
      <c r="AD348" s="149"/>
      <c r="AE348" s="149"/>
      <c r="AF348" s="149"/>
      <c r="AG348" s="149" t="s">
        <v>336</v>
      </c>
      <c r="AH348" s="149"/>
      <c r="AI348" s="149"/>
      <c r="AJ348" s="149"/>
      <c r="AK348" s="149"/>
      <c r="AL348" s="149"/>
      <c r="AM348" s="149"/>
      <c r="AN348" s="149"/>
      <c r="AO348" s="149"/>
      <c r="AP348" s="149"/>
      <c r="AQ348" s="149"/>
      <c r="AR348" s="149"/>
      <c r="AS348" s="149"/>
      <c r="AT348" s="149"/>
      <c r="AU348" s="149"/>
      <c r="AV348" s="149"/>
      <c r="AW348" s="149"/>
      <c r="AX348" s="149"/>
      <c r="AY348" s="149"/>
      <c r="AZ348" s="149"/>
      <c r="BA348" s="149"/>
      <c r="BB348" s="149"/>
      <c r="BC348" s="149"/>
      <c r="BD348" s="149"/>
      <c r="BE348" s="149"/>
      <c r="BF348" s="149"/>
      <c r="BG348" s="149"/>
      <c r="BH348" s="149"/>
    </row>
    <row r="349" spans="1:60" x14ac:dyDescent="0.2">
      <c r="A349" s="164" t="s">
        <v>274</v>
      </c>
      <c r="B349" s="165" t="s">
        <v>171</v>
      </c>
      <c r="C349" s="179" t="s">
        <v>172</v>
      </c>
      <c r="D349" s="166"/>
      <c r="E349" s="167"/>
      <c r="F349" s="168"/>
      <c r="G349" s="168">
        <f>SUMIF(AG350:AG357,"&lt;&gt;NOR",G350:G357)</f>
        <v>0</v>
      </c>
      <c r="H349" s="168"/>
      <c r="I349" s="168">
        <f>SUM(I350:I357)</f>
        <v>0</v>
      </c>
      <c r="J349" s="168"/>
      <c r="K349" s="168">
        <f>SUM(K350:K357)</f>
        <v>0</v>
      </c>
      <c r="L349" s="168"/>
      <c r="M349" s="168">
        <f>SUM(M350:M357)</f>
        <v>0</v>
      </c>
      <c r="N349" s="168"/>
      <c r="O349" s="168">
        <f>SUM(O350:O357)</f>
        <v>0.01</v>
      </c>
      <c r="P349" s="168"/>
      <c r="Q349" s="168">
        <f>SUM(Q350:Q357)</f>
        <v>0</v>
      </c>
      <c r="R349" s="168"/>
      <c r="S349" s="168"/>
      <c r="T349" s="169"/>
      <c r="U349" s="163"/>
      <c r="V349" s="163">
        <f>SUM(V350:V357)</f>
        <v>13.809999999999999</v>
      </c>
      <c r="W349" s="163"/>
      <c r="X349" s="163"/>
      <c r="AG349" t="s">
        <v>275</v>
      </c>
    </row>
    <row r="350" spans="1:60" outlineLevel="1" x14ac:dyDescent="0.2">
      <c r="A350" s="170">
        <v>137</v>
      </c>
      <c r="B350" s="171" t="s">
        <v>787</v>
      </c>
      <c r="C350" s="180" t="s">
        <v>788</v>
      </c>
      <c r="D350" s="172" t="s">
        <v>331</v>
      </c>
      <c r="E350" s="173">
        <v>8.16</v>
      </c>
      <c r="F350" s="174"/>
      <c r="G350" s="175">
        <f>ROUND(E350*F350,2)</f>
        <v>0</v>
      </c>
      <c r="H350" s="174"/>
      <c r="I350" s="175">
        <f>ROUND(E350*H350,2)</f>
        <v>0</v>
      </c>
      <c r="J350" s="174"/>
      <c r="K350" s="175">
        <f>ROUND(E350*J350,2)</f>
        <v>0</v>
      </c>
      <c r="L350" s="175">
        <v>21</v>
      </c>
      <c r="M350" s="175">
        <f>G350*(1+L350/100)</f>
        <v>0</v>
      </c>
      <c r="N350" s="175">
        <v>2.4000000000000001E-4</v>
      </c>
      <c r="O350" s="175">
        <f>ROUND(E350*N350,2)</f>
        <v>0</v>
      </c>
      <c r="P350" s="175">
        <v>0</v>
      </c>
      <c r="Q350" s="175">
        <f>ROUND(E350*P350,2)</f>
        <v>0</v>
      </c>
      <c r="R350" s="175" t="s">
        <v>789</v>
      </c>
      <c r="S350" s="175" t="s">
        <v>279</v>
      </c>
      <c r="T350" s="176" t="s">
        <v>279</v>
      </c>
      <c r="U350" s="159">
        <v>0.28699999999999998</v>
      </c>
      <c r="V350" s="159">
        <f>ROUND(E350*U350,2)</f>
        <v>2.34</v>
      </c>
      <c r="W350" s="159"/>
      <c r="X350" s="159" t="s">
        <v>333</v>
      </c>
      <c r="Y350" s="149"/>
      <c r="Z350" s="149"/>
      <c r="AA350" s="149"/>
      <c r="AB350" s="149"/>
      <c r="AC350" s="149"/>
      <c r="AD350" s="149"/>
      <c r="AE350" s="149"/>
      <c r="AF350" s="149"/>
      <c r="AG350" s="149" t="s">
        <v>334</v>
      </c>
      <c r="AH350" s="149"/>
      <c r="AI350" s="149"/>
      <c r="AJ350" s="149"/>
      <c r="AK350" s="149"/>
      <c r="AL350" s="149"/>
      <c r="AM350" s="149"/>
      <c r="AN350" s="149"/>
      <c r="AO350" s="149"/>
      <c r="AP350" s="149"/>
      <c r="AQ350" s="149"/>
      <c r="AR350" s="149"/>
      <c r="AS350" s="149"/>
      <c r="AT350" s="149"/>
      <c r="AU350" s="149"/>
      <c r="AV350" s="149"/>
      <c r="AW350" s="149"/>
      <c r="AX350" s="149"/>
      <c r="AY350" s="149"/>
      <c r="AZ350" s="149"/>
      <c r="BA350" s="149"/>
      <c r="BB350" s="149"/>
      <c r="BC350" s="149"/>
      <c r="BD350" s="149"/>
      <c r="BE350" s="149"/>
      <c r="BF350" s="149"/>
      <c r="BG350" s="149"/>
      <c r="BH350" s="149"/>
    </row>
    <row r="351" spans="1:60" outlineLevel="1" x14ac:dyDescent="0.2">
      <c r="A351" s="156"/>
      <c r="B351" s="157"/>
      <c r="C351" s="277" t="s">
        <v>790</v>
      </c>
      <c r="D351" s="278"/>
      <c r="E351" s="278"/>
      <c r="F351" s="278"/>
      <c r="G351" s="278"/>
      <c r="H351" s="159"/>
      <c r="I351" s="159"/>
      <c r="J351" s="159"/>
      <c r="K351" s="159"/>
      <c r="L351" s="159"/>
      <c r="M351" s="159"/>
      <c r="N351" s="159"/>
      <c r="O351" s="159"/>
      <c r="P351" s="159"/>
      <c r="Q351" s="159"/>
      <c r="R351" s="159"/>
      <c r="S351" s="159"/>
      <c r="T351" s="159"/>
      <c r="U351" s="159"/>
      <c r="V351" s="159"/>
      <c r="W351" s="159"/>
      <c r="X351" s="159"/>
      <c r="Y351" s="149"/>
      <c r="Z351" s="149"/>
      <c r="AA351" s="149"/>
      <c r="AB351" s="149"/>
      <c r="AC351" s="149"/>
      <c r="AD351" s="149"/>
      <c r="AE351" s="149"/>
      <c r="AF351" s="149"/>
      <c r="AG351" s="149" t="s">
        <v>282</v>
      </c>
      <c r="AH351" s="149"/>
      <c r="AI351" s="149"/>
      <c r="AJ351" s="149"/>
      <c r="AK351" s="149"/>
      <c r="AL351" s="149"/>
      <c r="AM351" s="149"/>
      <c r="AN351" s="149"/>
      <c r="AO351" s="149"/>
      <c r="AP351" s="149"/>
      <c r="AQ351" s="149"/>
      <c r="AR351" s="149"/>
      <c r="AS351" s="149"/>
      <c r="AT351" s="149"/>
      <c r="AU351" s="149"/>
      <c r="AV351" s="149"/>
      <c r="AW351" s="149"/>
      <c r="AX351" s="149"/>
      <c r="AY351" s="149"/>
      <c r="AZ351" s="149"/>
      <c r="BA351" s="149"/>
      <c r="BB351" s="149"/>
      <c r="BC351" s="149"/>
      <c r="BD351" s="149"/>
      <c r="BE351" s="149"/>
      <c r="BF351" s="149"/>
      <c r="BG351" s="149"/>
      <c r="BH351" s="149"/>
    </row>
    <row r="352" spans="1:60" outlineLevel="1" x14ac:dyDescent="0.2">
      <c r="A352" s="170">
        <v>138</v>
      </c>
      <c r="B352" s="171" t="s">
        <v>791</v>
      </c>
      <c r="C352" s="180" t="s">
        <v>792</v>
      </c>
      <c r="D352" s="172" t="s">
        <v>331</v>
      </c>
      <c r="E352" s="173">
        <v>25.31</v>
      </c>
      <c r="F352" s="174"/>
      <c r="G352" s="175">
        <f>ROUND(E352*F352,2)</f>
        <v>0</v>
      </c>
      <c r="H352" s="174"/>
      <c r="I352" s="175">
        <f>ROUND(E352*H352,2)</f>
        <v>0</v>
      </c>
      <c r="J352" s="174"/>
      <c r="K352" s="175">
        <f>ROUND(E352*J352,2)</f>
        <v>0</v>
      </c>
      <c r="L352" s="175">
        <v>21</v>
      </c>
      <c r="M352" s="175">
        <f>G352*(1+L352/100)</f>
        <v>0</v>
      </c>
      <c r="N352" s="175">
        <v>3.1E-4</v>
      </c>
      <c r="O352" s="175">
        <f>ROUND(E352*N352,2)</f>
        <v>0.01</v>
      </c>
      <c r="P352" s="175">
        <v>0</v>
      </c>
      <c r="Q352" s="175">
        <f>ROUND(E352*P352,2)</f>
        <v>0</v>
      </c>
      <c r="R352" s="175" t="s">
        <v>789</v>
      </c>
      <c r="S352" s="175" t="s">
        <v>279</v>
      </c>
      <c r="T352" s="176" t="s">
        <v>279</v>
      </c>
      <c r="U352" s="159">
        <v>0.40300000000000002</v>
      </c>
      <c r="V352" s="159">
        <f>ROUND(E352*U352,2)</f>
        <v>10.199999999999999</v>
      </c>
      <c r="W352" s="159"/>
      <c r="X352" s="159" t="s">
        <v>333</v>
      </c>
      <c r="Y352" s="149"/>
      <c r="Z352" s="149"/>
      <c r="AA352" s="149"/>
      <c r="AB352" s="149"/>
      <c r="AC352" s="149"/>
      <c r="AD352" s="149"/>
      <c r="AE352" s="149"/>
      <c r="AF352" s="149"/>
      <c r="AG352" s="149" t="s">
        <v>334</v>
      </c>
      <c r="AH352" s="149"/>
      <c r="AI352" s="149"/>
      <c r="AJ352" s="149"/>
      <c r="AK352" s="149"/>
      <c r="AL352" s="149"/>
      <c r="AM352" s="149"/>
      <c r="AN352" s="149"/>
      <c r="AO352" s="149"/>
      <c r="AP352" s="149"/>
      <c r="AQ352" s="149"/>
      <c r="AR352" s="149"/>
      <c r="AS352" s="149"/>
      <c r="AT352" s="149"/>
      <c r="AU352" s="149"/>
      <c r="AV352" s="149"/>
      <c r="AW352" s="149"/>
      <c r="AX352" s="149"/>
      <c r="AY352" s="149"/>
      <c r="AZ352" s="149"/>
      <c r="BA352" s="149"/>
      <c r="BB352" s="149"/>
      <c r="BC352" s="149"/>
      <c r="BD352" s="149"/>
      <c r="BE352" s="149"/>
      <c r="BF352" s="149"/>
      <c r="BG352" s="149"/>
      <c r="BH352" s="149"/>
    </row>
    <row r="353" spans="1:60" outlineLevel="1" x14ac:dyDescent="0.2">
      <c r="A353" s="156"/>
      <c r="B353" s="157"/>
      <c r="C353" s="277" t="s">
        <v>790</v>
      </c>
      <c r="D353" s="278"/>
      <c r="E353" s="278"/>
      <c r="F353" s="278"/>
      <c r="G353" s="278"/>
      <c r="H353" s="159"/>
      <c r="I353" s="159"/>
      <c r="J353" s="159"/>
      <c r="K353" s="159"/>
      <c r="L353" s="159"/>
      <c r="M353" s="159"/>
      <c r="N353" s="159"/>
      <c r="O353" s="159"/>
      <c r="P353" s="159"/>
      <c r="Q353" s="159"/>
      <c r="R353" s="159"/>
      <c r="S353" s="159"/>
      <c r="T353" s="159"/>
      <c r="U353" s="159"/>
      <c r="V353" s="159"/>
      <c r="W353" s="159"/>
      <c r="X353" s="159"/>
      <c r="Y353" s="149"/>
      <c r="Z353" s="149"/>
      <c r="AA353" s="149"/>
      <c r="AB353" s="149"/>
      <c r="AC353" s="149"/>
      <c r="AD353" s="149"/>
      <c r="AE353" s="149"/>
      <c r="AF353" s="149"/>
      <c r="AG353" s="149" t="s">
        <v>282</v>
      </c>
      <c r="AH353" s="149"/>
      <c r="AI353" s="149"/>
      <c r="AJ353" s="149"/>
      <c r="AK353" s="149"/>
      <c r="AL353" s="149"/>
      <c r="AM353" s="149"/>
      <c r="AN353" s="149"/>
      <c r="AO353" s="149"/>
      <c r="AP353" s="149"/>
      <c r="AQ353" s="149"/>
      <c r="AR353" s="149"/>
      <c r="AS353" s="149"/>
      <c r="AT353" s="149"/>
      <c r="AU353" s="149"/>
      <c r="AV353" s="149"/>
      <c r="AW353" s="149"/>
      <c r="AX353" s="149"/>
      <c r="AY353" s="149"/>
      <c r="AZ353" s="149"/>
      <c r="BA353" s="149"/>
      <c r="BB353" s="149"/>
      <c r="BC353" s="149"/>
      <c r="BD353" s="149"/>
      <c r="BE353" s="149"/>
      <c r="BF353" s="149"/>
      <c r="BG353" s="149"/>
      <c r="BH353" s="149"/>
    </row>
    <row r="354" spans="1:60" outlineLevel="1" x14ac:dyDescent="0.2">
      <c r="A354" s="156"/>
      <c r="B354" s="157"/>
      <c r="C354" s="181" t="s">
        <v>793</v>
      </c>
      <c r="D354" s="161"/>
      <c r="E354" s="162">
        <v>22.38</v>
      </c>
      <c r="F354" s="159"/>
      <c r="G354" s="159"/>
      <c r="H354" s="159"/>
      <c r="I354" s="159"/>
      <c r="J354" s="159"/>
      <c r="K354" s="159"/>
      <c r="L354" s="159"/>
      <c r="M354" s="159"/>
      <c r="N354" s="159"/>
      <c r="O354" s="159"/>
      <c r="P354" s="159"/>
      <c r="Q354" s="159"/>
      <c r="R354" s="159"/>
      <c r="S354" s="159"/>
      <c r="T354" s="159"/>
      <c r="U354" s="159"/>
      <c r="V354" s="159"/>
      <c r="W354" s="159"/>
      <c r="X354" s="159"/>
      <c r="Y354" s="149"/>
      <c r="Z354" s="149"/>
      <c r="AA354" s="149"/>
      <c r="AB354" s="149"/>
      <c r="AC354" s="149"/>
      <c r="AD354" s="149"/>
      <c r="AE354" s="149"/>
      <c r="AF354" s="149"/>
      <c r="AG354" s="149" t="s">
        <v>297</v>
      </c>
      <c r="AH354" s="149">
        <v>0</v>
      </c>
      <c r="AI354" s="149"/>
      <c r="AJ354" s="149"/>
      <c r="AK354" s="149"/>
      <c r="AL354" s="149"/>
      <c r="AM354" s="149"/>
      <c r="AN354" s="149"/>
      <c r="AO354" s="149"/>
      <c r="AP354" s="149"/>
      <c r="AQ354" s="149"/>
      <c r="AR354" s="149"/>
      <c r="AS354" s="149"/>
      <c r="AT354" s="149"/>
      <c r="AU354" s="149"/>
      <c r="AV354" s="149"/>
      <c r="AW354" s="149"/>
      <c r="AX354" s="149"/>
      <c r="AY354" s="149"/>
      <c r="AZ354" s="149"/>
      <c r="BA354" s="149"/>
      <c r="BB354" s="149"/>
      <c r="BC354" s="149"/>
      <c r="BD354" s="149"/>
      <c r="BE354" s="149"/>
      <c r="BF354" s="149"/>
      <c r="BG354" s="149"/>
      <c r="BH354" s="149"/>
    </row>
    <row r="355" spans="1:60" outlineLevel="1" x14ac:dyDescent="0.2">
      <c r="A355" s="156"/>
      <c r="B355" s="157"/>
      <c r="C355" s="181" t="s">
        <v>794</v>
      </c>
      <c r="D355" s="161"/>
      <c r="E355" s="162">
        <v>2.93</v>
      </c>
      <c r="F355" s="159"/>
      <c r="G355" s="159"/>
      <c r="H355" s="159"/>
      <c r="I355" s="159"/>
      <c r="J355" s="159"/>
      <c r="K355" s="159"/>
      <c r="L355" s="159"/>
      <c r="M355" s="159"/>
      <c r="N355" s="159"/>
      <c r="O355" s="159"/>
      <c r="P355" s="159"/>
      <c r="Q355" s="159"/>
      <c r="R355" s="159"/>
      <c r="S355" s="159"/>
      <c r="T355" s="159"/>
      <c r="U355" s="159"/>
      <c r="V355" s="159"/>
      <c r="W355" s="159"/>
      <c r="X355" s="159"/>
      <c r="Y355" s="149"/>
      <c r="Z355" s="149"/>
      <c r="AA355" s="149"/>
      <c r="AB355" s="149"/>
      <c r="AC355" s="149"/>
      <c r="AD355" s="149"/>
      <c r="AE355" s="149"/>
      <c r="AF355" s="149"/>
      <c r="AG355" s="149" t="s">
        <v>297</v>
      </c>
      <c r="AH355" s="149">
        <v>0</v>
      </c>
      <c r="AI355" s="149"/>
      <c r="AJ355" s="149"/>
      <c r="AK355" s="149"/>
      <c r="AL355" s="149"/>
      <c r="AM355" s="149"/>
      <c r="AN355" s="149"/>
      <c r="AO355" s="149"/>
      <c r="AP355" s="149"/>
      <c r="AQ355" s="149"/>
      <c r="AR355" s="149"/>
      <c r="AS355" s="149"/>
      <c r="AT355" s="149"/>
      <c r="AU355" s="149"/>
      <c r="AV355" s="149"/>
      <c r="AW355" s="149"/>
      <c r="AX355" s="149"/>
      <c r="AY355" s="149"/>
      <c r="AZ355" s="149"/>
      <c r="BA355" s="149"/>
      <c r="BB355" s="149"/>
      <c r="BC355" s="149"/>
      <c r="BD355" s="149"/>
      <c r="BE355" s="149"/>
      <c r="BF355" s="149"/>
      <c r="BG355" s="149"/>
      <c r="BH355" s="149"/>
    </row>
    <row r="356" spans="1:60" outlineLevel="1" x14ac:dyDescent="0.2">
      <c r="A356" s="170">
        <v>139</v>
      </c>
      <c r="B356" s="171" t="s">
        <v>795</v>
      </c>
      <c r="C356" s="180" t="s">
        <v>796</v>
      </c>
      <c r="D356" s="172" t="s">
        <v>331</v>
      </c>
      <c r="E356" s="173">
        <v>8.16</v>
      </c>
      <c r="F356" s="174"/>
      <c r="G356" s="175">
        <f>ROUND(E356*F356,2)</f>
        <v>0</v>
      </c>
      <c r="H356" s="174"/>
      <c r="I356" s="175">
        <f>ROUND(E356*H356,2)</f>
        <v>0</v>
      </c>
      <c r="J356" s="174"/>
      <c r="K356" s="175">
        <f>ROUND(E356*J356,2)</f>
        <v>0</v>
      </c>
      <c r="L356" s="175">
        <v>21</v>
      </c>
      <c r="M356" s="175">
        <f>G356*(1+L356/100)</f>
        <v>0</v>
      </c>
      <c r="N356" s="175">
        <v>8.0000000000000007E-5</v>
      </c>
      <c r="O356" s="175">
        <f>ROUND(E356*N356,2)</f>
        <v>0</v>
      </c>
      <c r="P356" s="175">
        <v>0</v>
      </c>
      <c r="Q356" s="175">
        <f>ROUND(E356*P356,2)</f>
        <v>0</v>
      </c>
      <c r="R356" s="175" t="s">
        <v>789</v>
      </c>
      <c r="S356" s="175" t="s">
        <v>279</v>
      </c>
      <c r="T356" s="176" t="s">
        <v>279</v>
      </c>
      <c r="U356" s="159">
        <v>0.156</v>
      </c>
      <c r="V356" s="159">
        <f>ROUND(E356*U356,2)</f>
        <v>1.27</v>
      </c>
      <c r="W356" s="159"/>
      <c r="X356" s="159" t="s">
        <v>333</v>
      </c>
      <c r="Y356" s="149"/>
      <c r="Z356" s="149"/>
      <c r="AA356" s="149"/>
      <c r="AB356" s="149"/>
      <c r="AC356" s="149"/>
      <c r="AD356" s="149"/>
      <c r="AE356" s="149"/>
      <c r="AF356" s="149"/>
      <c r="AG356" s="149" t="s">
        <v>334</v>
      </c>
      <c r="AH356" s="149"/>
      <c r="AI356" s="149"/>
      <c r="AJ356" s="149"/>
      <c r="AK356" s="149"/>
      <c r="AL356" s="149"/>
      <c r="AM356" s="149"/>
      <c r="AN356" s="149"/>
      <c r="AO356" s="149"/>
      <c r="AP356" s="149"/>
      <c r="AQ356" s="149"/>
      <c r="AR356" s="149"/>
      <c r="AS356" s="149"/>
      <c r="AT356" s="149"/>
      <c r="AU356" s="149"/>
      <c r="AV356" s="149"/>
      <c r="AW356" s="149"/>
      <c r="AX356" s="149"/>
      <c r="AY356" s="149"/>
      <c r="AZ356" s="149"/>
      <c r="BA356" s="149"/>
      <c r="BB356" s="149"/>
      <c r="BC356" s="149"/>
      <c r="BD356" s="149"/>
      <c r="BE356" s="149"/>
      <c r="BF356" s="149"/>
      <c r="BG356" s="149"/>
      <c r="BH356" s="149"/>
    </row>
    <row r="357" spans="1:60" outlineLevel="1" x14ac:dyDescent="0.2">
      <c r="A357" s="156"/>
      <c r="B357" s="157"/>
      <c r="C357" s="181" t="s">
        <v>797</v>
      </c>
      <c r="D357" s="161"/>
      <c r="E357" s="162">
        <v>8.16</v>
      </c>
      <c r="F357" s="159"/>
      <c r="G357" s="159"/>
      <c r="H357" s="159"/>
      <c r="I357" s="159"/>
      <c r="J357" s="159"/>
      <c r="K357" s="159"/>
      <c r="L357" s="159"/>
      <c r="M357" s="159"/>
      <c r="N357" s="159"/>
      <c r="O357" s="159"/>
      <c r="P357" s="159"/>
      <c r="Q357" s="159"/>
      <c r="R357" s="159"/>
      <c r="S357" s="159"/>
      <c r="T357" s="159"/>
      <c r="U357" s="159"/>
      <c r="V357" s="159"/>
      <c r="W357" s="159"/>
      <c r="X357" s="159"/>
      <c r="Y357" s="149"/>
      <c r="Z357" s="149"/>
      <c r="AA357" s="149"/>
      <c r="AB357" s="149"/>
      <c r="AC357" s="149"/>
      <c r="AD357" s="149"/>
      <c r="AE357" s="149"/>
      <c r="AF357" s="149"/>
      <c r="AG357" s="149" t="s">
        <v>297</v>
      </c>
      <c r="AH357" s="149">
        <v>0</v>
      </c>
      <c r="AI357" s="149"/>
      <c r="AJ357" s="149"/>
      <c r="AK357" s="149"/>
      <c r="AL357" s="149"/>
      <c r="AM357" s="149"/>
      <c r="AN357" s="149"/>
      <c r="AO357" s="149"/>
      <c r="AP357" s="149"/>
      <c r="AQ357" s="149"/>
      <c r="AR357" s="149"/>
      <c r="AS357" s="149"/>
      <c r="AT357" s="149"/>
      <c r="AU357" s="149"/>
      <c r="AV357" s="149"/>
      <c r="AW357" s="149"/>
      <c r="AX357" s="149"/>
      <c r="AY357" s="149"/>
      <c r="AZ357" s="149"/>
      <c r="BA357" s="149"/>
      <c r="BB357" s="149"/>
      <c r="BC357" s="149"/>
      <c r="BD357" s="149"/>
      <c r="BE357" s="149"/>
      <c r="BF357" s="149"/>
      <c r="BG357" s="149"/>
      <c r="BH357" s="149"/>
    </row>
    <row r="358" spans="1:60" x14ac:dyDescent="0.2">
      <c r="A358" s="164" t="s">
        <v>274</v>
      </c>
      <c r="B358" s="165" t="s">
        <v>173</v>
      </c>
      <c r="C358" s="179" t="s">
        <v>174</v>
      </c>
      <c r="D358" s="166"/>
      <c r="E358" s="167"/>
      <c r="F358" s="168"/>
      <c r="G358" s="168">
        <f>SUMIF(AG359:AG363,"&lt;&gt;NOR",G359:G363)</f>
        <v>0</v>
      </c>
      <c r="H358" s="168"/>
      <c r="I358" s="168">
        <f>SUM(I359:I363)</f>
        <v>0</v>
      </c>
      <c r="J358" s="168"/>
      <c r="K358" s="168">
        <f>SUM(K359:K363)</f>
        <v>0</v>
      </c>
      <c r="L358" s="168"/>
      <c r="M358" s="168">
        <f>SUM(M359:M363)</f>
        <v>0</v>
      </c>
      <c r="N358" s="168"/>
      <c r="O358" s="168">
        <f>SUM(O359:O363)</f>
        <v>0.05</v>
      </c>
      <c r="P358" s="168"/>
      <c r="Q358" s="168">
        <f>SUM(Q359:Q363)</f>
        <v>0</v>
      </c>
      <c r="R358" s="168"/>
      <c r="S358" s="168"/>
      <c r="T358" s="169"/>
      <c r="U358" s="163"/>
      <c r="V358" s="163">
        <f>SUM(V359:V363)</f>
        <v>26.17</v>
      </c>
      <c r="W358" s="163"/>
      <c r="X358" s="163"/>
      <c r="AG358" t="s">
        <v>275</v>
      </c>
    </row>
    <row r="359" spans="1:60" outlineLevel="1" x14ac:dyDescent="0.2">
      <c r="A359" s="170">
        <v>140</v>
      </c>
      <c r="B359" s="171" t="s">
        <v>798</v>
      </c>
      <c r="C359" s="180" t="s">
        <v>799</v>
      </c>
      <c r="D359" s="172" t="s">
        <v>331</v>
      </c>
      <c r="E359" s="173">
        <v>121.657</v>
      </c>
      <c r="F359" s="174"/>
      <c r="G359" s="175">
        <f>ROUND(E359*F359,2)</f>
        <v>0</v>
      </c>
      <c r="H359" s="174"/>
      <c r="I359" s="175">
        <f>ROUND(E359*H359,2)</f>
        <v>0</v>
      </c>
      <c r="J359" s="174"/>
      <c r="K359" s="175">
        <f>ROUND(E359*J359,2)</f>
        <v>0</v>
      </c>
      <c r="L359" s="175">
        <v>21</v>
      </c>
      <c r="M359" s="175">
        <f>G359*(1+L359/100)</f>
        <v>0</v>
      </c>
      <c r="N359" s="175">
        <v>6.9999999999999994E-5</v>
      </c>
      <c r="O359" s="175">
        <f>ROUND(E359*N359,2)</f>
        <v>0.01</v>
      </c>
      <c r="P359" s="175">
        <v>0</v>
      </c>
      <c r="Q359" s="175">
        <f>ROUND(E359*P359,2)</f>
        <v>0</v>
      </c>
      <c r="R359" s="175" t="s">
        <v>800</v>
      </c>
      <c r="S359" s="175" t="s">
        <v>279</v>
      </c>
      <c r="T359" s="176" t="s">
        <v>279</v>
      </c>
      <c r="U359" s="159">
        <v>3.2480000000000002E-2</v>
      </c>
      <c r="V359" s="159">
        <f>ROUND(E359*U359,2)</f>
        <v>3.95</v>
      </c>
      <c r="W359" s="159"/>
      <c r="X359" s="159" t="s">
        <v>333</v>
      </c>
      <c r="Y359" s="149"/>
      <c r="Z359" s="149"/>
      <c r="AA359" s="149"/>
      <c r="AB359" s="149"/>
      <c r="AC359" s="149"/>
      <c r="AD359" s="149"/>
      <c r="AE359" s="149"/>
      <c r="AF359" s="149"/>
      <c r="AG359" s="149" t="s">
        <v>334</v>
      </c>
      <c r="AH359" s="149"/>
      <c r="AI359" s="149"/>
      <c r="AJ359" s="149"/>
      <c r="AK359" s="149"/>
      <c r="AL359" s="149"/>
      <c r="AM359" s="149"/>
      <c r="AN359" s="149"/>
      <c r="AO359" s="149"/>
      <c r="AP359" s="149"/>
      <c r="AQ359" s="149"/>
      <c r="AR359" s="149"/>
      <c r="AS359" s="149"/>
      <c r="AT359" s="149"/>
      <c r="AU359" s="149"/>
      <c r="AV359" s="149"/>
      <c r="AW359" s="149"/>
      <c r="AX359" s="149"/>
      <c r="AY359" s="149"/>
      <c r="AZ359" s="149"/>
      <c r="BA359" s="149"/>
      <c r="BB359" s="149"/>
      <c r="BC359" s="149"/>
      <c r="BD359" s="149"/>
      <c r="BE359" s="149"/>
      <c r="BF359" s="149"/>
      <c r="BG359" s="149"/>
      <c r="BH359" s="149"/>
    </row>
    <row r="360" spans="1:60" outlineLevel="1" x14ac:dyDescent="0.2">
      <c r="A360" s="156"/>
      <c r="B360" s="157"/>
      <c r="C360" s="181" t="s">
        <v>801</v>
      </c>
      <c r="D360" s="161"/>
      <c r="E360" s="162">
        <v>121.657</v>
      </c>
      <c r="F360" s="159"/>
      <c r="G360" s="159"/>
      <c r="H360" s="159"/>
      <c r="I360" s="159"/>
      <c r="J360" s="159"/>
      <c r="K360" s="159"/>
      <c r="L360" s="159"/>
      <c r="M360" s="159"/>
      <c r="N360" s="159"/>
      <c r="O360" s="159"/>
      <c r="P360" s="159"/>
      <c r="Q360" s="159"/>
      <c r="R360" s="159"/>
      <c r="S360" s="159"/>
      <c r="T360" s="159"/>
      <c r="U360" s="159"/>
      <c r="V360" s="159"/>
      <c r="W360" s="159"/>
      <c r="X360" s="159"/>
      <c r="Y360" s="149"/>
      <c r="Z360" s="149"/>
      <c r="AA360" s="149"/>
      <c r="AB360" s="149"/>
      <c r="AC360" s="149"/>
      <c r="AD360" s="149"/>
      <c r="AE360" s="149"/>
      <c r="AF360" s="149"/>
      <c r="AG360" s="149" t="s">
        <v>297</v>
      </c>
      <c r="AH360" s="149">
        <v>0</v>
      </c>
      <c r="AI360" s="149"/>
      <c r="AJ360" s="149"/>
      <c r="AK360" s="149"/>
      <c r="AL360" s="149"/>
      <c r="AM360" s="149"/>
      <c r="AN360" s="149"/>
      <c r="AO360" s="149"/>
      <c r="AP360" s="149"/>
      <c r="AQ360" s="149"/>
      <c r="AR360" s="149"/>
      <c r="AS360" s="149"/>
      <c r="AT360" s="149"/>
      <c r="AU360" s="149"/>
      <c r="AV360" s="149"/>
      <c r="AW360" s="149"/>
      <c r="AX360" s="149"/>
      <c r="AY360" s="149"/>
      <c r="AZ360" s="149"/>
      <c r="BA360" s="149"/>
      <c r="BB360" s="149"/>
      <c r="BC360" s="149"/>
      <c r="BD360" s="149"/>
      <c r="BE360" s="149"/>
      <c r="BF360" s="149"/>
      <c r="BG360" s="149"/>
      <c r="BH360" s="149"/>
    </row>
    <row r="361" spans="1:60" outlineLevel="1" x14ac:dyDescent="0.2">
      <c r="A361" s="185">
        <v>141</v>
      </c>
      <c r="B361" s="186" t="s">
        <v>802</v>
      </c>
      <c r="C361" s="192" t="s">
        <v>803</v>
      </c>
      <c r="D361" s="187" t="s">
        <v>331</v>
      </c>
      <c r="E361" s="188">
        <v>121.657</v>
      </c>
      <c r="F361" s="189"/>
      <c r="G361" s="190">
        <f>ROUND(E361*F361,2)</f>
        <v>0</v>
      </c>
      <c r="H361" s="189"/>
      <c r="I361" s="190">
        <f>ROUND(E361*H361,2)</f>
        <v>0</v>
      </c>
      <c r="J361" s="189"/>
      <c r="K361" s="190">
        <f>ROUND(E361*J361,2)</f>
        <v>0</v>
      </c>
      <c r="L361" s="190">
        <v>21</v>
      </c>
      <c r="M361" s="190">
        <f>G361*(1+L361/100)</f>
        <v>0</v>
      </c>
      <c r="N361" s="190">
        <v>1.3999999999999999E-4</v>
      </c>
      <c r="O361" s="190">
        <f>ROUND(E361*N361,2)</f>
        <v>0.02</v>
      </c>
      <c r="P361" s="190">
        <v>0</v>
      </c>
      <c r="Q361" s="190">
        <f>ROUND(E361*P361,2)</f>
        <v>0</v>
      </c>
      <c r="R361" s="190" t="s">
        <v>800</v>
      </c>
      <c r="S361" s="190" t="s">
        <v>279</v>
      </c>
      <c r="T361" s="191" t="s">
        <v>279</v>
      </c>
      <c r="U361" s="159">
        <v>0.10191</v>
      </c>
      <c r="V361" s="159">
        <f>ROUND(E361*U361,2)</f>
        <v>12.4</v>
      </c>
      <c r="W361" s="159"/>
      <c r="X361" s="159" t="s">
        <v>333</v>
      </c>
      <c r="Y361" s="149"/>
      <c r="Z361" s="149"/>
      <c r="AA361" s="149"/>
      <c r="AB361" s="149"/>
      <c r="AC361" s="149"/>
      <c r="AD361" s="149"/>
      <c r="AE361" s="149"/>
      <c r="AF361" s="149"/>
      <c r="AG361" s="149" t="s">
        <v>334</v>
      </c>
      <c r="AH361" s="149"/>
      <c r="AI361" s="149"/>
      <c r="AJ361" s="149"/>
      <c r="AK361" s="149"/>
      <c r="AL361" s="149"/>
      <c r="AM361" s="149"/>
      <c r="AN361" s="149"/>
      <c r="AO361" s="149"/>
      <c r="AP361" s="149"/>
      <c r="AQ361" s="149"/>
      <c r="AR361" s="149"/>
      <c r="AS361" s="149"/>
      <c r="AT361" s="149"/>
      <c r="AU361" s="149"/>
      <c r="AV361" s="149"/>
      <c r="AW361" s="149"/>
      <c r="AX361" s="149"/>
      <c r="AY361" s="149"/>
      <c r="AZ361" s="149"/>
      <c r="BA361" s="149"/>
      <c r="BB361" s="149"/>
      <c r="BC361" s="149"/>
      <c r="BD361" s="149"/>
      <c r="BE361" s="149"/>
      <c r="BF361" s="149"/>
      <c r="BG361" s="149"/>
      <c r="BH361" s="149"/>
    </row>
    <row r="362" spans="1:60" ht="22.5" outlineLevel="1" x14ac:dyDescent="0.2">
      <c r="A362" s="170">
        <v>142</v>
      </c>
      <c r="B362" s="171" t="s">
        <v>804</v>
      </c>
      <c r="C362" s="180" t="s">
        <v>805</v>
      </c>
      <c r="D362" s="172" t="s">
        <v>331</v>
      </c>
      <c r="E362" s="173">
        <v>73.064999999999998</v>
      </c>
      <c r="F362" s="174"/>
      <c r="G362" s="175">
        <f>ROUND(E362*F362,2)</f>
        <v>0</v>
      </c>
      <c r="H362" s="174"/>
      <c r="I362" s="175">
        <f>ROUND(E362*H362,2)</f>
        <v>0</v>
      </c>
      <c r="J362" s="174"/>
      <c r="K362" s="175">
        <f>ROUND(E362*J362,2)</f>
        <v>0</v>
      </c>
      <c r="L362" s="175">
        <v>21</v>
      </c>
      <c r="M362" s="175">
        <f>G362*(1+L362/100)</f>
        <v>0</v>
      </c>
      <c r="N362" s="175">
        <v>3.2000000000000003E-4</v>
      </c>
      <c r="O362" s="175">
        <f>ROUND(E362*N362,2)</f>
        <v>0.02</v>
      </c>
      <c r="P362" s="175">
        <v>0</v>
      </c>
      <c r="Q362" s="175">
        <f>ROUND(E362*P362,2)</f>
        <v>0</v>
      </c>
      <c r="R362" s="175" t="s">
        <v>800</v>
      </c>
      <c r="S362" s="175" t="s">
        <v>279</v>
      </c>
      <c r="T362" s="176" t="s">
        <v>279</v>
      </c>
      <c r="U362" s="159">
        <v>0.13439999999999999</v>
      </c>
      <c r="V362" s="159">
        <f>ROUND(E362*U362,2)</f>
        <v>9.82</v>
      </c>
      <c r="W362" s="159"/>
      <c r="X362" s="159" t="s">
        <v>333</v>
      </c>
      <c r="Y362" s="149"/>
      <c r="Z362" s="149"/>
      <c r="AA362" s="149"/>
      <c r="AB362" s="149"/>
      <c r="AC362" s="149"/>
      <c r="AD362" s="149"/>
      <c r="AE362" s="149"/>
      <c r="AF362" s="149"/>
      <c r="AG362" s="149" t="s">
        <v>334</v>
      </c>
      <c r="AH362" s="149"/>
      <c r="AI362" s="149"/>
      <c r="AJ362" s="149"/>
      <c r="AK362" s="149"/>
      <c r="AL362" s="149"/>
      <c r="AM362" s="149"/>
      <c r="AN362" s="149"/>
      <c r="AO362" s="149"/>
      <c r="AP362" s="149"/>
      <c r="AQ362" s="149"/>
      <c r="AR362" s="149"/>
      <c r="AS362" s="149"/>
      <c r="AT362" s="149"/>
      <c r="AU362" s="149"/>
      <c r="AV362" s="149"/>
      <c r="AW362" s="149"/>
      <c r="AX362" s="149"/>
      <c r="AY362" s="149"/>
      <c r="AZ362" s="149"/>
      <c r="BA362" s="149"/>
      <c r="BB362" s="149"/>
      <c r="BC362" s="149"/>
      <c r="BD362" s="149"/>
      <c r="BE362" s="149"/>
      <c r="BF362" s="149"/>
      <c r="BG362" s="149"/>
      <c r="BH362" s="149"/>
    </row>
    <row r="363" spans="1:60" outlineLevel="1" x14ac:dyDescent="0.2">
      <c r="A363" s="156"/>
      <c r="B363" s="157"/>
      <c r="C363" s="181" t="s">
        <v>806</v>
      </c>
      <c r="D363" s="161"/>
      <c r="E363" s="162">
        <v>73.064999999999998</v>
      </c>
      <c r="F363" s="159"/>
      <c r="G363" s="159"/>
      <c r="H363" s="159"/>
      <c r="I363" s="159"/>
      <c r="J363" s="159"/>
      <c r="K363" s="159"/>
      <c r="L363" s="159"/>
      <c r="M363" s="159"/>
      <c r="N363" s="159"/>
      <c r="O363" s="159"/>
      <c r="P363" s="159"/>
      <c r="Q363" s="159"/>
      <c r="R363" s="159"/>
      <c r="S363" s="159"/>
      <c r="T363" s="159"/>
      <c r="U363" s="159"/>
      <c r="V363" s="159"/>
      <c r="W363" s="159"/>
      <c r="X363" s="159"/>
      <c r="Y363" s="149"/>
      <c r="Z363" s="149"/>
      <c r="AA363" s="149"/>
      <c r="AB363" s="149"/>
      <c r="AC363" s="149"/>
      <c r="AD363" s="149"/>
      <c r="AE363" s="149"/>
      <c r="AF363" s="149"/>
      <c r="AG363" s="149" t="s">
        <v>297</v>
      </c>
      <c r="AH363" s="149">
        <v>0</v>
      </c>
      <c r="AI363" s="149"/>
      <c r="AJ363" s="149"/>
      <c r="AK363" s="149"/>
      <c r="AL363" s="149"/>
      <c r="AM363" s="149"/>
      <c r="AN363" s="149"/>
      <c r="AO363" s="149"/>
      <c r="AP363" s="149"/>
      <c r="AQ363" s="149"/>
      <c r="AR363" s="149"/>
      <c r="AS363" s="149"/>
      <c r="AT363" s="149"/>
      <c r="AU363" s="149"/>
      <c r="AV363" s="149"/>
      <c r="AW363" s="149"/>
      <c r="AX363" s="149"/>
      <c r="AY363" s="149"/>
      <c r="AZ363" s="149"/>
      <c r="BA363" s="149"/>
      <c r="BB363" s="149"/>
      <c r="BC363" s="149"/>
      <c r="BD363" s="149"/>
      <c r="BE363" s="149"/>
      <c r="BF363" s="149"/>
      <c r="BG363" s="149"/>
      <c r="BH363" s="149"/>
    </row>
    <row r="364" spans="1:60" x14ac:dyDescent="0.2">
      <c r="A364" s="164" t="s">
        <v>274</v>
      </c>
      <c r="B364" s="165" t="s">
        <v>241</v>
      </c>
      <c r="C364" s="179" t="s">
        <v>242</v>
      </c>
      <c r="D364" s="166"/>
      <c r="E364" s="167"/>
      <c r="F364" s="168"/>
      <c r="G364" s="168">
        <f>SUMIF(AG365:AG369,"&lt;&gt;NOR",G365:G369)</f>
        <v>0</v>
      </c>
      <c r="H364" s="168"/>
      <c r="I364" s="168">
        <f>SUM(I365:I369)</f>
        <v>0</v>
      </c>
      <c r="J364" s="168"/>
      <c r="K364" s="168">
        <f>SUM(K365:K369)</f>
        <v>0</v>
      </c>
      <c r="L364" s="168"/>
      <c r="M364" s="168">
        <f>SUM(M365:M369)</f>
        <v>0</v>
      </c>
      <c r="N364" s="168"/>
      <c r="O364" s="168">
        <f>SUM(O365:O369)</f>
        <v>0</v>
      </c>
      <c r="P364" s="168"/>
      <c r="Q364" s="168">
        <f>SUM(Q365:Q369)</f>
        <v>0</v>
      </c>
      <c r="R364" s="168"/>
      <c r="S364" s="168"/>
      <c r="T364" s="169"/>
      <c r="U364" s="163"/>
      <c r="V364" s="163">
        <f>SUM(V365:V369)</f>
        <v>8.57</v>
      </c>
      <c r="W364" s="163"/>
      <c r="X364" s="163"/>
      <c r="AG364" t="s">
        <v>275</v>
      </c>
    </row>
    <row r="365" spans="1:60" outlineLevel="1" x14ac:dyDescent="0.2">
      <c r="A365" s="170">
        <v>143</v>
      </c>
      <c r="B365" s="171" t="s">
        <v>807</v>
      </c>
      <c r="C365" s="180" t="s">
        <v>808</v>
      </c>
      <c r="D365" s="172" t="s">
        <v>393</v>
      </c>
      <c r="E365" s="173">
        <v>5.9885400000000004</v>
      </c>
      <c r="F365" s="174"/>
      <c r="G365" s="175">
        <f>ROUND(E365*F365,2)</f>
        <v>0</v>
      </c>
      <c r="H365" s="174"/>
      <c r="I365" s="175">
        <f>ROUND(E365*H365,2)</f>
        <v>0</v>
      </c>
      <c r="J365" s="174"/>
      <c r="K365" s="175">
        <f>ROUND(E365*J365,2)</f>
        <v>0</v>
      </c>
      <c r="L365" s="175">
        <v>21</v>
      </c>
      <c r="M365" s="175">
        <f>G365*(1+L365/100)</f>
        <v>0</v>
      </c>
      <c r="N365" s="175">
        <v>0</v>
      </c>
      <c r="O365" s="175">
        <f>ROUND(E365*N365,2)</f>
        <v>0</v>
      </c>
      <c r="P365" s="175">
        <v>0</v>
      </c>
      <c r="Q365" s="175">
        <f>ROUND(E365*P365,2)</f>
        <v>0</v>
      </c>
      <c r="R365" s="175" t="s">
        <v>604</v>
      </c>
      <c r="S365" s="175" t="s">
        <v>279</v>
      </c>
      <c r="T365" s="176" t="s">
        <v>279</v>
      </c>
      <c r="U365" s="159">
        <v>0.49</v>
      </c>
      <c r="V365" s="159">
        <f>ROUND(E365*U365,2)</f>
        <v>2.93</v>
      </c>
      <c r="W365" s="159"/>
      <c r="X365" s="159" t="s">
        <v>809</v>
      </c>
      <c r="Y365" s="149"/>
      <c r="Z365" s="149"/>
      <c r="AA365" s="149"/>
      <c r="AB365" s="149"/>
      <c r="AC365" s="149"/>
      <c r="AD365" s="149"/>
      <c r="AE365" s="149"/>
      <c r="AF365" s="149"/>
      <c r="AG365" s="149" t="s">
        <v>810</v>
      </c>
      <c r="AH365" s="149"/>
      <c r="AI365" s="149"/>
      <c r="AJ365" s="149"/>
      <c r="AK365" s="149"/>
      <c r="AL365" s="149"/>
      <c r="AM365" s="149"/>
      <c r="AN365" s="149"/>
      <c r="AO365" s="149"/>
      <c r="AP365" s="149"/>
      <c r="AQ365" s="149"/>
      <c r="AR365" s="149"/>
      <c r="AS365" s="149"/>
      <c r="AT365" s="149"/>
      <c r="AU365" s="149"/>
      <c r="AV365" s="149"/>
      <c r="AW365" s="149"/>
      <c r="AX365" s="149"/>
      <c r="AY365" s="149"/>
      <c r="AZ365" s="149"/>
      <c r="BA365" s="149"/>
      <c r="BB365" s="149"/>
      <c r="BC365" s="149"/>
      <c r="BD365" s="149"/>
      <c r="BE365" s="149"/>
      <c r="BF365" s="149"/>
      <c r="BG365" s="149"/>
      <c r="BH365" s="149"/>
    </row>
    <row r="366" spans="1:60" outlineLevel="1" x14ac:dyDescent="0.2">
      <c r="A366" s="156"/>
      <c r="B366" s="157"/>
      <c r="C366" s="277" t="s">
        <v>811</v>
      </c>
      <c r="D366" s="278"/>
      <c r="E366" s="278"/>
      <c r="F366" s="278"/>
      <c r="G366" s="278"/>
      <c r="H366" s="159"/>
      <c r="I366" s="159"/>
      <c r="J366" s="159"/>
      <c r="K366" s="159"/>
      <c r="L366" s="159"/>
      <c r="M366" s="159"/>
      <c r="N366" s="159"/>
      <c r="O366" s="159"/>
      <c r="P366" s="159"/>
      <c r="Q366" s="159"/>
      <c r="R366" s="159"/>
      <c r="S366" s="159"/>
      <c r="T366" s="159"/>
      <c r="U366" s="159"/>
      <c r="V366" s="159"/>
      <c r="W366" s="159"/>
      <c r="X366" s="159"/>
      <c r="Y366" s="149"/>
      <c r="Z366" s="149"/>
      <c r="AA366" s="149"/>
      <c r="AB366" s="149"/>
      <c r="AC366" s="149"/>
      <c r="AD366" s="149"/>
      <c r="AE366" s="149"/>
      <c r="AF366" s="149"/>
      <c r="AG366" s="149" t="s">
        <v>282</v>
      </c>
      <c r="AH366" s="149"/>
      <c r="AI366" s="149"/>
      <c r="AJ366" s="149"/>
      <c r="AK366" s="149"/>
      <c r="AL366" s="149"/>
      <c r="AM366" s="149"/>
      <c r="AN366" s="149"/>
      <c r="AO366" s="149"/>
      <c r="AP366" s="149"/>
      <c r="AQ366" s="149"/>
      <c r="AR366" s="149"/>
      <c r="AS366" s="149"/>
      <c r="AT366" s="149"/>
      <c r="AU366" s="149"/>
      <c r="AV366" s="149"/>
      <c r="AW366" s="149"/>
      <c r="AX366" s="149"/>
      <c r="AY366" s="149"/>
      <c r="AZ366" s="149"/>
      <c r="BA366" s="149"/>
      <c r="BB366" s="149"/>
      <c r="BC366" s="149"/>
      <c r="BD366" s="149"/>
      <c r="BE366" s="149"/>
      <c r="BF366" s="149"/>
      <c r="BG366" s="149"/>
      <c r="BH366" s="149"/>
    </row>
    <row r="367" spans="1:60" outlineLevel="1" x14ac:dyDescent="0.2">
      <c r="A367" s="185">
        <v>144</v>
      </c>
      <c r="B367" s="186" t="s">
        <v>812</v>
      </c>
      <c r="C367" s="192" t="s">
        <v>813</v>
      </c>
      <c r="D367" s="187" t="s">
        <v>393</v>
      </c>
      <c r="E367" s="188">
        <v>59.885350000000003</v>
      </c>
      <c r="F367" s="189"/>
      <c r="G367" s="190">
        <f>ROUND(E367*F367,2)</f>
        <v>0</v>
      </c>
      <c r="H367" s="189"/>
      <c r="I367" s="190">
        <f>ROUND(E367*H367,2)</f>
        <v>0</v>
      </c>
      <c r="J367" s="189"/>
      <c r="K367" s="190">
        <f>ROUND(E367*J367,2)</f>
        <v>0</v>
      </c>
      <c r="L367" s="190">
        <v>21</v>
      </c>
      <c r="M367" s="190">
        <f>G367*(1+L367/100)</f>
        <v>0</v>
      </c>
      <c r="N367" s="190">
        <v>0</v>
      </c>
      <c r="O367" s="190">
        <f>ROUND(E367*N367,2)</f>
        <v>0</v>
      </c>
      <c r="P367" s="190">
        <v>0</v>
      </c>
      <c r="Q367" s="190">
        <f>ROUND(E367*P367,2)</f>
        <v>0</v>
      </c>
      <c r="R367" s="190" t="s">
        <v>604</v>
      </c>
      <c r="S367" s="190" t="s">
        <v>279</v>
      </c>
      <c r="T367" s="191" t="s">
        <v>279</v>
      </c>
      <c r="U367" s="159">
        <v>0</v>
      </c>
      <c r="V367" s="159">
        <f>ROUND(E367*U367,2)</f>
        <v>0</v>
      </c>
      <c r="W367" s="159"/>
      <c r="X367" s="159" t="s">
        <v>809</v>
      </c>
      <c r="Y367" s="149"/>
      <c r="Z367" s="149"/>
      <c r="AA367" s="149"/>
      <c r="AB367" s="149"/>
      <c r="AC367" s="149"/>
      <c r="AD367" s="149"/>
      <c r="AE367" s="149"/>
      <c r="AF367" s="149"/>
      <c r="AG367" s="149" t="s">
        <v>810</v>
      </c>
      <c r="AH367" s="149"/>
      <c r="AI367" s="149"/>
      <c r="AJ367" s="149"/>
      <c r="AK367" s="149"/>
      <c r="AL367" s="149"/>
      <c r="AM367" s="149"/>
      <c r="AN367" s="149"/>
      <c r="AO367" s="149"/>
      <c r="AP367" s="149"/>
      <c r="AQ367" s="149"/>
      <c r="AR367" s="149"/>
      <c r="AS367" s="149"/>
      <c r="AT367" s="149"/>
      <c r="AU367" s="149"/>
      <c r="AV367" s="149"/>
      <c r="AW367" s="149"/>
      <c r="AX367" s="149"/>
      <c r="AY367" s="149"/>
      <c r="AZ367" s="149"/>
      <c r="BA367" s="149"/>
      <c r="BB367" s="149"/>
      <c r="BC367" s="149"/>
      <c r="BD367" s="149"/>
      <c r="BE367" s="149"/>
      <c r="BF367" s="149"/>
      <c r="BG367" s="149"/>
      <c r="BH367" s="149"/>
    </row>
    <row r="368" spans="1:60" outlineLevel="1" x14ac:dyDescent="0.2">
      <c r="A368" s="185">
        <v>145</v>
      </c>
      <c r="B368" s="186" t="s">
        <v>814</v>
      </c>
      <c r="C368" s="192" t="s">
        <v>815</v>
      </c>
      <c r="D368" s="187" t="s">
        <v>393</v>
      </c>
      <c r="E368" s="188">
        <v>5.9885400000000004</v>
      </c>
      <c r="F368" s="189"/>
      <c r="G368" s="190">
        <f>ROUND(E368*F368,2)</f>
        <v>0</v>
      </c>
      <c r="H368" s="189"/>
      <c r="I368" s="190">
        <f>ROUND(E368*H368,2)</f>
        <v>0</v>
      </c>
      <c r="J368" s="189"/>
      <c r="K368" s="190">
        <f>ROUND(E368*J368,2)</f>
        <v>0</v>
      </c>
      <c r="L368" s="190">
        <v>21</v>
      </c>
      <c r="M368" s="190">
        <f>G368*(1+L368/100)</f>
        <v>0</v>
      </c>
      <c r="N368" s="190">
        <v>0</v>
      </c>
      <c r="O368" s="190">
        <f>ROUND(E368*N368,2)</f>
        <v>0</v>
      </c>
      <c r="P368" s="190">
        <v>0</v>
      </c>
      <c r="Q368" s="190">
        <f>ROUND(E368*P368,2)</f>
        <v>0</v>
      </c>
      <c r="R368" s="190" t="s">
        <v>604</v>
      </c>
      <c r="S368" s="190" t="s">
        <v>279</v>
      </c>
      <c r="T368" s="191" t="s">
        <v>279</v>
      </c>
      <c r="U368" s="159">
        <v>0.94199999999999995</v>
      </c>
      <c r="V368" s="159">
        <f>ROUND(E368*U368,2)</f>
        <v>5.64</v>
      </c>
      <c r="W368" s="159"/>
      <c r="X368" s="159" t="s">
        <v>809</v>
      </c>
      <c r="Y368" s="149"/>
      <c r="Z368" s="149"/>
      <c r="AA368" s="149"/>
      <c r="AB368" s="149"/>
      <c r="AC368" s="149"/>
      <c r="AD368" s="149"/>
      <c r="AE368" s="149"/>
      <c r="AF368" s="149"/>
      <c r="AG368" s="149" t="s">
        <v>810</v>
      </c>
      <c r="AH368" s="149"/>
      <c r="AI368" s="149"/>
      <c r="AJ368" s="149"/>
      <c r="AK368" s="149"/>
      <c r="AL368" s="149"/>
      <c r="AM368" s="149"/>
      <c r="AN368" s="149"/>
      <c r="AO368" s="149"/>
      <c r="AP368" s="149"/>
      <c r="AQ368" s="149"/>
      <c r="AR368" s="149"/>
      <c r="AS368" s="149"/>
      <c r="AT368" s="149"/>
      <c r="AU368" s="149"/>
      <c r="AV368" s="149"/>
      <c r="AW368" s="149"/>
      <c r="AX368" s="149"/>
      <c r="AY368" s="149"/>
      <c r="AZ368" s="149"/>
      <c r="BA368" s="149"/>
      <c r="BB368" s="149"/>
      <c r="BC368" s="149"/>
      <c r="BD368" s="149"/>
      <c r="BE368" s="149"/>
      <c r="BF368" s="149"/>
      <c r="BG368" s="149"/>
      <c r="BH368" s="149"/>
    </row>
    <row r="369" spans="1:60" outlineLevel="1" x14ac:dyDescent="0.2">
      <c r="A369" s="170">
        <v>146</v>
      </c>
      <c r="B369" s="171" t="s">
        <v>816</v>
      </c>
      <c r="C369" s="180" t="s">
        <v>817</v>
      </c>
      <c r="D369" s="172" t="s">
        <v>393</v>
      </c>
      <c r="E369" s="173">
        <v>5.9885400000000004</v>
      </c>
      <c r="F369" s="174"/>
      <c r="G369" s="175">
        <f>ROUND(E369*F369,2)</f>
        <v>0</v>
      </c>
      <c r="H369" s="174"/>
      <c r="I369" s="175">
        <f>ROUND(E369*H369,2)</f>
        <v>0</v>
      </c>
      <c r="J369" s="174"/>
      <c r="K369" s="175">
        <f>ROUND(E369*J369,2)</f>
        <v>0</v>
      </c>
      <c r="L369" s="175">
        <v>21</v>
      </c>
      <c r="M369" s="175">
        <f>G369*(1+L369/100)</f>
        <v>0</v>
      </c>
      <c r="N369" s="175">
        <v>0</v>
      </c>
      <c r="O369" s="175">
        <f>ROUND(E369*N369,2)</f>
        <v>0</v>
      </c>
      <c r="P369" s="175">
        <v>0</v>
      </c>
      <c r="Q369" s="175">
        <f>ROUND(E369*P369,2)</f>
        <v>0</v>
      </c>
      <c r="R369" s="175" t="s">
        <v>604</v>
      </c>
      <c r="S369" s="175" t="s">
        <v>279</v>
      </c>
      <c r="T369" s="176" t="s">
        <v>279</v>
      </c>
      <c r="U369" s="159">
        <v>0</v>
      </c>
      <c r="V369" s="159">
        <f>ROUND(E369*U369,2)</f>
        <v>0</v>
      </c>
      <c r="W369" s="159"/>
      <c r="X369" s="159" t="s">
        <v>809</v>
      </c>
      <c r="Y369" s="149"/>
      <c r="Z369" s="149"/>
      <c r="AA369" s="149"/>
      <c r="AB369" s="149"/>
      <c r="AC369" s="149"/>
      <c r="AD369" s="149"/>
      <c r="AE369" s="149"/>
      <c r="AF369" s="149"/>
      <c r="AG369" s="149" t="s">
        <v>810</v>
      </c>
      <c r="AH369" s="149"/>
      <c r="AI369" s="149"/>
      <c r="AJ369" s="149"/>
      <c r="AK369" s="149"/>
      <c r="AL369" s="149"/>
      <c r="AM369" s="149"/>
      <c r="AN369" s="149"/>
      <c r="AO369" s="149"/>
      <c r="AP369" s="149"/>
      <c r="AQ369" s="149"/>
      <c r="AR369" s="149"/>
      <c r="AS369" s="149"/>
      <c r="AT369" s="149"/>
      <c r="AU369" s="149"/>
      <c r="AV369" s="149"/>
      <c r="AW369" s="149"/>
      <c r="AX369" s="149"/>
      <c r="AY369" s="149"/>
      <c r="AZ369" s="149"/>
      <c r="BA369" s="149"/>
      <c r="BB369" s="149"/>
      <c r="BC369" s="149"/>
      <c r="BD369" s="149"/>
      <c r="BE369" s="149"/>
      <c r="BF369" s="149"/>
      <c r="BG369" s="149"/>
      <c r="BH369" s="149"/>
    </row>
    <row r="370" spans="1:60" x14ac:dyDescent="0.2">
      <c r="A370" s="3"/>
      <c r="B370" s="4"/>
      <c r="C370" s="182"/>
      <c r="D370" s="6"/>
      <c r="E370" s="3"/>
      <c r="F370" s="3"/>
      <c r="G370" s="3"/>
      <c r="H370" s="3"/>
      <c r="I370" s="3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AE370">
        <v>15</v>
      </c>
      <c r="AF370">
        <v>21</v>
      </c>
      <c r="AG370" t="s">
        <v>261</v>
      </c>
    </row>
    <row r="371" spans="1:60" x14ac:dyDescent="0.2">
      <c r="A371" s="152"/>
      <c r="B371" s="153" t="s">
        <v>29</v>
      </c>
      <c r="C371" s="183"/>
      <c r="D371" s="154"/>
      <c r="E371" s="155"/>
      <c r="F371" s="155"/>
      <c r="G371" s="178">
        <f>G8+G41+G71+G96+G103+G112+G132+G157+G187+G194+G203+G213+G236+G239+G249+G259+G274+G280+G311+G321+G333+G349+G358+G364</f>
        <v>0</v>
      </c>
      <c r="H371" s="3"/>
      <c r="I371" s="3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AE371">
        <f>SUMIF(L7:L369,AE370,G7:G369)</f>
        <v>0</v>
      </c>
      <c r="AF371">
        <f>SUMIF(L7:L369,AF370,G7:G369)</f>
        <v>0</v>
      </c>
      <c r="AG371" t="s">
        <v>325</v>
      </c>
    </row>
    <row r="372" spans="1:60" x14ac:dyDescent="0.2">
      <c r="C372" s="184"/>
      <c r="D372" s="10"/>
      <c r="AG372" t="s">
        <v>327</v>
      </c>
    </row>
    <row r="373" spans="1:60" x14ac:dyDescent="0.2">
      <c r="D373" s="10"/>
    </row>
    <row r="374" spans="1:60" x14ac:dyDescent="0.2">
      <c r="D374" s="10"/>
    </row>
    <row r="375" spans="1:60" x14ac:dyDescent="0.2">
      <c r="D375" s="10"/>
    </row>
    <row r="376" spans="1:60" x14ac:dyDescent="0.2">
      <c r="D376" s="10"/>
    </row>
    <row r="377" spans="1:60" x14ac:dyDescent="0.2">
      <c r="D377" s="10"/>
    </row>
    <row r="378" spans="1:60" x14ac:dyDescent="0.2">
      <c r="D378" s="10"/>
    </row>
    <row r="379" spans="1:60" x14ac:dyDescent="0.2">
      <c r="D379" s="10"/>
    </row>
    <row r="380" spans="1:60" x14ac:dyDescent="0.2">
      <c r="D380" s="10"/>
    </row>
    <row r="381" spans="1:60" x14ac:dyDescent="0.2">
      <c r="D381" s="10"/>
    </row>
    <row r="382" spans="1:60" x14ac:dyDescent="0.2">
      <c r="D382" s="10"/>
    </row>
    <row r="383" spans="1:60" x14ac:dyDescent="0.2">
      <c r="D383" s="10"/>
    </row>
    <row r="384" spans="1:60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faEZ43eAyjSbujvDhn65Z2nNmotPg6THmlJyVzy4CorzMES426eagNAKaJUkcsvovQT2NW6vtwag0F5YBo1XJw==" saltValue="92J87GSyOG4sxCddFkz7ew==" spinCount="100000" sheet="1"/>
  <mergeCells count="87">
    <mergeCell ref="C14:G14"/>
    <mergeCell ref="A1:G1"/>
    <mergeCell ref="C2:G2"/>
    <mergeCell ref="C3:G3"/>
    <mergeCell ref="C4:G4"/>
    <mergeCell ref="C10:G10"/>
    <mergeCell ref="C58:G58"/>
    <mergeCell ref="C17:G17"/>
    <mergeCell ref="C20:G20"/>
    <mergeCell ref="C23:G23"/>
    <mergeCell ref="C26:G26"/>
    <mergeCell ref="C29:G29"/>
    <mergeCell ref="C32:G32"/>
    <mergeCell ref="C35:G35"/>
    <mergeCell ref="C38:G38"/>
    <mergeCell ref="C43:G43"/>
    <mergeCell ref="C46:G46"/>
    <mergeCell ref="C50:G50"/>
    <mergeCell ref="C111:G111"/>
    <mergeCell ref="C61:G61"/>
    <mergeCell ref="C64:G64"/>
    <mergeCell ref="C65:G65"/>
    <mergeCell ref="C67:G67"/>
    <mergeCell ref="C69:G69"/>
    <mergeCell ref="C85:G85"/>
    <mergeCell ref="C86:G86"/>
    <mergeCell ref="C98:G98"/>
    <mergeCell ref="C101:G101"/>
    <mergeCell ref="C105:G105"/>
    <mergeCell ref="C108:G108"/>
    <mergeCell ref="C146:G146"/>
    <mergeCell ref="C114:G114"/>
    <mergeCell ref="C117:G117"/>
    <mergeCell ref="C120:G120"/>
    <mergeCell ref="C123:G123"/>
    <mergeCell ref="C124:G124"/>
    <mergeCell ref="C128:G128"/>
    <mergeCell ref="C134:G134"/>
    <mergeCell ref="C137:G137"/>
    <mergeCell ref="C140:G140"/>
    <mergeCell ref="C142:G142"/>
    <mergeCell ref="C144:G144"/>
    <mergeCell ref="C196:G196"/>
    <mergeCell ref="C154:G154"/>
    <mergeCell ref="C159:G159"/>
    <mergeCell ref="C160:G160"/>
    <mergeCell ref="C165:G165"/>
    <mergeCell ref="C167:G167"/>
    <mergeCell ref="C172:G172"/>
    <mergeCell ref="C178:G178"/>
    <mergeCell ref="C181:G181"/>
    <mergeCell ref="C185:G185"/>
    <mergeCell ref="C189:G189"/>
    <mergeCell ref="C192:G192"/>
    <mergeCell ref="C238:G238"/>
    <mergeCell ref="C197:G197"/>
    <mergeCell ref="C200:G200"/>
    <mergeCell ref="C207:G207"/>
    <mergeCell ref="C215:G215"/>
    <mergeCell ref="C218:G218"/>
    <mergeCell ref="C222:G222"/>
    <mergeCell ref="C223:G223"/>
    <mergeCell ref="C226:G226"/>
    <mergeCell ref="C227:G227"/>
    <mergeCell ref="C230:G230"/>
    <mergeCell ref="C231:G231"/>
    <mergeCell ref="C313:G313"/>
    <mergeCell ref="C245:G245"/>
    <mergeCell ref="C248:G248"/>
    <mergeCell ref="C251:G251"/>
    <mergeCell ref="C258:G258"/>
    <mergeCell ref="C263:G263"/>
    <mergeCell ref="C266:G266"/>
    <mergeCell ref="C273:G273"/>
    <mergeCell ref="C279:G279"/>
    <mergeCell ref="C299:G299"/>
    <mergeCell ref="C300:G300"/>
    <mergeCell ref="C310:G310"/>
    <mergeCell ref="C351:G351"/>
    <mergeCell ref="C353:G353"/>
    <mergeCell ref="C366:G366"/>
    <mergeCell ref="C314:G314"/>
    <mergeCell ref="C320:G320"/>
    <mergeCell ref="C323:G323"/>
    <mergeCell ref="C332:G332"/>
    <mergeCell ref="C345:G345"/>
    <mergeCell ref="C348:G348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47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79" t="s">
        <v>328</v>
      </c>
      <c r="B1" s="279"/>
      <c r="C1" s="279"/>
      <c r="D1" s="279"/>
      <c r="E1" s="279"/>
      <c r="F1" s="279"/>
      <c r="G1" s="279"/>
      <c r="AG1" t="s">
        <v>247</v>
      </c>
    </row>
    <row r="2" spans="1:60" ht="24.95" customHeight="1" x14ac:dyDescent="0.2">
      <c r="A2" s="141" t="s">
        <v>7</v>
      </c>
      <c r="B2" s="49" t="s">
        <v>43</v>
      </c>
      <c r="C2" s="280" t="s">
        <v>44</v>
      </c>
      <c r="D2" s="281"/>
      <c r="E2" s="281"/>
      <c r="F2" s="281"/>
      <c r="G2" s="282"/>
      <c r="AG2" t="s">
        <v>248</v>
      </c>
    </row>
    <row r="3" spans="1:60" ht="24.95" customHeight="1" x14ac:dyDescent="0.2">
      <c r="A3" s="141" t="s">
        <v>8</v>
      </c>
      <c r="B3" s="49" t="s">
        <v>56</v>
      </c>
      <c r="C3" s="280" t="s">
        <v>57</v>
      </c>
      <c r="D3" s="281"/>
      <c r="E3" s="281"/>
      <c r="F3" s="281"/>
      <c r="G3" s="282"/>
      <c r="AC3" s="123" t="s">
        <v>248</v>
      </c>
      <c r="AG3" t="s">
        <v>251</v>
      </c>
    </row>
    <row r="4" spans="1:60" ht="24.95" customHeight="1" x14ac:dyDescent="0.2">
      <c r="A4" s="142" t="s">
        <v>9</v>
      </c>
      <c r="B4" s="143" t="s">
        <v>60</v>
      </c>
      <c r="C4" s="283" t="s">
        <v>61</v>
      </c>
      <c r="D4" s="284"/>
      <c r="E4" s="284"/>
      <c r="F4" s="284"/>
      <c r="G4" s="285"/>
      <c r="AG4" t="s">
        <v>252</v>
      </c>
    </row>
    <row r="5" spans="1:60" x14ac:dyDescent="0.2">
      <c r="D5" s="10"/>
    </row>
    <row r="6" spans="1:60" ht="38.25" x14ac:dyDescent="0.2">
      <c r="A6" s="145" t="s">
        <v>253</v>
      </c>
      <c r="B6" s="147" t="s">
        <v>254</v>
      </c>
      <c r="C6" s="147" t="s">
        <v>255</v>
      </c>
      <c r="D6" s="146" t="s">
        <v>256</v>
      </c>
      <c r="E6" s="145" t="s">
        <v>257</v>
      </c>
      <c r="F6" s="144" t="s">
        <v>258</v>
      </c>
      <c r="G6" s="145" t="s">
        <v>29</v>
      </c>
      <c r="H6" s="148" t="s">
        <v>30</v>
      </c>
      <c r="I6" s="148" t="s">
        <v>259</v>
      </c>
      <c r="J6" s="148" t="s">
        <v>31</v>
      </c>
      <c r="K6" s="148" t="s">
        <v>260</v>
      </c>
      <c r="L6" s="148" t="s">
        <v>261</v>
      </c>
      <c r="M6" s="148" t="s">
        <v>262</v>
      </c>
      <c r="N6" s="148" t="s">
        <v>263</v>
      </c>
      <c r="O6" s="148" t="s">
        <v>264</v>
      </c>
      <c r="P6" s="148" t="s">
        <v>265</v>
      </c>
      <c r="Q6" s="148" t="s">
        <v>266</v>
      </c>
      <c r="R6" s="148" t="s">
        <v>267</v>
      </c>
      <c r="S6" s="148" t="s">
        <v>268</v>
      </c>
      <c r="T6" s="148" t="s">
        <v>269</v>
      </c>
      <c r="U6" s="148" t="s">
        <v>270</v>
      </c>
      <c r="V6" s="148" t="s">
        <v>271</v>
      </c>
      <c r="W6" s="148" t="s">
        <v>272</v>
      </c>
      <c r="X6" s="148" t="s">
        <v>273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4" t="s">
        <v>274</v>
      </c>
      <c r="B8" s="165" t="s">
        <v>144</v>
      </c>
      <c r="C8" s="179" t="s">
        <v>145</v>
      </c>
      <c r="D8" s="166"/>
      <c r="E8" s="167"/>
      <c r="F8" s="168"/>
      <c r="G8" s="168">
        <f>SUMIF(AG9:AG75,"&lt;&gt;NOR",G9:G75)</f>
        <v>0</v>
      </c>
      <c r="H8" s="168"/>
      <c r="I8" s="168">
        <f>SUM(I9:I75)</f>
        <v>0</v>
      </c>
      <c r="J8" s="168"/>
      <c r="K8" s="168">
        <f>SUM(K9:K75)</f>
        <v>0</v>
      </c>
      <c r="L8" s="168"/>
      <c r="M8" s="168">
        <f>SUM(M9:M75)</f>
        <v>0</v>
      </c>
      <c r="N8" s="168"/>
      <c r="O8" s="168">
        <f>SUM(O9:O75)</f>
        <v>0.88000000000000023</v>
      </c>
      <c r="P8" s="168"/>
      <c r="Q8" s="168">
        <f>SUM(Q9:Q75)</f>
        <v>0</v>
      </c>
      <c r="R8" s="168"/>
      <c r="S8" s="168"/>
      <c r="T8" s="169"/>
      <c r="U8" s="163"/>
      <c r="V8" s="163">
        <f>SUM(V9:V75)</f>
        <v>118.22</v>
      </c>
      <c r="W8" s="163"/>
      <c r="X8" s="163"/>
      <c r="AG8" t="s">
        <v>275</v>
      </c>
    </row>
    <row r="9" spans="1:60" outlineLevel="1" x14ac:dyDescent="0.2">
      <c r="A9" s="170">
        <v>1</v>
      </c>
      <c r="B9" s="171" t="s">
        <v>818</v>
      </c>
      <c r="C9" s="180" t="s">
        <v>819</v>
      </c>
      <c r="D9" s="172" t="s">
        <v>439</v>
      </c>
      <c r="E9" s="173">
        <v>24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5.0899999999999999E-3</v>
      </c>
      <c r="O9" s="175">
        <f>ROUND(E9*N9,2)</f>
        <v>0.12</v>
      </c>
      <c r="P9" s="175">
        <v>0</v>
      </c>
      <c r="Q9" s="175">
        <f>ROUND(E9*P9,2)</f>
        <v>0</v>
      </c>
      <c r="R9" s="175" t="s">
        <v>682</v>
      </c>
      <c r="S9" s="175" t="s">
        <v>279</v>
      </c>
      <c r="T9" s="176" t="s">
        <v>279</v>
      </c>
      <c r="U9" s="159">
        <v>0.53100000000000003</v>
      </c>
      <c r="V9" s="159">
        <f>ROUND(E9*U9,2)</f>
        <v>12.74</v>
      </c>
      <c r="W9" s="159"/>
      <c r="X9" s="159" t="s">
        <v>333</v>
      </c>
      <c r="Y9" s="149"/>
      <c r="Z9" s="149"/>
      <c r="AA9" s="149"/>
      <c r="AB9" s="149"/>
      <c r="AC9" s="149"/>
      <c r="AD9" s="149"/>
      <c r="AE9" s="149"/>
      <c r="AF9" s="149"/>
      <c r="AG9" s="149" t="s">
        <v>334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56"/>
      <c r="B10" s="157"/>
      <c r="C10" s="288" t="s">
        <v>820</v>
      </c>
      <c r="D10" s="289"/>
      <c r="E10" s="289"/>
      <c r="F10" s="289"/>
      <c r="G10" s="289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49"/>
      <c r="Z10" s="149"/>
      <c r="AA10" s="149"/>
      <c r="AB10" s="149"/>
      <c r="AC10" s="149"/>
      <c r="AD10" s="149"/>
      <c r="AE10" s="149"/>
      <c r="AF10" s="149"/>
      <c r="AG10" s="149" t="s">
        <v>336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56"/>
      <c r="B11" s="157"/>
      <c r="C11" s="286" t="s">
        <v>821</v>
      </c>
      <c r="D11" s="287"/>
      <c r="E11" s="287"/>
      <c r="F11" s="287"/>
      <c r="G11" s="287"/>
      <c r="H11" s="159"/>
      <c r="I11" s="159"/>
      <c r="J11" s="159"/>
      <c r="K11" s="159"/>
      <c r="L11" s="159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49"/>
      <c r="Z11" s="149"/>
      <c r="AA11" s="149"/>
      <c r="AB11" s="149"/>
      <c r="AC11" s="149"/>
      <c r="AD11" s="149"/>
      <c r="AE11" s="149"/>
      <c r="AF11" s="149"/>
      <c r="AG11" s="149" t="s">
        <v>282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56"/>
      <c r="B12" s="157"/>
      <c r="C12" s="286" t="s">
        <v>822</v>
      </c>
      <c r="D12" s="287"/>
      <c r="E12" s="287"/>
      <c r="F12" s="287"/>
      <c r="G12" s="287"/>
      <c r="H12" s="159"/>
      <c r="I12" s="159"/>
      <c r="J12" s="159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49"/>
      <c r="Z12" s="149"/>
      <c r="AA12" s="149"/>
      <c r="AB12" s="149"/>
      <c r="AC12" s="149"/>
      <c r="AD12" s="149"/>
      <c r="AE12" s="149"/>
      <c r="AF12" s="149"/>
      <c r="AG12" s="149" t="s">
        <v>282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70">
        <v>2</v>
      </c>
      <c r="B13" s="171" t="s">
        <v>823</v>
      </c>
      <c r="C13" s="180" t="s">
        <v>824</v>
      </c>
      <c r="D13" s="172" t="s">
        <v>439</v>
      </c>
      <c r="E13" s="173">
        <v>6</v>
      </c>
      <c r="F13" s="174"/>
      <c r="G13" s="175">
        <f>ROUND(E13*F13,2)</f>
        <v>0</v>
      </c>
      <c r="H13" s="174"/>
      <c r="I13" s="175">
        <f>ROUND(E13*H13,2)</f>
        <v>0</v>
      </c>
      <c r="J13" s="174"/>
      <c r="K13" s="175">
        <f>ROUND(E13*J13,2)</f>
        <v>0</v>
      </c>
      <c r="L13" s="175">
        <v>21</v>
      </c>
      <c r="M13" s="175">
        <f>G13*(1+L13/100)</f>
        <v>0</v>
      </c>
      <c r="N13" s="175">
        <v>2.1690000000000001E-2</v>
      </c>
      <c r="O13" s="175">
        <f>ROUND(E13*N13,2)</f>
        <v>0.13</v>
      </c>
      <c r="P13" s="175">
        <v>0</v>
      </c>
      <c r="Q13" s="175">
        <f>ROUND(E13*P13,2)</f>
        <v>0</v>
      </c>
      <c r="R13" s="175" t="s">
        <v>682</v>
      </c>
      <c r="S13" s="175" t="s">
        <v>279</v>
      </c>
      <c r="T13" s="176" t="s">
        <v>279</v>
      </c>
      <c r="U13" s="159">
        <v>0.79300000000000004</v>
      </c>
      <c r="V13" s="159">
        <f>ROUND(E13*U13,2)</f>
        <v>4.76</v>
      </c>
      <c r="W13" s="159"/>
      <c r="X13" s="159" t="s">
        <v>333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334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56"/>
      <c r="B14" s="157"/>
      <c r="C14" s="288" t="s">
        <v>820</v>
      </c>
      <c r="D14" s="289"/>
      <c r="E14" s="289"/>
      <c r="F14" s="289"/>
      <c r="G14" s="289"/>
      <c r="H14" s="159"/>
      <c r="I14" s="159"/>
      <c r="J14" s="159"/>
      <c r="K14" s="159"/>
      <c r="L14" s="159"/>
      <c r="M14" s="159"/>
      <c r="N14" s="159"/>
      <c r="O14" s="159"/>
      <c r="P14" s="159"/>
      <c r="Q14" s="159"/>
      <c r="R14" s="159"/>
      <c r="S14" s="159"/>
      <c r="T14" s="159"/>
      <c r="U14" s="159"/>
      <c r="V14" s="159"/>
      <c r="W14" s="159"/>
      <c r="X14" s="159"/>
      <c r="Y14" s="149"/>
      <c r="Z14" s="149"/>
      <c r="AA14" s="149"/>
      <c r="AB14" s="149"/>
      <c r="AC14" s="149"/>
      <c r="AD14" s="149"/>
      <c r="AE14" s="149"/>
      <c r="AF14" s="149"/>
      <c r="AG14" s="149" t="s">
        <v>336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56"/>
      <c r="B15" s="157"/>
      <c r="C15" s="286" t="s">
        <v>821</v>
      </c>
      <c r="D15" s="287"/>
      <c r="E15" s="287"/>
      <c r="F15" s="287"/>
      <c r="G15" s="287"/>
      <c r="H15" s="159"/>
      <c r="I15" s="159"/>
      <c r="J15" s="159"/>
      <c r="K15" s="159"/>
      <c r="L15" s="159"/>
      <c r="M15" s="159"/>
      <c r="N15" s="159"/>
      <c r="O15" s="159"/>
      <c r="P15" s="159"/>
      <c r="Q15" s="159"/>
      <c r="R15" s="159"/>
      <c r="S15" s="159"/>
      <c r="T15" s="159"/>
      <c r="U15" s="159"/>
      <c r="V15" s="159"/>
      <c r="W15" s="159"/>
      <c r="X15" s="159"/>
      <c r="Y15" s="149"/>
      <c r="Z15" s="149"/>
      <c r="AA15" s="149"/>
      <c r="AB15" s="149"/>
      <c r="AC15" s="149"/>
      <c r="AD15" s="149"/>
      <c r="AE15" s="149"/>
      <c r="AF15" s="149"/>
      <c r="AG15" s="149" t="s">
        <v>282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56"/>
      <c r="B16" s="157"/>
      <c r="C16" s="286" t="s">
        <v>822</v>
      </c>
      <c r="D16" s="287"/>
      <c r="E16" s="287"/>
      <c r="F16" s="287"/>
      <c r="G16" s="287"/>
      <c r="H16" s="159"/>
      <c r="I16" s="159"/>
      <c r="J16" s="159"/>
      <c r="K16" s="159"/>
      <c r="L16" s="159"/>
      <c r="M16" s="159"/>
      <c r="N16" s="159"/>
      <c r="O16" s="159"/>
      <c r="P16" s="159"/>
      <c r="Q16" s="159"/>
      <c r="R16" s="159"/>
      <c r="S16" s="159"/>
      <c r="T16" s="159"/>
      <c r="U16" s="159"/>
      <c r="V16" s="159"/>
      <c r="W16" s="159"/>
      <c r="X16" s="159"/>
      <c r="Y16" s="149"/>
      <c r="Z16" s="149"/>
      <c r="AA16" s="149"/>
      <c r="AB16" s="149"/>
      <c r="AC16" s="149"/>
      <c r="AD16" s="149"/>
      <c r="AE16" s="149"/>
      <c r="AF16" s="149"/>
      <c r="AG16" s="149" t="s">
        <v>282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70">
        <v>3</v>
      </c>
      <c r="B17" s="171" t="s">
        <v>825</v>
      </c>
      <c r="C17" s="180" t="s">
        <v>826</v>
      </c>
      <c r="D17" s="172" t="s">
        <v>439</v>
      </c>
      <c r="E17" s="173">
        <v>14</v>
      </c>
      <c r="F17" s="174"/>
      <c r="G17" s="175">
        <f>ROUND(E17*F17,2)</f>
        <v>0</v>
      </c>
      <c r="H17" s="174"/>
      <c r="I17" s="175">
        <f>ROUND(E17*H17,2)</f>
        <v>0</v>
      </c>
      <c r="J17" s="174"/>
      <c r="K17" s="175">
        <f>ROUND(E17*J17,2)</f>
        <v>0</v>
      </c>
      <c r="L17" s="175">
        <v>21</v>
      </c>
      <c r="M17" s="175">
        <f>G17*(1+L17/100)</f>
        <v>0</v>
      </c>
      <c r="N17" s="175">
        <v>8.0599999999999995E-3</v>
      </c>
      <c r="O17" s="175">
        <f>ROUND(E17*N17,2)</f>
        <v>0.11</v>
      </c>
      <c r="P17" s="175">
        <v>0</v>
      </c>
      <c r="Q17" s="175">
        <f>ROUND(E17*P17,2)</f>
        <v>0</v>
      </c>
      <c r="R17" s="175" t="s">
        <v>682</v>
      </c>
      <c r="S17" s="175" t="s">
        <v>279</v>
      </c>
      <c r="T17" s="176" t="s">
        <v>279</v>
      </c>
      <c r="U17" s="159">
        <v>0.53700000000000003</v>
      </c>
      <c r="V17" s="159">
        <f>ROUND(E17*U17,2)</f>
        <v>7.52</v>
      </c>
      <c r="W17" s="159"/>
      <c r="X17" s="159" t="s">
        <v>333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334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56"/>
      <c r="B18" s="157"/>
      <c r="C18" s="277" t="s">
        <v>821</v>
      </c>
      <c r="D18" s="278"/>
      <c r="E18" s="278"/>
      <c r="F18" s="278"/>
      <c r="G18" s="278"/>
      <c r="H18" s="159"/>
      <c r="I18" s="159"/>
      <c r="J18" s="159"/>
      <c r="K18" s="159"/>
      <c r="L18" s="159"/>
      <c r="M18" s="159"/>
      <c r="N18" s="159"/>
      <c r="O18" s="159"/>
      <c r="P18" s="159"/>
      <c r="Q18" s="159"/>
      <c r="R18" s="159"/>
      <c r="S18" s="159"/>
      <c r="T18" s="159"/>
      <c r="U18" s="159"/>
      <c r="V18" s="159"/>
      <c r="W18" s="159"/>
      <c r="X18" s="159"/>
      <c r="Y18" s="149"/>
      <c r="Z18" s="149"/>
      <c r="AA18" s="149"/>
      <c r="AB18" s="149"/>
      <c r="AC18" s="149"/>
      <c r="AD18" s="149"/>
      <c r="AE18" s="149"/>
      <c r="AF18" s="149"/>
      <c r="AG18" s="149" t="s">
        <v>282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56"/>
      <c r="B19" s="157"/>
      <c r="C19" s="286" t="s">
        <v>822</v>
      </c>
      <c r="D19" s="287"/>
      <c r="E19" s="287"/>
      <c r="F19" s="287"/>
      <c r="G19" s="287"/>
      <c r="H19" s="159"/>
      <c r="I19" s="159"/>
      <c r="J19" s="159"/>
      <c r="K19" s="159"/>
      <c r="L19" s="159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49"/>
      <c r="Z19" s="149"/>
      <c r="AA19" s="149"/>
      <c r="AB19" s="149"/>
      <c r="AC19" s="149"/>
      <c r="AD19" s="149"/>
      <c r="AE19" s="149"/>
      <c r="AF19" s="149"/>
      <c r="AG19" s="149" t="s">
        <v>282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70">
        <v>4</v>
      </c>
      <c r="B20" s="171" t="s">
        <v>827</v>
      </c>
      <c r="C20" s="180" t="s">
        <v>828</v>
      </c>
      <c r="D20" s="172" t="s">
        <v>439</v>
      </c>
      <c r="E20" s="173">
        <v>6</v>
      </c>
      <c r="F20" s="174"/>
      <c r="G20" s="175">
        <f>ROUND(E20*F20,2)</f>
        <v>0</v>
      </c>
      <c r="H20" s="174"/>
      <c r="I20" s="175">
        <f>ROUND(E20*H20,2)</f>
        <v>0</v>
      </c>
      <c r="J20" s="174"/>
      <c r="K20" s="175">
        <f>ROUND(E20*J20,2)</f>
        <v>0</v>
      </c>
      <c r="L20" s="175">
        <v>21</v>
      </c>
      <c r="M20" s="175">
        <f>G20*(1+L20/100)</f>
        <v>0</v>
      </c>
      <c r="N20" s="175">
        <v>1.21E-2</v>
      </c>
      <c r="O20" s="175">
        <f>ROUND(E20*N20,2)</f>
        <v>7.0000000000000007E-2</v>
      </c>
      <c r="P20" s="175">
        <v>0</v>
      </c>
      <c r="Q20" s="175">
        <f>ROUND(E20*P20,2)</f>
        <v>0</v>
      </c>
      <c r="R20" s="175" t="s">
        <v>682</v>
      </c>
      <c r="S20" s="175" t="s">
        <v>279</v>
      </c>
      <c r="T20" s="176" t="s">
        <v>279</v>
      </c>
      <c r="U20" s="159">
        <v>0.68700000000000006</v>
      </c>
      <c r="V20" s="159">
        <f>ROUND(E20*U20,2)</f>
        <v>4.12</v>
      </c>
      <c r="W20" s="159"/>
      <c r="X20" s="159" t="s">
        <v>333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334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56"/>
      <c r="B21" s="157"/>
      <c r="C21" s="277" t="s">
        <v>821</v>
      </c>
      <c r="D21" s="278"/>
      <c r="E21" s="278"/>
      <c r="F21" s="278"/>
      <c r="G21" s="278"/>
      <c r="H21" s="159"/>
      <c r="I21" s="159"/>
      <c r="J21" s="159"/>
      <c r="K21" s="159"/>
      <c r="L21" s="159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49"/>
      <c r="Z21" s="149"/>
      <c r="AA21" s="149"/>
      <c r="AB21" s="149"/>
      <c r="AC21" s="149"/>
      <c r="AD21" s="149"/>
      <c r="AE21" s="149"/>
      <c r="AF21" s="149"/>
      <c r="AG21" s="149" t="s">
        <v>282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56"/>
      <c r="B22" s="157"/>
      <c r="C22" s="286" t="s">
        <v>822</v>
      </c>
      <c r="D22" s="287"/>
      <c r="E22" s="287"/>
      <c r="F22" s="287"/>
      <c r="G22" s="287"/>
      <c r="H22" s="159"/>
      <c r="I22" s="159"/>
      <c r="J22" s="159"/>
      <c r="K22" s="159"/>
      <c r="L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49"/>
      <c r="Z22" s="149"/>
      <c r="AA22" s="149"/>
      <c r="AB22" s="149"/>
      <c r="AC22" s="149"/>
      <c r="AD22" s="149"/>
      <c r="AE22" s="149"/>
      <c r="AF22" s="149"/>
      <c r="AG22" s="149" t="s">
        <v>282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70">
        <v>5</v>
      </c>
      <c r="B23" s="171" t="s">
        <v>829</v>
      </c>
      <c r="C23" s="180" t="s">
        <v>830</v>
      </c>
      <c r="D23" s="172" t="s">
        <v>439</v>
      </c>
      <c r="E23" s="173">
        <v>12</v>
      </c>
      <c r="F23" s="174"/>
      <c r="G23" s="175">
        <f>ROUND(E23*F23,2)</f>
        <v>0</v>
      </c>
      <c r="H23" s="174"/>
      <c r="I23" s="175">
        <f>ROUND(E23*H23,2)</f>
        <v>0</v>
      </c>
      <c r="J23" s="174"/>
      <c r="K23" s="175">
        <f>ROUND(E23*J23,2)</f>
        <v>0</v>
      </c>
      <c r="L23" s="175">
        <v>21</v>
      </c>
      <c r="M23" s="175">
        <f>G23*(1+L23/100)</f>
        <v>0</v>
      </c>
      <c r="N23" s="175">
        <v>1.687E-2</v>
      </c>
      <c r="O23" s="175">
        <f>ROUND(E23*N23,2)</f>
        <v>0.2</v>
      </c>
      <c r="P23" s="175">
        <v>0</v>
      </c>
      <c r="Q23" s="175">
        <f>ROUND(E23*P23,2)</f>
        <v>0</v>
      </c>
      <c r="R23" s="175" t="s">
        <v>682</v>
      </c>
      <c r="S23" s="175" t="s">
        <v>279</v>
      </c>
      <c r="T23" s="176" t="s">
        <v>279</v>
      </c>
      <c r="U23" s="159">
        <v>0.83199999999999996</v>
      </c>
      <c r="V23" s="159">
        <f>ROUND(E23*U23,2)</f>
        <v>9.98</v>
      </c>
      <c r="W23" s="159"/>
      <c r="X23" s="159" t="s">
        <v>333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334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56"/>
      <c r="B24" s="157"/>
      <c r="C24" s="277" t="s">
        <v>821</v>
      </c>
      <c r="D24" s="278"/>
      <c r="E24" s="278"/>
      <c r="F24" s="278"/>
      <c r="G24" s="278"/>
      <c r="H24" s="159"/>
      <c r="I24" s="159"/>
      <c r="J24" s="159"/>
      <c r="K24" s="159"/>
      <c r="L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49"/>
      <c r="Z24" s="149"/>
      <c r="AA24" s="149"/>
      <c r="AB24" s="149"/>
      <c r="AC24" s="149"/>
      <c r="AD24" s="149"/>
      <c r="AE24" s="149"/>
      <c r="AF24" s="149"/>
      <c r="AG24" s="149" t="s">
        <v>282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56"/>
      <c r="B25" s="157"/>
      <c r="C25" s="286" t="s">
        <v>822</v>
      </c>
      <c r="D25" s="287"/>
      <c r="E25" s="287"/>
      <c r="F25" s="287"/>
      <c r="G25" s="287"/>
      <c r="H25" s="159"/>
      <c r="I25" s="159"/>
      <c r="J25" s="159"/>
      <c r="K25" s="159"/>
      <c r="L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49"/>
      <c r="Z25" s="149"/>
      <c r="AA25" s="149"/>
      <c r="AB25" s="149"/>
      <c r="AC25" s="149"/>
      <c r="AD25" s="149"/>
      <c r="AE25" s="149"/>
      <c r="AF25" s="149"/>
      <c r="AG25" s="149" t="s">
        <v>282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70">
        <v>6</v>
      </c>
      <c r="B26" s="171" t="s">
        <v>831</v>
      </c>
      <c r="C26" s="180" t="s">
        <v>832</v>
      </c>
      <c r="D26" s="172" t="s">
        <v>439</v>
      </c>
      <c r="E26" s="173">
        <v>1</v>
      </c>
      <c r="F26" s="174"/>
      <c r="G26" s="175">
        <f>ROUND(E26*F26,2)</f>
        <v>0</v>
      </c>
      <c r="H26" s="174"/>
      <c r="I26" s="175">
        <f>ROUND(E26*H26,2)</f>
        <v>0</v>
      </c>
      <c r="J26" s="174"/>
      <c r="K26" s="175">
        <f>ROUND(E26*J26,2)</f>
        <v>0</v>
      </c>
      <c r="L26" s="175">
        <v>21</v>
      </c>
      <c r="M26" s="175">
        <f>G26*(1+L26/100)</f>
        <v>0</v>
      </c>
      <c r="N26" s="175">
        <v>5.0529999999999999E-2</v>
      </c>
      <c r="O26" s="175">
        <f>ROUND(E26*N26,2)</f>
        <v>0.05</v>
      </c>
      <c r="P26" s="175">
        <v>0</v>
      </c>
      <c r="Q26" s="175">
        <f>ROUND(E26*P26,2)</f>
        <v>0</v>
      </c>
      <c r="R26" s="175" t="s">
        <v>682</v>
      </c>
      <c r="S26" s="175" t="s">
        <v>279</v>
      </c>
      <c r="T26" s="176" t="s">
        <v>279</v>
      </c>
      <c r="U26" s="159">
        <v>1.446</v>
      </c>
      <c r="V26" s="159">
        <f>ROUND(E26*U26,2)</f>
        <v>1.45</v>
      </c>
      <c r="W26" s="159"/>
      <c r="X26" s="159" t="s">
        <v>333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334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56"/>
      <c r="B27" s="157"/>
      <c r="C27" s="277" t="s">
        <v>821</v>
      </c>
      <c r="D27" s="278"/>
      <c r="E27" s="278"/>
      <c r="F27" s="278"/>
      <c r="G27" s="278"/>
      <c r="H27" s="159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49"/>
      <c r="Z27" s="149"/>
      <c r="AA27" s="149"/>
      <c r="AB27" s="149"/>
      <c r="AC27" s="149"/>
      <c r="AD27" s="149"/>
      <c r="AE27" s="149"/>
      <c r="AF27" s="149"/>
      <c r="AG27" s="149" t="s">
        <v>282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56"/>
      <c r="B28" s="157"/>
      <c r="C28" s="286" t="s">
        <v>822</v>
      </c>
      <c r="D28" s="287"/>
      <c r="E28" s="287"/>
      <c r="F28" s="287"/>
      <c r="G28" s="287"/>
      <c r="H28" s="159"/>
      <c r="I28" s="159"/>
      <c r="J28" s="159"/>
      <c r="K28" s="159"/>
      <c r="L28" s="159"/>
      <c r="M28" s="159"/>
      <c r="N28" s="159"/>
      <c r="O28" s="159"/>
      <c r="P28" s="159"/>
      <c r="Q28" s="159"/>
      <c r="R28" s="159"/>
      <c r="S28" s="159"/>
      <c r="T28" s="159"/>
      <c r="U28" s="159"/>
      <c r="V28" s="159"/>
      <c r="W28" s="159"/>
      <c r="X28" s="159"/>
      <c r="Y28" s="149"/>
      <c r="Z28" s="149"/>
      <c r="AA28" s="149"/>
      <c r="AB28" s="149"/>
      <c r="AC28" s="149"/>
      <c r="AD28" s="149"/>
      <c r="AE28" s="149"/>
      <c r="AF28" s="149"/>
      <c r="AG28" s="149" t="s">
        <v>282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85">
        <v>7</v>
      </c>
      <c r="B29" s="186" t="s">
        <v>833</v>
      </c>
      <c r="C29" s="192" t="s">
        <v>834</v>
      </c>
      <c r="D29" s="187" t="s">
        <v>389</v>
      </c>
      <c r="E29" s="188">
        <v>2</v>
      </c>
      <c r="F29" s="189"/>
      <c r="G29" s="190">
        <f t="shared" ref="G29:G37" si="0">ROUND(E29*F29,2)</f>
        <v>0</v>
      </c>
      <c r="H29" s="189"/>
      <c r="I29" s="190">
        <f t="shared" ref="I29:I37" si="1">ROUND(E29*H29,2)</f>
        <v>0</v>
      </c>
      <c r="J29" s="189"/>
      <c r="K29" s="190">
        <f t="shared" ref="K29:K37" si="2">ROUND(E29*J29,2)</f>
        <v>0</v>
      </c>
      <c r="L29" s="190">
        <v>21</v>
      </c>
      <c r="M29" s="190">
        <f t="shared" ref="M29:M37" si="3">G29*(1+L29/100)</f>
        <v>0</v>
      </c>
      <c r="N29" s="190">
        <v>2.3999999999999998E-3</v>
      </c>
      <c r="O29" s="190">
        <f t="shared" ref="O29:O37" si="4">ROUND(E29*N29,2)</f>
        <v>0</v>
      </c>
      <c r="P29" s="190">
        <v>0</v>
      </c>
      <c r="Q29" s="190">
        <f t="shared" ref="Q29:Q37" si="5">ROUND(E29*P29,2)</f>
        <v>0</v>
      </c>
      <c r="R29" s="190" t="s">
        <v>682</v>
      </c>
      <c r="S29" s="190" t="s">
        <v>279</v>
      </c>
      <c r="T29" s="191" t="s">
        <v>279</v>
      </c>
      <c r="U29" s="159">
        <v>1.3540000000000001</v>
      </c>
      <c r="V29" s="159">
        <f t="shared" ref="V29:V37" si="6">ROUND(E29*U29,2)</f>
        <v>2.71</v>
      </c>
      <c r="W29" s="159"/>
      <c r="X29" s="159" t="s">
        <v>333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334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85">
        <v>8</v>
      </c>
      <c r="B30" s="186" t="s">
        <v>835</v>
      </c>
      <c r="C30" s="192" t="s">
        <v>836</v>
      </c>
      <c r="D30" s="187" t="s">
        <v>389</v>
      </c>
      <c r="E30" s="188">
        <v>1</v>
      </c>
      <c r="F30" s="189"/>
      <c r="G30" s="190">
        <f t="shared" si="0"/>
        <v>0</v>
      </c>
      <c r="H30" s="189"/>
      <c r="I30" s="190">
        <f t="shared" si="1"/>
        <v>0</v>
      </c>
      <c r="J30" s="189"/>
      <c r="K30" s="190">
        <f t="shared" si="2"/>
        <v>0</v>
      </c>
      <c r="L30" s="190">
        <v>21</v>
      </c>
      <c r="M30" s="190">
        <f t="shared" si="3"/>
        <v>0</v>
      </c>
      <c r="N30" s="190">
        <v>6.5399999999999998E-3</v>
      </c>
      <c r="O30" s="190">
        <f t="shared" si="4"/>
        <v>0.01</v>
      </c>
      <c r="P30" s="190">
        <v>0</v>
      </c>
      <c r="Q30" s="190">
        <f t="shared" si="5"/>
        <v>0</v>
      </c>
      <c r="R30" s="190" t="s">
        <v>682</v>
      </c>
      <c r="S30" s="190" t="s">
        <v>279</v>
      </c>
      <c r="T30" s="191" t="s">
        <v>279</v>
      </c>
      <c r="U30" s="159">
        <v>4.3639999999999999</v>
      </c>
      <c r="V30" s="159">
        <f t="shared" si="6"/>
        <v>4.3600000000000003</v>
      </c>
      <c r="W30" s="159"/>
      <c r="X30" s="159" t="s">
        <v>333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334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85">
        <v>9</v>
      </c>
      <c r="B31" s="186" t="s">
        <v>837</v>
      </c>
      <c r="C31" s="192" t="s">
        <v>838</v>
      </c>
      <c r="D31" s="187" t="s">
        <v>389</v>
      </c>
      <c r="E31" s="188">
        <v>2</v>
      </c>
      <c r="F31" s="189"/>
      <c r="G31" s="190">
        <f t="shared" si="0"/>
        <v>0</v>
      </c>
      <c r="H31" s="189"/>
      <c r="I31" s="190">
        <f t="shared" si="1"/>
        <v>0</v>
      </c>
      <c r="J31" s="189"/>
      <c r="K31" s="190">
        <f t="shared" si="2"/>
        <v>0</v>
      </c>
      <c r="L31" s="190">
        <v>21</v>
      </c>
      <c r="M31" s="190">
        <f t="shared" si="3"/>
        <v>0</v>
      </c>
      <c r="N31" s="190">
        <v>1.5E-3</v>
      </c>
      <c r="O31" s="190">
        <f t="shared" si="4"/>
        <v>0</v>
      </c>
      <c r="P31" s="190">
        <v>0</v>
      </c>
      <c r="Q31" s="190">
        <f t="shared" si="5"/>
        <v>0</v>
      </c>
      <c r="R31" s="190" t="s">
        <v>682</v>
      </c>
      <c r="S31" s="190" t="s">
        <v>279</v>
      </c>
      <c r="T31" s="191" t="s">
        <v>279</v>
      </c>
      <c r="U31" s="159">
        <v>0.84799999999999998</v>
      </c>
      <c r="V31" s="159">
        <f t="shared" si="6"/>
        <v>1.7</v>
      </c>
      <c r="W31" s="159"/>
      <c r="X31" s="159" t="s">
        <v>333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334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85">
        <v>10</v>
      </c>
      <c r="B32" s="186" t="s">
        <v>839</v>
      </c>
      <c r="C32" s="192" t="s">
        <v>840</v>
      </c>
      <c r="D32" s="187" t="s">
        <v>389</v>
      </c>
      <c r="E32" s="188">
        <v>1</v>
      </c>
      <c r="F32" s="189"/>
      <c r="G32" s="190">
        <f t="shared" si="0"/>
        <v>0</v>
      </c>
      <c r="H32" s="189"/>
      <c r="I32" s="190">
        <f t="shared" si="1"/>
        <v>0</v>
      </c>
      <c r="J32" s="189"/>
      <c r="K32" s="190">
        <f t="shared" si="2"/>
        <v>0</v>
      </c>
      <c r="L32" s="190">
        <v>21</v>
      </c>
      <c r="M32" s="190">
        <f t="shared" si="3"/>
        <v>0</v>
      </c>
      <c r="N32" s="190">
        <v>1.89E-3</v>
      </c>
      <c r="O32" s="190">
        <f t="shared" si="4"/>
        <v>0</v>
      </c>
      <c r="P32" s="190">
        <v>0</v>
      </c>
      <c r="Q32" s="190">
        <f t="shared" si="5"/>
        <v>0</v>
      </c>
      <c r="R32" s="190" t="s">
        <v>682</v>
      </c>
      <c r="S32" s="190" t="s">
        <v>279</v>
      </c>
      <c r="T32" s="191" t="s">
        <v>279</v>
      </c>
      <c r="U32" s="159">
        <v>1.0660000000000001</v>
      </c>
      <c r="V32" s="159">
        <f t="shared" si="6"/>
        <v>1.07</v>
      </c>
      <c r="W32" s="159"/>
      <c r="X32" s="159" t="s">
        <v>333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334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85">
        <v>11</v>
      </c>
      <c r="B33" s="186" t="s">
        <v>841</v>
      </c>
      <c r="C33" s="192" t="s">
        <v>842</v>
      </c>
      <c r="D33" s="187" t="s">
        <v>389</v>
      </c>
      <c r="E33" s="188">
        <v>1</v>
      </c>
      <c r="F33" s="189"/>
      <c r="G33" s="190">
        <f t="shared" si="0"/>
        <v>0</v>
      </c>
      <c r="H33" s="189"/>
      <c r="I33" s="190">
        <f t="shared" si="1"/>
        <v>0</v>
      </c>
      <c r="J33" s="189"/>
      <c r="K33" s="190">
        <f t="shared" si="2"/>
        <v>0</v>
      </c>
      <c r="L33" s="190">
        <v>21</v>
      </c>
      <c r="M33" s="190">
        <f t="shared" si="3"/>
        <v>0</v>
      </c>
      <c r="N33" s="190">
        <v>3.8300000000000001E-3</v>
      </c>
      <c r="O33" s="190">
        <f t="shared" si="4"/>
        <v>0</v>
      </c>
      <c r="P33" s="190">
        <v>0</v>
      </c>
      <c r="Q33" s="190">
        <f t="shared" si="5"/>
        <v>0</v>
      </c>
      <c r="R33" s="190" t="s">
        <v>682</v>
      </c>
      <c r="S33" s="190" t="s">
        <v>279</v>
      </c>
      <c r="T33" s="191" t="s">
        <v>279</v>
      </c>
      <c r="U33" s="159">
        <v>2.161</v>
      </c>
      <c r="V33" s="159">
        <f t="shared" si="6"/>
        <v>2.16</v>
      </c>
      <c r="W33" s="159"/>
      <c r="X33" s="159" t="s">
        <v>333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334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85">
        <v>12</v>
      </c>
      <c r="B34" s="186" t="s">
        <v>843</v>
      </c>
      <c r="C34" s="192" t="s">
        <v>844</v>
      </c>
      <c r="D34" s="187" t="s">
        <v>439</v>
      </c>
      <c r="E34" s="188">
        <v>1</v>
      </c>
      <c r="F34" s="189"/>
      <c r="G34" s="190">
        <f t="shared" si="0"/>
        <v>0</v>
      </c>
      <c r="H34" s="189"/>
      <c r="I34" s="190">
        <f t="shared" si="1"/>
        <v>0</v>
      </c>
      <c r="J34" s="189"/>
      <c r="K34" s="190">
        <f t="shared" si="2"/>
        <v>0</v>
      </c>
      <c r="L34" s="190">
        <v>21</v>
      </c>
      <c r="M34" s="190">
        <f t="shared" si="3"/>
        <v>0</v>
      </c>
      <c r="N34" s="190">
        <v>2.5699999999999998E-3</v>
      </c>
      <c r="O34" s="190">
        <f t="shared" si="4"/>
        <v>0</v>
      </c>
      <c r="P34" s="190">
        <v>0</v>
      </c>
      <c r="Q34" s="190">
        <f t="shared" si="5"/>
        <v>0</v>
      </c>
      <c r="R34" s="190" t="s">
        <v>682</v>
      </c>
      <c r="S34" s="190" t="s">
        <v>279</v>
      </c>
      <c r="T34" s="191" t="s">
        <v>279</v>
      </c>
      <c r="U34" s="159">
        <v>0.26900000000000002</v>
      </c>
      <c r="V34" s="159">
        <f t="shared" si="6"/>
        <v>0.27</v>
      </c>
      <c r="W34" s="159"/>
      <c r="X34" s="159" t="s">
        <v>333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334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85">
        <v>13</v>
      </c>
      <c r="B35" s="186" t="s">
        <v>845</v>
      </c>
      <c r="C35" s="192" t="s">
        <v>846</v>
      </c>
      <c r="D35" s="187" t="s">
        <v>439</v>
      </c>
      <c r="E35" s="188">
        <v>1</v>
      </c>
      <c r="F35" s="189"/>
      <c r="G35" s="190">
        <f t="shared" si="0"/>
        <v>0</v>
      </c>
      <c r="H35" s="189"/>
      <c r="I35" s="190">
        <f t="shared" si="1"/>
        <v>0</v>
      </c>
      <c r="J35" s="189"/>
      <c r="K35" s="190">
        <f t="shared" si="2"/>
        <v>0</v>
      </c>
      <c r="L35" s="190">
        <v>21</v>
      </c>
      <c r="M35" s="190">
        <f t="shared" si="3"/>
        <v>0</v>
      </c>
      <c r="N35" s="190">
        <v>1.536E-2</v>
      </c>
      <c r="O35" s="190">
        <f t="shared" si="4"/>
        <v>0.02</v>
      </c>
      <c r="P35" s="190">
        <v>0</v>
      </c>
      <c r="Q35" s="190">
        <f t="shared" si="5"/>
        <v>0</v>
      </c>
      <c r="R35" s="190" t="s">
        <v>682</v>
      </c>
      <c r="S35" s="190" t="s">
        <v>279</v>
      </c>
      <c r="T35" s="191" t="s">
        <v>279</v>
      </c>
      <c r="U35" s="159">
        <v>0.67200000000000004</v>
      </c>
      <c r="V35" s="159">
        <f t="shared" si="6"/>
        <v>0.67</v>
      </c>
      <c r="W35" s="159"/>
      <c r="X35" s="159" t="s">
        <v>333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334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85">
        <v>14</v>
      </c>
      <c r="B36" s="186" t="s">
        <v>847</v>
      </c>
      <c r="C36" s="192" t="s">
        <v>848</v>
      </c>
      <c r="D36" s="187" t="s">
        <v>439</v>
      </c>
      <c r="E36" s="188">
        <v>1</v>
      </c>
      <c r="F36" s="189"/>
      <c r="G36" s="190">
        <f t="shared" si="0"/>
        <v>0</v>
      </c>
      <c r="H36" s="189"/>
      <c r="I36" s="190">
        <f t="shared" si="1"/>
        <v>0</v>
      </c>
      <c r="J36" s="189"/>
      <c r="K36" s="190">
        <f t="shared" si="2"/>
        <v>0</v>
      </c>
      <c r="L36" s="190">
        <v>21</v>
      </c>
      <c r="M36" s="190">
        <f t="shared" si="3"/>
        <v>0</v>
      </c>
      <c r="N36" s="190">
        <v>1.8460000000000001E-2</v>
      </c>
      <c r="O36" s="190">
        <f t="shared" si="4"/>
        <v>0.02</v>
      </c>
      <c r="P36" s="190">
        <v>0</v>
      </c>
      <c r="Q36" s="190">
        <f t="shared" si="5"/>
        <v>0</v>
      </c>
      <c r="R36" s="190" t="s">
        <v>682</v>
      </c>
      <c r="S36" s="190" t="s">
        <v>279</v>
      </c>
      <c r="T36" s="191" t="s">
        <v>279</v>
      </c>
      <c r="U36" s="159">
        <v>1.82</v>
      </c>
      <c r="V36" s="159">
        <f t="shared" si="6"/>
        <v>1.82</v>
      </c>
      <c r="W36" s="159"/>
      <c r="X36" s="159" t="s">
        <v>333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334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ht="22.5" outlineLevel="1" x14ac:dyDescent="0.2">
      <c r="A37" s="170">
        <v>15</v>
      </c>
      <c r="B37" s="171" t="s">
        <v>849</v>
      </c>
      <c r="C37" s="180" t="s">
        <v>850</v>
      </c>
      <c r="D37" s="172" t="s">
        <v>851</v>
      </c>
      <c r="E37" s="173">
        <v>1</v>
      </c>
      <c r="F37" s="174"/>
      <c r="G37" s="175">
        <f t="shared" si="0"/>
        <v>0</v>
      </c>
      <c r="H37" s="174"/>
      <c r="I37" s="175">
        <f t="shared" si="1"/>
        <v>0</v>
      </c>
      <c r="J37" s="174"/>
      <c r="K37" s="175">
        <f t="shared" si="2"/>
        <v>0</v>
      </c>
      <c r="L37" s="175">
        <v>21</v>
      </c>
      <c r="M37" s="175">
        <f t="shared" si="3"/>
        <v>0</v>
      </c>
      <c r="N37" s="175">
        <v>1.555E-2</v>
      </c>
      <c r="O37" s="175">
        <f t="shared" si="4"/>
        <v>0.02</v>
      </c>
      <c r="P37" s="175">
        <v>0</v>
      </c>
      <c r="Q37" s="175">
        <f t="shared" si="5"/>
        <v>0</v>
      </c>
      <c r="R37" s="175" t="s">
        <v>682</v>
      </c>
      <c r="S37" s="175" t="s">
        <v>279</v>
      </c>
      <c r="T37" s="176" t="s">
        <v>279</v>
      </c>
      <c r="U37" s="159">
        <v>2.8730000000000002</v>
      </c>
      <c r="V37" s="159">
        <f t="shared" si="6"/>
        <v>2.87</v>
      </c>
      <c r="W37" s="159"/>
      <c r="X37" s="159" t="s">
        <v>333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334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56"/>
      <c r="B38" s="157"/>
      <c r="C38" s="288" t="s">
        <v>852</v>
      </c>
      <c r="D38" s="289"/>
      <c r="E38" s="289"/>
      <c r="F38" s="289"/>
      <c r="G38" s="289"/>
      <c r="H38" s="159"/>
      <c r="I38" s="159"/>
      <c r="J38" s="159"/>
      <c r="K38" s="159"/>
      <c r="L38" s="159"/>
      <c r="M38" s="159"/>
      <c r="N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49"/>
      <c r="Z38" s="149"/>
      <c r="AA38" s="149"/>
      <c r="AB38" s="149"/>
      <c r="AC38" s="149"/>
      <c r="AD38" s="149"/>
      <c r="AE38" s="149"/>
      <c r="AF38" s="149"/>
      <c r="AG38" s="149" t="s">
        <v>336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77" t="str">
        <f>C38</f>
        <v>plynovodní z ocelových trubek závitových černých spojovaných na závit, bezešvých, běžných - jakost 11 353.0,</v>
      </c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56"/>
      <c r="B39" s="157"/>
      <c r="C39" s="286" t="s">
        <v>853</v>
      </c>
      <c r="D39" s="287"/>
      <c r="E39" s="287"/>
      <c r="F39" s="287"/>
      <c r="G39" s="287"/>
      <c r="H39" s="159"/>
      <c r="I39" s="159"/>
      <c r="J39" s="159"/>
      <c r="K39" s="159"/>
      <c r="L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49"/>
      <c r="Z39" s="149"/>
      <c r="AA39" s="149"/>
      <c r="AB39" s="149"/>
      <c r="AC39" s="149"/>
      <c r="AD39" s="149"/>
      <c r="AE39" s="149"/>
      <c r="AF39" s="149"/>
      <c r="AG39" s="149" t="s">
        <v>282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56"/>
      <c r="B40" s="157"/>
      <c r="C40" s="181" t="s">
        <v>854</v>
      </c>
      <c r="D40" s="161"/>
      <c r="E40" s="162">
        <v>1</v>
      </c>
      <c r="F40" s="159"/>
      <c r="G40" s="159"/>
      <c r="H40" s="159"/>
      <c r="I40" s="159"/>
      <c r="J40" s="159"/>
      <c r="K40" s="159"/>
      <c r="L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49"/>
      <c r="Z40" s="149"/>
      <c r="AA40" s="149"/>
      <c r="AB40" s="149"/>
      <c r="AC40" s="149"/>
      <c r="AD40" s="149"/>
      <c r="AE40" s="149"/>
      <c r="AF40" s="149"/>
      <c r="AG40" s="149" t="s">
        <v>297</v>
      </c>
      <c r="AH40" s="149">
        <v>0</v>
      </c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70">
        <v>16</v>
      </c>
      <c r="B41" s="171" t="s">
        <v>855</v>
      </c>
      <c r="C41" s="180" t="s">
        <v>856</v>
      </c>
      <c r="D41" s="172" t="s">
        <v>851</v>
      </c>
      <c r="E41" s="173">
        <v>2</v>
      </c>
      <c r="F41" s="174"/>
      <c r="G41" s="175">
        <f>ROUND(E41*F41,2)</f>
        <v>0</v>
      </c>
      <c r="H41" s="174"/>
      <c r="I41" s="175">
        <f>ROUND(E41*H41,2)</f>
        <v>0</v>
      </c>
      <c r="J41" s="174"/>
      <c r="K41" s="175">
        <f>ROUND(E41*J41,2)</f>
        <v>0</v>
      </c>
      <c r="L41" s="175">
        <v>21</v>
      </c>
      <c r="M41" s="175">
        <f>G41*(1+L41/100)</f>
        <v>0</v>
      </c>
      <c r="N41" s="175">
        <v>1.031E-2</v>
      </c>
      <c r="O41" s="175">
        <f>ROUND(E41*N41,2)</f>
        <v>0.02</v>
      </c>
      <c r="P41" s="175">
        <v>0</v>
      </c>
      <c r="Q41" s="175">
        <f>ROUND(E41*P41,2)</f>
        <v>0</v>
      </c>
      <c r="R41" s="175" t="s">
        <v>682</v>
      </c>
      <c r="S41" s="175" t="s">
        <v>279</v>
      </c>
      <c r="T41" s="176" t="s">
        <v>279</v>
      </c>
      <c r="U41" s="159">
        <v>2.2829999999999999</v>
      </c>
      <c r="V41" s="159">
        <f>ROUND(E41*U41,2)</f>
        <v>4.57</v>
      </c>
      <c r="W41" s="159"/>
      <c r="X41" s="159" t="s">
        <v>333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334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">
      <c r="A42" s="156"/>
      <c r="B42" s="157"/>
      <c r="C42" s="288" t="s">
        <v>857</v>
      </c>
      <c r="D42" s="289"/>
      <c r="E42" s="289"/>
      <c r="F42" s="289"/>
      <c r="G42" s="289"/>
      <c r="H42" s="159"/>
      <c r="I42" s="159"/>
      <c r="J42" s="159"/>
      <c r="K42" s="159"/>
      <c r="L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49"/>
      <c r="Z42" s="149"/>
      <c r="AA42" s="149"/>
      <c r="AB42" s="149"/>
      <c r="AC42" s="149"/>
      <c r="AD42" s="149"/>
      <c r="AE42" s="149"/>
      <c r="AF42" s="149"/>
      <c r="AG42" s="149" t="s">
        <v>336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">
      <c r="A43" s="156"/>
      <c r="B43" s="157"/>
      <c r="C43" s="286" t="s">
        <v>853</v>
      </c>
      <c r="D43" s="287"/>
      <c r="E43" s="287"/>
      <c r="F43" s="287"/>
      <c r="G43" s="287"/>
      <c r="H43" s="159"/>
      <c r="I43" s="159"/>
      <c r="J43" s="159"/>
      <c r="K43" s="159"/>
      <c r="L43" s="159"/>
      <c r="M43" s="159"/>
      <c r="N43" s="159"/>
      <c r="O43" s="159"/>
      <c r="P43" s="159"/>
      <c r="Q43" s="159"/>
      <c r="R43" s="159"/>
      <c r="S43" s="159"/>
      <c r="T43" s="159"/>
      <c r="U43" s="159"/>
      <c r="V43" s="159"/>
      <c r="W43" s="159"/>
      <c r="X43" s="159"/>
      <c r="Y43" s="149"/>
      <c r="Z43" s="149"/>
      <c r="AA43" s="149"/>
      <c r="AB43" s="149"/>
      <c r="AC43" s="149"/>
      <c r="AD43" s="149"/>
      <c r="AE43" s="149"/>
      <c r="AF43" s="149"/>
      <c r="AG43" s="149" t="s">
        <v>282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56"/>
      <c r="B44" s="157"/>
      <c r="C44" s="181" t="s">
        <v>858</v>
      </c>
      <c r="D44" s="161"/>
      <c r="E44" s="162">
        <v>2</v>
      </c>
      <c r="F44" s="159"/>
      <c r="G44" s="159"/>
      <c r="H44" s="159"/>
      <c r="I44" s="159"/>
      <c r="J44" s="159"/>
      <c r="K44" s="159"/>
      <c r="L44" s="159"/>
      <c r="M44" s="159"/>
      <c r="N44" s="159"/>
      <c r="O44" s="159"/>
      <c r="P44" s="159"/>
      <c r="Q44" s="159"/>
      <c r="R44" s="159"/>
      <c r="S44" s="159"/>
      <c r="T44" s="159"/>
      <c r="U44" s="159"/>
      <c r="V44" s="159"/>
      <c r="W44" s="159"/>
      <c r="X44" s="159"/>
      <c r="Y44" s="149"/>
      <c r="Z44" s="149"/>
      <c r="AA44" s="149"/>
      <c r="AB44" s="149"/>
      <c r="AC44" s="149"/>
      <c r="AD44" s="149"/>
      <c r="AE44" s="149"/>
      <c r="AF44" s="149"/>
      <c r="AG44" s="149" t="s">
        <v>297</v>
      </c>
      <c r="AH44" s="149">
        <v>0</v>
      </c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ht="22.5" outlineLevel="1" x14ac:dyDescent="0.2">
      <c r="A45" s="185">
        <v>17</v>
      </c>
      <c r="B45" s="186" t="s">
        <v>859</v>
      </c>
      <c r="C45" s="192" t="s">
        <v>860</v>
      </c>
      <c r="D45" s="187" t="s">
        <v>389</v>
      </c>
      <c r="E45" s="188">
        <v>2</v>
      </c>
      <c r="F45" s="189"/>
      <c r="G45" s="190">
        <f t="shared" ref="G45:G74" si="7">ROUND(E45*F45,2)</f>
        <v>0</v>
      </c>
      <c r="H45" s="189"/>
      <c r="I45" s="190">
        <f t="shared" ref="I45:I74" si="8">ROUND(E45*H45,2)</f>
        <v>0</v>
      </c>
      <c r="J45" s="189"/>
      <c r="K45" s="190">
        <f t="shared" ref="K45:K74" si="9">ROUND(E45*J45,2)</f>
        <v>0</v>
      </c>
      <c r="L45" s="190">
        <v>21</v>
      </c>
      <c r="M45" s="190">
        <f t="shared" ref="M45:M74" si="10">G45*(1+L45/100)</f>
        <v>0</v>
      </c>
      <c r="N45" s="190">
        <v>0</v>
      </c>
      <c r="O45" s="190">
        <f t="shared" ref="O45:O74" si="11">ROUND(E45*N45,2)</f>
        <v>0</v>
      </c>
      <c r="P45" s="190">
        <v>0</v>
      </c>
      <c r="Q45" s="190">
        <f t="shared" ref="Q45:Q74" si="12">ROUND(E45*P45,2)</f>
        <v>0</v>
      </c>
      <c r="R45" s="190" t="s">
        <v>682</v>
      </c>
      <c r="S45" s="190" t="s">
        <v>279</v>
      </c>
      <c r="T45" s="191" t="s">
        <v>279</v>
      </c>
      <c r="U45" s="159">
        <v>6.4000000000000001E-2</v>
      </c>
      <c r="V45" s="159">
        <f t="shared" ref="V45:V74" si="13">ROUND(E45*U45,2)</f>
        <v>0.13</v>
      </c>
      <c r="W45" s="159"/>
      <c r="X45" s="159" t="s">
        <v>333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334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ht="22.5" outlineLevel="1" x14ac:dyDescent="0.2">
      <c r="A46" s="185">
        <v>18</v>
      </c>
      <c r="B46" s="186" t="s">
        <v>861</v>
      </c>
      <c r="C46" s="192" t="s">
        <v>862</v>
      </c>
      <c r="D46" s="187" t="s">
        <v>439</v>
      </c>
      <c r="E46" s="188">
        <v>65</v>
      </c>
      <c r="F46" s="189"/>
      <c r="G46" s="190">
        <f t="shared" si="7"/>
        <v>0</v>
      </c>
      <c r="H46" s="189"/>
      <c r="I46" s="190">
        <f t="shared" si="8"/>
        <v>0</v>
      </c>
      <c r="J46" s="189"/>
      <c r="K46" s="190">
        <f t="shared" si="9"/>
        <v>0</v>
      </c>
      <c r="L46" s="190">
        <v>21</v>
      </c>
      <c r="M46" s="190">
        <f t="shared" si="10"/>
        <v>0</v>
      </c>
      <c r="N46" s="190">
        <v>0</v>
      </c>
      <c r="O46" s="190">
        <f t="shared" si="11"/>
        <v>0</v>
      </c>
      <c r="P46" s="190">
        <v>0</v>
      </c>
      <c r="Q46" s="190">
        <f t="shared" si="12"/>
        <v>0</v>
      </c>
      <c r="R46" s="190" t="s">
        <v>682</v>
      </c>
      <c r="S46" s="190" t="s">
        <v>279</v>
      </c>
      <c r="T46" s="191" t="s">
        <v>279</v>
      </c>
      <c r="U46" s="159">
        <v>6.2E-2</v>
      </c>
      <c r="V46" s="159">
        <f t="shared" si="13"/>
        <v>4.03</v>
      </c>
      <c r="W46" s="159"/>
      <c r="X46" s="159" t="s">
        <v>333</v>
      </c>
      <c r="Y46" s="149"/>
      <c r="Z46" s="149"/>
      <c r="AA46" s="149"/>
      <c r="AB46" s="149"/>
      <c r="AC46" s="149"/>
      <c r="AD46" s="149"/>
      <c r="AE46" s="149"/>
      <c r="AF46" s="149"/>
      <c r="AG46" s="149" t="s">
        <v>334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ht="22.5" outlineLevel="1" x14ac:dyDescent="0.2">
      <c r="A47" s="185">
        <v>19</v>
      </c>
      <c r="B47" s="186" t="s">
        <v>863</v>
      </c>
      <c r="C47" s="192" t="s">
        <v>864</v>
      </c>
      <c r="D47" s="187" t="s">
        <v>389</v>
      </c>
      <c r="E47" s="188">
        <v>1</v>
      </c>
      <c r="F47" s="189"/>
      <c r="G47" s="190">
        <f t="shared" si="7"/>
        <v>0</v>
      </c>
      <c r="H47" s="189"/>
      <c r="I47" s="190">
        <f t="shared" si="8"/>
        <v>0</v>
      </c>
      <c r="J47" s="189"/>
      <c r="K47" s="190">
        <f t="shared" si="9"/>
        <v>0</v>
      </c>
      <c r="L47" s="190">
        <v>21</v>
      </c>
      <c r="M47" s="190">
        <f t="shared" si="10"/>
        <v>0</v>
      </c>
      <c r="N47" s="190">
        <v>0</v>
      </c>
      <c r="O47" s="190">
        <f t="shared" si="11"/>
        <v>0</v>
      </c>
      <c r="P47" s="190">
        <v>0</v>
      </c>
      <c r="Q47" s="190">
        <f t="shared" si="12"/>
        <v>0</v>
      </c>
      <c r="R47" s="190" t="s">
        <v>682</v>
      </c>
      <c r="S47" s="190" t="s">
        <v>279</v>
      </c>
      <c r="T47" s="191" t="s">
        <v>279</v>
      </c>
      <c r="U47" s="159">
        <v>0.48199999999999998</v>
      </c>
      <c r="V47" s="159">
        <f t="shared" si="13"/>
        <v>0.48</v>
      </c>
      <c r="W47" s="159"/>
      <c r="X47" s="159" t="s">
        <v>333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334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ht="22.5" outlineLevel="1" x14ac:dyDescent="0.2">
      <c r="A48" s="185">
        <v>20</v>
      </c>
      <c r="B48" s="186" t="s">
        <v>865</v>
      </c>
      <c r="C48" s="192" t="s">
        <v>866</v>
      </c>
      <c r="D48" s="187" t="s">
        <v>389</v>
      </c>
      <c r="E48" s="188">
        <v>4</v>
      </c>
      <c r="F48" s="189"/>
      <c r="G48" s="190">
        <f t="shared" si="7"/>
        <v>0</v>
      </c>
      <c r="H48" s="189"/>
      <c r="I48" s="190">
        <f t="shared" si="8"/>
        <v>0</v>
      </c>
      <c r="J48" s="189"/>
      <c r="K48" s="190">
        <f t="shared" si="9"/>
        <v>0</v>
      </c>
      <c r="L48" s="190">
        <v>21</v>
      </c>
      <c r="M48" s="190">
        <f t="shared" si="10"/>
        <v>0</v>
      </c>
      <c r="N48" s="190">
        <v>1.8000000000000001E-4</v>
      </c>
      <c r="O48" s="190">
        <f t="shared" si="11"/>
        <v>0</v>
      </c>
      <c r="P48" s="190">
        <v>0</v>
      </c>
      <c r="Q48" s="190">
        <f t="shared" si="12"/>
        <v>0</v>
      </c>
      <c r="R48" s="190" t="s">
        <v>682</v>
      </c>
      <c r="S48" s="190" t="s">
        <v>279</v>
      </c>
      <c r="T48" s="191" t="s">
        <v>279</v>
      </c>
      <c r="U48" s="159">
        <v>0.27600000000000002</v>
      </c>
      <c r="V48" s="159">
        <f t="shared" si="13"/>
        <v>1.1000000000000001</v>
      </c>
      <c r="W48" s="159"/>
      <c r="X48" s="159" t="s">
        <v>333</v>
      </c>
      <c r="Y48" s="149"/>
      <c r="Z48" s="149"/>
      <c r="AA48" s="149"/>
      <c r="AB48" s="149"/>
      <c r="AC48" s="149"/>
      <c r="AD48" s="149"/>
      <c r="AE48" s="149"/>
      <c r="AF48" s="149"/>
      <c r="AG48" s="149" t="s">
        <v>334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ht="22.5" outlineLevel="1" x14ac:dyDescent="0.2">
      <c r="A49" s="185">
        <v>21</v>
      </c>
      <c r="B49" s="186" t="s">
        <v>867</v>
      </c>
      <c r="C49" s="192" t="s">
        <v>868</v>
      </c>
      <c r="D49" s="187" t="s">
        <v>389</v>
      </c>
      <c r="E49" s="188">
        <v>1</v>
      </c>
      <c r="F49" s="189"/>
      <c r="G49" s="190">
        <f t="shared" si="7"/>
        <v>0</v>
      </c>
      <c r="H49" s="189"/>
      <c r="I49" s="190">
        <f t="shared" si="8"/>
        <v>0</v>
      </c>
      <c r="J49" s="189"/>
      <c r="K49" s="190">
        <f t="shared" si="9"/>
        <v>0</v>
      </c>
      <c r="L49" s="190">
        <v>21</v>
      </c>
      <c r="M49" s="190">
        <f t="shared" si="10"/>
        <v>0</v>
      </c>
      <c r="N49" s="190">
        <v>2.5000000000000001E-4</v>
      </c>
      <c r="O49" s="190">
        <f t="shared" si="11"/>
        <v>0</v>
      </c>
      <c r="P49" s="190">
        <v>0</v>
      </c>
      <c r="Q49" s="190">
        <f t="shared" si="12"/>
        <v>0</v>
      </c>
      <c r="R49" s="190" t="s">
        <v>682</v>
      </c>
      <c r="S49" s="190" t="s">
        <v>279</v>
      </c>
      <c r="T49" s="191" t="s">
        <v>279</v>
      </c>
      <c r="U49" s="159">
        <v>0.57599999999999996</v>
      </c>
      <c r="V49" s="159">
        <f t="shared" si="13"/>
        <v>0.57999999999999996</v>
      </c>
      <c r="W49" s="159"/>
      <c r="X49" s="159" t="s">
        <v>333</v>
      </c>
      <c r="Y49" s="149"/>
      <c r="Z49" s="149"/>
      <c r="AA49" s="149"/>
      <c r="AB49" s="149"/>
      <c r="AC49" s="149"/>
      <c r="AD49" s="149"/>
      <c r="AE49" s="149"/>
      <c r="AF49" s="149"/>
      <c r="AG49" s="149" t="s">
        <v>334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ht="22.5" outlineLevel="1" x14ac:dyDescent="0.2">
      <c r="A50" s="185">
        <v>22</v>
      </c>
      <c r="B50" s="186" t="s">
        <v>869</v>
      </c>
      <c r="C50" s="192" t="s">
        <v>870</v>
      </c>
      <c r="D50" s="187" t="s">
        <v>389</v>
      </c>
      <c r="E50" s="188">
        <v>2</v>
      </c>
      <c r="F50" s="189"/>
      <c r="G50" s="190">
        <f t="shared" si="7"/>
        <v>0</v>
      </c>
      <c r="H50" s="189"/>
      <c r="I50" s="190">
        <f t="shared" si="8"/>
        <v>0</v>
      </c>
      <c r="J50" s="189"/>
      <c r="K50" s="190">
        <f t="shared" si="9"/>
        <v>0</v>
      </c>
      <c r="L50" s="190">
        <v>21</v>
      </c>
      <c r="M50" s="190">
        <f t="shared" si="10"/>
        <v>0</v>
      </c>
      <c r="N50" s="190">
        <v>4.4999999999999999E-4</v>
      </c>
      <c r="O50" s="190">
        <f t="shared" si="11"/>
        <v>0</v>
      </c>
      <c r="P50" s="190">
        <v>0</v>
      </c>
      <c r="Q50" s="190">
        <f t="shared" si="12"/>
        <v>0</v>
      </c>
      <c r="R50" s="190" t="s">
        <v>682</v>
      </c>
      <c r="S50" s="190" t="s">
        <v>279</v>
      </c>
      <c r="T50" s="191" t="s">
        <v>279</v>
      </c>
      <c r="U50" s="159">
        <v>0.60899999999999999</v>
      </c>
      <c r="V50" s="159">
        <f t="shared" si="13"/>
        <v>1.22</v>
      </c>
      <c r="W50" s="159"/>
      <c r="X50" s="159" t="s">
        <v>333</v>
      </c>
      <c r="Y50" s="149"/>
      <c r="Z50" s="149"/>
      <c r="AA50" s="149"/>
      <c r="AB50" s="149"/>
      <c r="AC50" s="149"/>
      <c r="AD50" s="149"/>
      <c r="AE50" s="149"/>
      <c r="AF50" s="149"/>
      <c r="AG50" s="149" t="s">
        <v>334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85">
        <v>23</v>
      </c>
      <c r="B51" s="186" t="s">
        <v>871</v>
      </c>
      <c r="C51" s="192" t="s">
        <v>872</v>
      </c>
      <c r="D51" s="187" t="s">
        <v>389</v>
      </c>
      <c r="E51" s="188">
        <v>2</v>
      </c>
      <c r="F51" s="189"/>
      <c r="G51" s="190">
        <f t="shared" si="7"/>
        <v>0</v>
      </c>
      <c r="H51" s="189"/>
      <c r="I51" s="190">
        <f t="shared" si="8"/>
        <v>0</v>
      </c>
      <c r="J51" s="189"/>
      <c r="K51" s="190">
        <f t="shared" si="9"/>
        <v>0</v>
      </c>
      <c r="L51" s="190">
        <v>21</v>
      </c>
      <c r="M51" s="190">
        <f t="shared" si="10"/>
        <v>0</v>
      </c>
      <c r="N51" s="190">
        <v>5.0000000000000001E-3</v>
      </c>
      <c r="O51" s="190">
        <f t="shared" si="11"/>
        <v>0.01</v>
      </c>
      <c r="P51" s="190">
        <v>0</v>
      </c>
      <c r="Q51" s="190">
        <f t="shared" si="12"/>
        <v>0</v>
      </c>
      <c r="R51" s="190" t="s">
        <v>682</v>
      </c>
      <c r="S51" s="190" t="s">
        <v>279</v>
      </c>
      <c r="T51" s="191" t="s">
        <v>279</v>
      </c>
      <c r="U51" s="159">
        <v>0.97199999999999998</v>
      </c>
      <c r="V51" s="159">
        <f t="shared" si="13"/>
        <v>1.94</v>
      </c>
      <c r="W51" s="159"/>
      <c r="X51" s="159" t="s">
        <v>333</v>
      </c>
      <c r="Y51" s="149"/>
      <c r="Z51" s="149"/>
      <c r="AA51" s="149"/>
      <c r="AB51" s="149"/>
      <c r="AC51" s="149"/>
      <c r="AD51" s="149"/>
      <c r="AE51" s="149"/>
      <c r="AF51" s="149"/>
      <c r="AG51" s="149" t="s">
        <v>334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85">
        <v>24</v>
      </c>
      <c r="B52" s="186" t="s">
        <v>873</v>
      </c>
      <c r="C52" s="192" t="s">
        <v>874</v>
      </c>
      <c r="D52" s="187" t="s">
        <v>389</v>
      </c>
      <c r="E52" s="188">
        <v>2</v>
      </c>
      <c r="F52" s="189"/>
      <c r="G52" s="190">
        <f t="shared" si="7"/>
        <v>0</v>
      </c>
      <c r="H52" s="189"/>
      <c r="I52" s="190">
        <f t="shared" si="8"/>
        <v>0</v>
      </c>
      <c r="J52" s="189"/>
      <c r="K52" s="190">
        <f t="shared" si="9"/>
        <v>0</v>
      </c>
      <c r="L52" s="190">
        <v>21</v>
      </c>
      <c r="M52" s="190">
        <f t="shared" si="10"/>
        <v>0</v>
      </c>
      <c r="N52" s="190">
        <v>7.26E-3</v>
      </c>
      <c r="O52" s="190">
        <f t="shared" si="11"/>
        <v>0.01</v>
      </c>
      <c r="P52" s="190">
        <v>0</v>
      </c>
      <c r="Q52" s="190">
        <f t="shared" si="12"/>
        <v>0</v>
      </c>
      <c r="R52" s="190" t="s">
        <v>682</v>
      </c>
      <c r="S52" s="190" t="s">
        <v>279</v>
      </c>
      <c r="T52" s="191" t="s">
        <v>279</v>
      </c>
      <c r="U52" s="159">
        <v>1.262</v>
      </c>
      <c r="V52" s="159">
        <f t="shared" si="13"/>
        <v>2.52</v>
      </c>
      <c r="W52" s="159"/>
      <c r="X52" s="159" t="s">
        <v>333</v>
      </c>
      <c r="Y52" s="149"/>
      <c r="Z52" s="149"/>
      <c r="AA52" s="149"/>
      <c r="AB52" s="149"/>
      <c r="AC52" s="149"/>
      <c r="AD52" s="149"/>
      <c r="AE52" s="149"/>
      <c r="AF52" s="149"/>
      <c r="AG52" s="149" t="s">
        <v>334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85">
        <v>25</v>
      </c>
      <c r="B53" s="186" t="s">
        <v>875</v>
      </c>
      <c r="C53" s="192" t="s">
        <v>876</v>
      </c>
      <c r="D53" s="187" t="s">
        <v>389</v>
      </c>
      <c r="E53" s="188">
        <v>1</v>
      </c>
      <c r="F53" s="189"/>
      <c r="G53" s="190">
        <f t="shared" si="7"/>
        <v>0</v>
      </c>
      <c r="H53" s="189"/>
      <c r="I53" s="190">
        <f t="shared" si="8"/>
        <v>0</v>
      </c>
      <c r="J53" s="189"/>
      <c r="K53" s="190">
        <f t="shared" si="9"/>
        <v>0</v>
      </c>
      <c r="L53" s="190">
        <v>21</v>
      </c>
      <c r="M53" s="190">
        <f t="shared" si="10"/>
        <v>0</v>
      </c>
      <c r="N53" s="190">
        <v>8.0599999999999995E-3</v>
      </c>
      <c r="O53" s="190">
        <f t="shared" si="11"/>
        <v>0.01</v>
      </c>
      <c r="P53" s="190">
        <v>0</v>
      </c>
      <c r="Q53" s="190">
        <f t="shared" si="12"/>
        <v>0</v>
      </c>
      <c r="R53" s="190" t="s">
        <v>682</v>
      </c>
      <c r="S53" s="190" t="s">
        <v>279</v>
      </c>
      <c r="T53" s="191" t="s">
        <v>279</v>
      </c>
      <c r="U53" s="159">
        <v>1.675</v>
      </c>
      <c r="V53" s="159">
        <f t="shared" si="13"/>
        <v>1.68</v>
      </c>
      <c r="W53" s="159"/>
      <c r="X53" s="159" t="s">
        <v>333</v>
      </c>
      <c r="Y53" s="149"/>
      <c r="Z53" s="149"/>
      <c r="AA53" s="149"/>
      <c r="AB53" s="149"/>
      <c r="AC53" s="149"/>
      <c r="AD53" s="149"/>
      <c r="AE53" s="149"/>
      <c r="AF53" s="149"/>
      <c r="AG53" s="149" t="s">
        <v>334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85">
        <v>26</v>
      </c>
      <c r="B54" s="186" t="s">
        <v>877</v>
      </c>
      <c r="C54" s="192" t="s">
        <v>878</v>
      </c>
      <c r="D54" s="187" t="s">
        <v>851</v>
      </c>
      <c r="E54" s="188">
        <v>3</v>
      </c>
      <c r="F54" s="189"/>
      <c r="G54" s="190">
        <f t="shared" si="7"/>
        <v>0</v>
      </c>
      <c r="H54" s="189"/>
      <c r="I54" s="190">
        <f t="shared" si="8"/>
        <v>0</v>
      </c>
      <c r="J54" s="189"/>
      <c r="K54" s="190">
        <f t="shared" si="9"/>
        <v>0</v>
      </c>
      <c r="L54" s="190">
        <v>21</v>
      </c>
      <c r="M54" s="190">
        <f t="shared" si="10"/>
        <v>0</v>
      </c>
      <c r="N54" s="190">
        <v>4.0000000000000003E-5</v>
      </c>
      <c r="O54" s="190">
        <f t="shared" si="11"/>
        <v>0</v>
      </c>
      <c r="P54" s="190">
        <v>0</v>
      </c>
      <c r="Q54" s="190">
        <f t="shared" si="12"/>
        <v>0</v>
      </c>
      <c r="R54" s="190" t="s">
        <v>682</v>
      </c>
      <c r="S54" s="190" t="s">
        <v>279</v>
      </c>
      <c r="T54" s="191" t="s">
        <v>279</v>
      </c>
      <c r="U54" s="159">
        <v>0.14499999999999999</v>
      </c>
      <c r="V54" s="159">
        <f t="shared" si="13"/>
        <v>0.44</v>
      </c>
      <c r="W54" s="159"/>
      <c r="X54" s="159" t="s">
        <v>333</v>
      </c>
      <c r="Y54" s="149"/>
      <c r="Z54" s="149"/>
      <c r="AA54" s="149"/>
      <c r="AB54" s="149"/>
      <c r="AC54" s="149"/>
      <c r="AD54" s="149"/>
      <c r="AE54" s="149"/>
      <c r="AF54" s="149"/>
      <c r="AG54" s="149" t="s">
        <v>334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85">
        <v>27</v>
      </c>
      <c r="B55" s="186" t="s">
        <v>879</v>
      </c>
      <c r="C55" s="192" t="s">
        <v>880</v>
      </c>
      <c r="D55" s="187" t="s">
        <v>851</v>
      </c>
      <c r="E55" s="188">
        <v>2</v>
      </c>
      <c r="F55" s="189"/>
      <c r="G55" s="190">
        <f t="shared" si="7"/>
        <v>0</v>
      </c>
      <c r="H55" s="189"/>
      <c r="I55" s="190">
        <f t="shared" si="8"/>
        <v>0</v>
      </c>
      <c r="J55" s="189"/>
      <c r="K55" s="190">
        <f t="shared" si="9"/>
        <v>0</v>
      </c>
      <c r="L55" s="190">
        <v>21</v>
      </c>
      <c r="M55" s="190">
        <f t="shared" si="10"/>
        <v>0</v>
      </c>
      <c r="N55" s="190">
        <v>5.9999999999999995E-4</v>
      </c>
      <c r="O55" s="190">
        <f t="shared" si="11"/>
        <v>0</v>
      </c>
      <c r="P55" s="190">
        <v>0</v>
      </c>
      <c r="Q55" s="190">
        <f t="shared" si="12"/>
        <v>0</v>
      </c>
      <c r="R55" s="190" t="s">
        <v>682</v>
      </c>
      <c r="S55" s="190" t="s">
        <v>279</v>
      </c>
      <c r="T55" s="191" t="s">
        <v>881</v>
      </c>
      <c r="U55" s="159">
        <v>0.6</v>
      </c>
      <c r="V55" s="159">
        <f t="shared" si="13"/>
        <v>1.2</v>
      </c>
      <c r="W55" s="159"/>
      <c r="X55" s="159" t="s">
        <v>333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334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85">
        <v>28</v>
      </c>
      <c r="B56" s="186" t="s">
        <v>882</v>
      </c>
      <c r="C56" s="192" t="s">
        <v>883</v>
      </c>
      <c r="D56" s="187" t="s">
        <v>389</v>
      </c>
      <c r="E56" s="188">
        <v>6</v>
      </c>
      <c r="F56" s="189"/>
      <c r="G56" s="190">
        <f t="shared" si="7"/>
        <v>0</v>
      </c>
      <c r="H56" s="189"/>
      <c r="I56" s="190">
        <f t="shared" si="8"/>
        <v>0</v>
      </c>
      <c r="J56" s="189"/>
      <c r="K56" s="190">
        <f t="shared" si="9"/>
        <v>0</v>
      </c>
      <c r="L56" s="190">
        <v>21</v>
      </c>
      <c r="M56" s="190">
        <f t="shared" si="10"/>
        <v>0</v>
      </c>
      <c r="N56" s="190">
        <v>3.0000000000000001E-5</v>
      </c>
      <c r="O56" s="190">
        <f t="shared" si="11"/>
        <v>0</v>
      </c>
      <c r="P56" s="190">
        <v>0</v>
      </c>
      <c r="Q56" s="190">
        <f t="shared" si="12"/>
        <v>0</v>
      </c>
      <c r="R56" s="190" t="s">
        <v>682</v>
      </c>
      <c r="S56" s="190" t="s">
        <v>279</v>
      </c>
      <c r="T56" s="191" t="s">
        <v>279</v>
      </c>
      <c r="U56" s="159">
        <v>0.16600000000000001</v>
      </c>
      <c r="V56" s="159">
        <f t="shared" si="13"/>
        <v>1</v>
      </c>
      <c r="W56" s="159"/>
      <c r="X56" s="159" t="s">
        <v>333</v>
      </c>
      <c r="Y56" s="149"/>
      <c r="Z56" s="149"/>
      <c r="AA56" s="149"/>
      <c r="AB56" s="149"/>
      <c r="AC56" s="149"/>
      <c r="AD56" s="149"/>
      <c r="AE56" s="149"/>
      <c r="AF56" s="149"/>
      <c r="AG56" s="149" t="s">
        <v>334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">
      <c r="A57" s="185">
        <v>29</v>
      </c>
      <c r="B57" s="186" t="s">
        <v>884</v>
      </c>
      <c r="C57" s="192" t="s">
        <v>885</v>
      </c>
      <c r="D57" s="187" t="s">
        <v>389</v>
      </c>
      <c r="E57" s="188">
        <v>11</v>
      </c>
      <c r="F57" s="189"/>
      <c r="G57" s="190">
        <f t="shared" si="7"/>
        <v>0</v>
      </c>
      <c r="H57" s="189"/>
      <c r="I57" s="190">
        <f t="shared" si="8"/>
        <v>0</v>
      </c>
      <c r="J57" s="189"/>
      <c r="K57" s="190">
        <f t="shared" si="9"/>
        <v>0</v>
      </c>
      <c r="L57" s="190">
        <v>21</v>
      </c>
      <c r="M57" s="190">
        <f t="shared" si="10"/>
        <v>0</v>
      </c>
      <c r="N57" s="190">
        <v>3.0000000000000001E-5</v>
      </c>
      <c r="O57" s="190">
        <f t="shared" si="11"/>
        <v>0</v>
      </c>
      <c r="P57" s="190">
        <v>0</v>
      </c>
      <c r="Q57" s="190">
        <f t="shared" si="12"/>
        <v>0</v>
      </c>
      <c r="R57" s="190" t="s">
        <v>682</v>
      </c>
      <c r="S57" s="190" t="s">
        <v>279</v>
      </c>
      <c r="T57" s="191" t="s">
        <v>279</v>
      </c>
      <c r="U57" s="159">
        <v>0.42399999999999999</v>
      </c>
      <c r="V57" s="159">
        <f t="shared" si="13"/>
        <v>4.66</v>
      </c>
      <c r="W57" s="159"/>
      <c r="X57" s="159" t="s">
        <v>333</v>
      </c>
      <c r="Y57" s="149"/>
      <c r="Z57" s="149"/>
      <c r="AA57" s="149"/>
      <c r="AB57" s="149"/>
      <c r="AC57" s="149"/>
      <c r="AD57" s="149"/>
      <c r="AE57" s="149"/>
      <c r="AF57" s="149"/>
      <c r="AG57" s="149" t="s">
        <v>334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85">
        <v>30</v>
      </c>
      <c r="B58" s="186" t="s">
        <v>886</v>
      </c>
      <c r="C58" s="192" t="s">
        <v>887</v>
      </c>
      <c r="D58" s="187" t="s">
        <v>389</v>
      </c>
      <c r="E58" s="188">
        <v>2</v>
      </c>
      <c r="F58" s="189"/>
      <c r="G58" s="190">
        <f t="shared" si="7"/>
        <v>0</v>
      </c>
      <c r="H58" s="189"/>
      <c r="I58" s="190">
        <f t="shared" si="8"/>
        <v>0</v>
      </c>
      <c r="J58" s="189"/>
      <c r="K58" s="190">
        <f t="shared" si="9"/>
        <v>0</v>
      </c>
      <c r="L58" s="190">
        <v>21</v>
      </c>
      <c r="M58" s="190">
        <f t="shared" si="10"/>
        <v>0</v>
      </c>
      <c r="N58" s="190">
        <v>6.8000000000000005E-4</v>
      </c>
      <c r="O58" s="190">
        <f t="shared" si="11"/>
        <v>0</v>
      </c>
      <c r="P58" s="190">
        <v>0</v>
      </c>
      <c r="Q58" s="190">
        <f t="shared" si="12"/>
        <v>0</v>
      </c>
      <c r="R58" s="190" t="s">
        <v>888</v>
      </c>
      <c r="S58" s="190" t="s">
        <v>279</v>
      </c>
      <c r="T58" s="191" t="s">
        <v>279</v>
      </c>
      <c r="U58" s="159">
        <v>0.38100000000000001</v>
      </c>
      <c r="V58" s="159">
        <f t="shared" si="13"/>
        <v>0.76</v>
      </c>
      <c r="W58" s="159"/>
      <c r="X58" s="159" t="s">
        <v>333</v>
      </c>
      <c r="Y58" s="149"/>
      <c r="Z58" s="149"/>
      <c r="AA58" s="149"/>
      <c r="AB58" s="149"/>
      <c r="AC58" s="149"/>
      <c r="AD58" s="149"/>
      <c r="AE58" s="149"/>
      <c r="AF58" s="149"/>
      <c r="AG58" s="149" t="s">
        <v>334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ht="22.5" outlineLevel="1" x14ac:dyDescent="0.2">
      <c r="A59" s="185">
        <v>31</v>
      </c>
      <c r="B59" s="186" t="s">
        <v>889</v>
      </c>
      <c r="C59" s="192" t="s">
        <v>890</v>
      </c>
      <c r="D59" s="187" t="s">
        <v>389</v>
      </c>
      <c r="E59" s="188">
        <v>4</v>
      </c>
      <c r="F59" s="189"/>
      <c r="G59" s="190">
        <f t="shared" si="7"/>
        <v>0</v>
      </c>
      <c r="H59" s="189"/>
      <c r="I59" s="190">
        <f t="shared" si="8"/>
        <v>0</v>
      </c>
      <c r="J59" s="189"/>
      <c r="K59" s="190">
        <f t="shared" si="9"/>
        <v>0</v>
      </c>
      <c r="L59" s="190">
        <v>21</v>
      </c>
      <c r="M59" s="190">
        <f t="shared" si="10"/>
        <v>0</v>
      </c>
      <c r="N59" s="190">
        <v>5.1000000000000004E-4</v>
      </c>
      <c r="O59" s="190">
        <f t="shared" si="11"/>
        <v>0</v>
      </c>
      <c r="P59" s="190">
        <v>0</v>
      </c>
      <c r="Q59" s="190">
        <f t="shared" si="12"/>
        <v>0</v>
      </c>
      <c r="R59" s="190" t="s">
        <v>888</v>
      </c>
      <c r="S59" s="190" t="s">
        <v>279</v>
      </c>
      <c r="T59" s="191" t="s">
        <v>279</v>
      </c>
      <c r="U59" s="159">
        <v>0.251</v>
      </c>
      <c r="V59" s="159">
        <f t="shared" si="13"/>
        <v>1</v>
      </c>
      <c r="W59" s="159"/>
      <c r="X59" s="159" t="s">
        <v>333</v>
      </c>
      <c r="Y59" s="149"/>
      <c r="Z59" s="149"/>
      <c r="AA59" s="149"/>
      <c r="AB59" s="149"/>
      <c r="AC59" s="149"/>
      <c r="AD59" s="149"/>
      <c r="AE59" s="149"/>
      <c r="AF59" s="149"/>
      <c r="AG59" s="149" t="s">
        <v>334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outlineLevel="1" x14ac:dyDescent="0.2">
      <c r="A60" s="185">
        <v>32</v>
      </c>
      <c r="B60" s="186" t="s">
        <v>891</v>
      </c>
      <c r="C60" s="192" t="s">
        <v>892</v>
      </c>
      <c r="D60" s="187" t="s">
        <v>389</v>
      </c>
      <c r="E60" s="188">
        <v>2</v>
      </c>
      <c r="F60" s="189"/>
      <c r="G60" s="190">
        <f t="shared" si="7"/>
        <v>0</v>
      </c>
      <c r="H60" s="189"/>
      <c r="I60" s="190">
        <f t="shared" si="8"/>
        <v>0</v>
      </c>
      <c r="J60" s="189"/>
      <c r="K60" s="190">
        <f t="shared" si="9"/>
        <v>0</v>
      </c>
      <c r="L60" s="190">
        <v>21</v>
      </c>
      <c r="M60" s="190">
        <f t="shared" si="10"/>
        <v>0</v>
      </c>
      <c r="N60" s="190">
        <v>1.8000000000000001E-4</v>
      </c>
      <c r="O60" s="190">
        <f t="shared" si="11"/>
        <v>0</v>
      </c>
      <c r="P60" s="190">
        <v>0</v>
      </c>
      <c r="Q60" s="190">
        <f t="shared" si="12"/>
        <v>0</v>
      </c>
      <c r="R60" s="190" t="s">
        <v>888</v>
      </c>
      <c r="S60" s="190" t="s">
        <v>279</v>
      </c>
      <c r="T60" s="191" t="s">
        <v>881</v>
      </c>
      <c r="U60" s="159">
        <v>0.23699999999999999</v>
      </c>
      <c r="V60" s="159">
        <f t="shared" si="13"/>
        <v>0.47</v>
      </c>
      <c r="W60" s="159"/>
      <c r="X60" s="159" t="s">
        <v>333</v>
      </c>
      <c r="Y60" s="149"/>
      <c r="Z60" s="149"/>
      <c r="AA60" s="149"/>
      <c r="AB60" s="149"/>
      <c r="AC60" s="149"/>
      <c r="AD60" s="149"/>
      <c r="AE60" s="149"/>
      <c r="AF60" s="149"/>
      <c r="AG60" s="149" t="s">
        <v>334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1" x14ac:dyDescent="0.2">
      <c r="A61" s="185">
        <v>33</v>
      </c>
      <c r="B61" s="186" t="s">
        <v>893</v>
      </c>
      <c r="C61" s="192" t="s">
        <v>894</v>
      </c>
      <c r="D61" s="187" t="s">
        <v>895</v>
      </c>
      <c r="E61" s="188">
        <v>16</v>
      </c>
      <c r="F61" s="189"/>
      <c r="G61" s="190">
        <f t="shared" si="7"/>
        <v>0</v>
      </c>
      <c r="H61" s="189"/>
      <c r="I61" s="190">
        <f t="shared" si="8"/>
        <v>0</v>
      </c>
      <c r="J61" s="189"/>
      <c r="K61" s="190">
        <f t="shared" si="9"/>
        <v>0</v>
      </c>
      <c r="L61" s="190">
        <v>21</v>
      </c>
      <c r="M61" s="190">
        <f t="shared" si="10"/>
        <v>0</v>
      </c>
      <c r="N61" s="190">
        <v>0</v>
      </c>
      <c r="O61" s="190">
        <f t="shared" si="11"/>
        <v>0</v>
      </c>
      <c r="P61" s="190">
        <v>0</v>
      </c>
      <c r="Q61" s="190">
        <f t="shared" si="12"/>
        <v>0</v>
      </c>
      <c r="R61" s="190"/>
      <c r="S61" s="190" t="s">
        <v>279</v>
      </c>
      <c r="T61" s="191" t="s">
        <v>280</v>
      </c>
      <c r="U61" s="159">
        <v>1</v>
      </c>
      <c r="V61" s="159">
        <f t="shared" si="13"/>
        <v>16</v>
      </c>
      <c r="W61" s="159"/>
      <c r="X61" s="159" t="s">
        <v>333</v>
      </c>
      <c r="Y61" s="149"/>
      <c r="Z61" s="149"/>
      <c r="AA61" s="149"/>
      <c r="AB61" s="149"/>
      <c r="AC61" s="149"/>
      <c r="AD61" s="149"/>
      <c r="AE61" s="149"/>
      <c r="AF61" s="149"/>
      <c r="AG61" s="149" t="s">
        <v>334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">
      <c r="A62" s="185">
        <v>34</v>
      </c>
      <c r="B62" s="186" t="s">
        <v>896</v>
      </c>
      <c r="C62" s="192" t="s">
        <v>897</v>
      </c>
      <c r="D62" s="187" t="s">
        <v>895</v>
      </c>
      <c r="E62" s="188">
        <v>12</v>
      </c>
      <c r="F62" s="189"/>
      <c r="G62" s="190">
        <f t="shared" si="7"/>
        <v>0</v>
      </c>
      <c r="H62" s="189"/>
      <c r="I62" s="190">
        <f t="shared" si="8"/>
        <v>0</v>
      </c>
      <c r="J62" s="189"/>
      <c r="K62" s="190">
        <f t="shared" si="9"/>
        <v>0</v>
      </c>
      <c r="L62" s="190">
        <v>21</v>
      </c>
      <c r="M62" s="190">
        <f t="shared" si="10"/>
        <v>0</v>
      </c>
      <c r="N62" s="190">
        <v>0</v>
      </c>
      <c r="O62" s="190">
        <f t="shared" si="11"/>
        <v>0</v>
      </c>
      <c r="P62" s="190">
        <v>0</v>
      </c>
      <c r="Q62" s="190">
        <f t="shared" si="12"/>
        <v>0</v>
      </c>
      <c r="R62" s="190"/>
      <c r="S62" s="190" t="s">
        <v>304</v>
      </c>
      <c r="T62" s="191" t="s">
        <v>898</v>
      </c>
      <c r="U62" s="159">
        <v>1</v>
      </c>
      <c r="V62" s="159">
        <f t="shared" si="13"/>
        <v>12</v>
      </c>
      <c r="W62" s="159"/>
      <c r="X62" s="159" t="s">
        <v>333</v>
      </c>
      <c r="Y62" s="149"/>
      <c r="Z62" s="149"/>
      <c r="AA62" s="149"/>
      <c r="AB62" s="149"/>
      <c r="AC62" s="149"/>
      <c r="AD62" s="149"/>
      <c r="AE62" s="149"/>
      <c r="AF62" s="149"/>
      <c r="AG62" s="149" t="s">
        <v>334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">
      <c r="A63" s="185">
        <v>35</v>
      </c>
      <c r="B63" s="186" t="s">
        <v>899</v>
      </c>
      <c r="C63" s="192" t="s">
        <v>900</v>
      </c>
      <c r="D63" s="187" t="s">
        <v>439</v>
      </c>
      <c r="E63" s="188">
        <v>2</v>
      </c>
      <c r="F63" s="189"/>
      <c r="G63" s="190">
        <f t="shared" si="7"/>
        <v>0</v>
      </c>
      <c r="H63" s="189"/>
      <c r="I63" s="190">
        <f t="shared" si="8"/>
        <v>0</v>
      </c>
      <c r="J63" s="189"/>
      <c r="K63" s="190">
        <f t="shared" si="9"/>
        <v>0</v>
      </c>
      <c r="L63" s="190">
        <v>21</v>
      </c>
      <c r="M63" s="190">
        <f t="shared" si="10"/>
        <v>0</v>
      </c>
      <c r="N63" s="190">
        <v>2.7999999999999998E-4</v>
      </c>
      <c r="O63" s="190">
        <f t="shared" si="11"/>
        <v>0</v>
      </c>
      <c r="P63" s="190">
        <v>0</v>
      </c>
      <c r="Q63" s="190">
        <f t="shared" si="12"/>
        <v>0</v>
      </c>
      <c r="R63" s="190"/>
      <c r="S63" s="190" t="s">
        <v>304</v>
      </c>
      <c r="T63" s="191" t="s">
        <v>280</v>
      </c>
      <c r="U63" s="159">
        <v>0</v>
      </c>
      <c r="V63" s="159">
        <f t="shared" si="13"/>
        <v>0</v>
      </c>
      <c r="W63" s="159"/>
      <c r="X63" s="159" t="s">
        <v>333</v>
      </c>
      <c r="Y63" s="149"/>
      <c r="Z63" s="149"/>
      <c r="AA63" s="149"/>
      <c r="AB63" s="149"/>
      <c r="AC63" s="149"/>
      <c r="AD63" s="149"/>
      <c r="AE63" s="149"/>
      <c r="AF63" s="149"/>
      <c r="AG63" s="149" t="s">
        <v>901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">
      <c r="A64" s="185">
        <v>36</v>
      </c>
      <c r="B64" s="186" t="s">
        <v>902</v>
      </c>
      <c r="C64" s="192" t="s">
        <v>903</v>
      </c>
      <c r="D64" s="187" t="s">
        <v>389</v>
      </c>
      <c r="E64" s="188">
        <v>3</v>
      </c>
      <c r="F64" s="189"/>
      <c r="G64" s="190">
        <f t="shared" si="7"/>
        <v>0</v>
      </c>
      <c r="H64" s="189"/>
      <c r="I64" s="190">
        <f t="shared" si="8"/>
        <v>0</v>
      </c>
      <c r="J64" s="189"/>
      <c r="K64" s="190">
        <f t="shared" si="9"/>
        <v>0</v>
      </c>
      <c r="L64" s="190">
        <v>21</v>
      </c>
      <c r="M64" s="190">
        <f t="shared" si="10"/>
        <v>0</v>
      </c>
      <c r="N64" s="190">
        <v>2.97E-3</v>
      </c>
      <c r="O64" s="190">
        <f t="shared" si="11"/>
        <v>0.01</v>
      </c>
      <c r="P64" s="190">
        <v>0</v>
      </c>
      <c r="Q64" s="190">
        <f t="shared" si="12"/>
        <v>0</v>
      </c>
      <c r="R64" s="190"/>
      <c r="S64" s="190" t="s">
        <v>304</v>
      </c>
      <c r="T64" s="191" t="s">
        <v>280</v>
      </c>
      <c r="U64" s="159">
        <v>0.433</v>
      </c>
      <c r="V64" s="159">
        <f t="shared" si="13"/>
        <v>1.3</v>
      </c>
      <c r="W64" s="159"/>
      <c r="X64" s="159" t="s">
        <v>333</v>
      </c>
      <c r="Y64" s="149"/>
      <c r="Z64" s="149"/>
      <c r="AA64" s="149"/>
      <c r="AB64" s="149"/>
      <c r="AC64" s="149"/>
      <c r="AD64" s="149"/>
      <c r="AE64" s="149"/>
      <c r="AF64" s="149"/>
      <c r="AG64" s="149" t="s">
        <v>334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outlineLevel="1" x14ac:dyDescent="0.2">
      <c r="A65" s="185">
        <v>37</v>
      </c>
      <c r="B65" s="186" t="s">
        <v>904</v>
      </c>
      <c r="C65" s="192" t="s">
        <v>905</v>
      </c>
      <c r="D65" s="187" t="s">
        <v>389</v>
      </c>
      <c r="E65" s="188">
        <v>4</v>
      </c>
      <c r="F65" s="189"/>
      <c r="G65" s="190">
        <f t="shared" si="7"/>
        <v>0</v>
      </c>
      <c r="H65" s="189"/>
      <c r="I65" s="190">
        <f t="shared" si="8"/>
        <v>0</v>
      </c>
      <c r="J65" s="189"/>
      <c r="K65" s="190">
        <f t="shared" si="9"/>
        <v>0</v>
      </c>
      <c r="L65" s="190">
        <v>21</v>
      </c>
      <c r="M65" s="190">
        <f t="shared" si="10"/>
        <v>0</v>
      </c>
      <c r="N65" s="190">
        <v>3.63E-3</v>
      </c>
      <c r="O65" s="190">
        <f t="shared" si="11"/>
        <v>0.01</v>
      </c>
      <c r="P65" s="190">
        <v>0</v>
      </c>
      <c r="Q65" s="190">
        <f t="shared" si="12"/>
        <v>0</v>
      </c>
      <c r="R65" s="190"/>
      <c r="S65" s="190" t="s">
        <v>304</v>
      </c>
      <c r="T65" s="191" t="s">
        <v>280</v>
      </c>
      <c r="U65" s="159">
        <v>0.433</v>
      </c>
      <c r="V65" s="159">
        <f t="shared" si="13"/>
        <v>1.73</v>
      </c>
      <c r="W65" s="159"/>
      <c r="X65" s="159" t="s">
        <v>333</v>
      </c>
      <c r="Y65" s="149"/>
      <c r="Z65" s="149"/>
      <c r="AA65" s="149"/>
      <c r="AB65" s="149"/>
      <c r="AC65" s="149"/>
      <c r="AD65" s="149"/>
      <c r="AE65" s="149"/>
      <c r="AF65" s="149"/>
      <c r="AG65" s="149" t="s">
        <v>334</v>
      </c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">
      <c r="A66" s="185">
        <v>38</v>
      </c>
      <c r="B66" s="186" t="s">
        <v>906</v>
      </c>
      <c r="C66" s="192" t="s">
        <v>907</v>
      </c>
      <c r="D66" s="187" t="s">
        <v>389</v>
      </c>
      <c r="E66" s="188">
        <v>6</v>
      </c>
      <c r="F66" s="189"/>
      <c r="G66" s="190">
        <f t="shared" si="7"/>
        <v>0</v>
      </c>
      <c r="H66" s="189"/>
      <c r="I66" s="190">
        <f t="shared" si="8"/>
        <v>0</v>
      </c>
      <c r="J66" s="189"/>
      <c r="K66" s="190">
        <f t="shared" si="9"/>
        <v>0</v>
      </c>
      <c r="L66" s="190">
        <v>21</v>
      </c>
      <c r="M66" s="190">
        <f t="shared" si="10"/>
        <v>0</v>
      </c>
      <c r="N66" s="190">
        <v>1.6000000000000001E-4</v>
      </c>
      <c r="O66" s="190">
        <f t="shared" si="11"/>
        <v>0</v>
      </c>
      <c r="P66" s="190">
        <v>0</v>
      </c>
      <c r="Q66" s="190">
        <f t="shared" si="12"/>
        <v>0</v>
      </c>
      <c r="R66" s="190" t="s">
        <v>529</v>
      </c>
      <c r="S66" s="190" t="s">
        <v>279</v>
      </c>
      <c r="T66" s="191" t="s">
        <v>279</v>
      </c>
      <c r="U66" s="159">
        <v>0</v>
      </c>
      <c r="V66" s="159">
        <f t="shared" si="13"/>
        <v>0</v>
      </c>
      <c r="W66" s="159"/>
      <c r="X66" s="159" t="s">
        <v>530</v>
      </c>
      <c r="Y66" s="149"/>
      <c r="Z66" s="149"/>
      <c r="AA66" s="149"/>
      <c r="AB66" s="149"/>
      <c r="AC66" s="149"/>
      <c r="AD66" s="149"/>
      <c r="AE66" s="149"/>
      <c r="AF66" s="149"/>
      <c r="AG66" s="149" t="s">
        <v>531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">
      <c r="A67" s="185">
        <v>39</v>
      </c>
      <c r="B67" s="186" t="s">
        <v>908</v>
      </c>
      <c r="C67" s="192" t="s">
        <v>909</v>
      </c>
      <c r="D67" s="187" t="s">
        <v>389</v>
      </c>
      <c r="E67" s="188">
        <v>10</v>
      </c>
      <c r="F67" s="189"/>
      <c r="G67" s="190">
        <f t="shared" si="7"/>
        <v>0</v>
      </c>
      <c r="H67" s="189"/>
      <c r="I67" s="190">
        <f t="shared" si="8"/>
        <v>0</v>
      </c>
      <c r="J67" s="189"/>
      <c r="K67" s="190">
        <f t="shared" si="9"/>
        <v>0</v>
      </c>
      <c r="L67" s="190">
        <v>21</v>
      </c>
      <c r="M67" s="190">
        <f t="shared" si="10"/>
        <v>0</v>
      </c>
      <c r="N67" s="190">
        <v>1.6999999999999999E-3</v>
      </c>
      <c r="O67" s="190">
        <f t="shared" si="11"/>
        <v>0.02</v>
      </c>
      <c r="P67" s="190">
        <v>0</v>
      </c>
      <c r="Q67" s="190">
        <f t="shared" si="12"/>
        <v>0</v>
      </c>
      <c r="R67" s="190" t="s">
        <v>529</v>
      </c>
      <c r="S67" s="190" t="s">
        <v>279</v>
      </c>
      <c r="T67" s="191" t="s">
        <v>279</v>
      </c>
      <c r="U67" s="159">
        <v>0</v>
      </c>
      <c r="V67" s="159">
        <f t="shared" si="13"/>
        <v>0</v>
      </c>
      <c r="W67" s="159"/>
      <c r="X67" s="159" t="s">
        <v>530</v>
      </c>
      <c r="Y67" s="149"/>
      <c r="Z67" s="149"/>
      <c r="AA67" s="149"/>
      <c r="AB67" s="149"/>
      <c r="AC67" s="149"/>
      <c r="AD67" s="149"/>
      <c r="AE67" s="149"/>
      <c r="AF67" s="149"/>
      <c r="AG67" s="149" t="s">
        <v>531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outlineLevel="1" x14ac:dyDescent="0.2">
      <c r="A68" s="195">
        <v>40</v>
      </c>
      <c r="B68" s="196" t="s">
        <v>910</v>
      </c>
      <c r="C68" s="197" t="s">
        <v>911</v>
      </c>
      <c r="D68" s="198" t="s">
        <v>389</v>
      </c>
      <c r="E68" s="199">
        <v>2</v>
      </c>
      <c r="F68" s="189"/>
      <c r="G68" s="200">
        <f t="shared" si="7"/>
        <v>0</v>
      </c>
      <c r="H68" s="201"/>
      <c r="I68" s="200">
        <f t="shared" si="8"/>
        <v>0</v>
      </c>
      <c r="J68" s="201"/>
      <c r="K68" s="200">
        <f t="shared" si="9"/>
        <v>0</v>
      </c>
      <c r="L68" s="200">
        <v>21</v>
      </c>
      <c r="M68" s="200">
        <f t="shared" si="10"/>
        <v>0</v>
      </c>
      <c r="N68" s="200">
        <v>1.6E-2</v>
      </c>
      <c r="O68" s="200">
        <f t="shared" si="11"/>
        <v>0.03</v>
      </c>
      <c r="P68" s="200">
        <v>0</v>
      </c>
      <c r="Q68" s="200">
        <f t="shared" si="12"/>
        <v>0</v>
      </c>
      <c r="R68" s="200"/>
      <c r="S68" s="200" t="s">
        <v>304</v>
      </c>
      <c r="T68" s="191" t="s">
        <v>279</v>
      </c>
      <c r="U68" s="159">
        <v>0</v>
      </c>
      <c r="V68" s="159">
        <f t="shared" si="13"/>
        <v>0</v>
      </c>
      <c r="W68" s="159"/>
      <c r="X68" s="159" t="s">
        <v>530</v>
      </c>
      <c r="Y68" s="149"/>
      <c r="Z68" s="149"/>
      <c r="AA68" s="149"/>
      <c r="AB68" s="149"/>
      <c r="AC68" s="149"/>
      <c r="AD68" s="149"/>
      <c r="AE68" s="149"/>
      <c r="AF68" s="149"/>
      <c r="AG68" s="149" t="s">
        <v>531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ht="33.75" outlineLevel="1" x14ac:dyDescent="0.2">
      <c r="A69" s="185">
        <v>41</v>
      </c>
      <c r="B69" s="186" t="s">
        <v>912</v>
      </c>
      <c r="C69" s="192" t="s">
        <v>913</v>
      </c>
      <c r="D69" s="187" t="s">
        <v>389</v>
      </c>
      <c r="E69" s="188">
        <v>2</v>
      </c>
      <c r="F69" s="189"/>
      <c r="G69" s="190">
        <f t="shared" si="7"/>
        <v>0</v>
      </c>
      <c r="H69" s="189"/>
      <c r="I69" s="190">
        <f t="shared" si="8"/>
        <v>0</v>
      </c>
      <c r="J69" s="189"/>
      <c r="K69" s="190">
        <f t="shared" si="9"/>
        <v>0</v>
      </c>
      <c r="L69" s="190">
        <v>21</v>
      </c>
      <c r="M69" s="190">
        <f t="shared" si="10"/>
        <v>0</v>
      </c>
      <c r="N69" s="190">
        <v>3.8500000000000001E-3</v>
      </c>
      <c r="O69" s="190">
        <f t="shared" si="11"/>
        <v>0.01</v>
      </c>
      <c r="P69" s="190">
        <v>0</v>
      </c>
      <c r="Q69" s="190">
        <f t="shared" si="12"/>
        <v>0</v>
      </c>
      <c r="R69" s="190" t="s">
        <v>529</v>
      </c>
      <c r="S69" s="190" t="s">
        <v>279</v>
      </c>
      <c r="T69" s="191" t="s">
        <v>881</v>
      </c>
      <c r="U69" s="159">
        <v>0</v>
      </c>
      <c r="V69" s="159">
        <f t="shared" si="13"/>
        <v>0</v>
      </c>
      <c r="W69" s="159"/>
      <c r="X69" s="159" t="s">
        <v>530</v>
      </c>
      <c r="Y69" s="149"/>
      <c r="Z69" s="149"/>
      <c r="AA69" s="149"/>
      <c r="AB69" s="149"/>
      <c r="AC69" s="149"/>
      <c r="AD69" s="149"/>
      <c r="AE69" s="149"/>
      <c r="AF69" s="149"/>
      <c r="AG69" s="149" t="s">
        <v>531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outlineLevel="1" x14ac:dyDescent="0.2">
      <c r="A70" s="185">
        <v>42</v>
      </c>
      <c r="B70" s="186" t="s">
        <v>914</v>
      </c>
      <c r="C70" s="192" t="s">
        <v>915</v>
      </c>
      <c r="D70" s="187" t="s">
        <v>916</v>
      </c>
      <c r="E70" s="188">
        <v>1</v>
      </c>
      <c r="F70" s="189"/>
      <c r="G70" s="190">
        <f t="shared" si="7"/>
        <v>0</v>
      </c>
      <c r="H70" s="189"/>
      <c r="I70" s="190">
        <f t="shared" si="8"/>
        <v>0</v>
      </c>
      <c r="J70" s="189"/>
      <c r="K70" s="190">
        <f t="shared" si="9"/>
        <v>0</v>
      </c>
      <c r="L70" s="190">
        <v>21</v>
      </c>
      <c r="M70" s="190">
        <f t="shared" si="10"/>
        <v>0</v>
      </c>
      <c r="N70" s="190">
        <v>0</v>
      </c>
      <c r="O70" s="190">
        <f t="shared" si="11"/>
        <v>0</v>
      </c>
      <c r="P70" s="190">
        <v>0</v>
      </c>
      <c r="Q70" s="190">
        <f t="shared" si="12"/>
        <v>0</v>
      </c>
      <c r="R70" s="190"/>
      <c r="S70" s="190" t="s">
        <v>304</v>
      </c>
      <c r="T70" s="191" t="s">
        <v>280</v>
      </c>
      <c r="U70" s="159">
        <v>0</v>
      </c>
      <c r="V70" s="159">
        <f t="shared" si="13"/>
        <v>0</v>
      </c>
      <c r="W70" s="159"/>
      <c r="X70" s="159" t="s">
        <v>530</v>
      </c>
      <c r="Y70" s="149"/>
      <c r="Z70" s="149"/>
      <c r="AA70" s="149"/>
      <c r="AB70" s="149"/>
      <c r="AC70" s="149"/>
      <c r="AD70" s="149"/>
      <c r="AE70" s="149"/>
      <c r="AF70" s="149"/>
      <c r="AG70" s="149" t="s">
        <v>531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">
      <c r="A71" s="185">
        <v>43</v>
      </c>
      <c r="B71" s="186" t="s">
        <v>917</v>
      </c>
      <c r="C71" s="192" t="s">
        <v>918</v>
      </c>
      <c r="D71" s="187" t="s">
        <v>389</v>
      </c>
      <c r="E71" s="188">
        <v>3</v>
      </c>
      <c r="F71" s="189"/>
      <c r="G71" s="190">
        <f t="shared" si="7"/>
        <v>0</v>
      </c>
      <c r="H71" s="189"/>
      <c r="I71" s="190">
        <f t="shared" si="8"/>
        <v>0</v>
      </c>
      <c r="J71" s="189"/>
      <c r="K71" s="190">
        <f t="shared" si="9"/>
        <v>0</v>
      </c>
      <c r="L71" s="190">
        <v>21</v>
      </c>
      <c r="M71" s="190">
        <f t="shared" si="10"/>
        <v>0</v>
      </c>
      <c r="N71" s="190">
        <v>2.0000000000000001E-4</v>
      </c>
      <c r="O71" s="190">
        <f t="shared" si="11"/>
        <v>0</v>
      </c>
      <c r="P71" s="190">
        <v>0</v>
      </c>
      <c r="Q71" s="190">
        <f t="shared" si="12"/>
        <v>0</v>
      </c>
      <c r="R71" s="190" t="s">
        <v>529</v>
      </c>
      <c r="S71" s="190" t="s">
        <v>279</v>
      </c>
      <c r="T71" s="191" t="s">
        <v>279</v>
      </c>
      <c r="U71" s="159">
        <v>0</v>
      </c>
      <c r="V71" s="159">
        <f t="shared" si="13"/>
        <v>0</v>
      </c>
      <c r="W71" s="159"/>
      <c r="X71" s="159" t="s">
        <v>530</v>
      </c>
      <c r="Y71" s="149"/>
      <c r="Z71" s="149"/>
      <c r="AA71" s="149"/>
      <c r="AB71" s="149"/>
      <c r="AC71" s="149"/>
      <c r="AD71" s="149"/>
      <c r="AE71" s="149"/>
      <c r="AF71" s="149"/>
      <c r="AG71" s="149" t="s">
        <v>531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1" x14ac:dyDescent="0.2">
      <c r="A72" s="185">
        <v>44</v>
      </c>
      <c r="B72" s="186" t="s">
        <v>919</v>
      </c>
      <c r="C72" s="192" t="s">
        <v>920</v>
      </c>
      <c r="D72" s="187" t="s">
        <v>916</v>
      </c>
      <c r="E72" s="188">
        <v>1</v>
      </c>
      <c r="F72" s="189"/>
      <c r="G72" s="190">
        <f t="shared" si="7"/>
        <v>0</v>
      </c>
      <c r="H72" s="189"/>
      <c r="I72" s="190">
        <f t="shared" si="8"/>
        <v>0</v>
      </c>
      <c r="J72" s="189"/>
      <c r="K72" s="190">
        <f t="shared" si="9"/>
        <v>0</v>
      </c>
      <c r="L72" s="190">
        <v>21</v>
      </c>
      <c r="M72" s="190">
        <f t="shared" si="10"/>
        <v>0</v>
      </c>
      <c r="N72" s="190">
        <v>0</v>
      </c>
      <c r="O72" s="190">
        <f t="shared" si="11"/>
        <v>0</v>
      </c>
      <c r="P72" s="190">
        <v>0</v>
      </c>
      <c r="Q72" s="190">
        <f t="shared" si="12"/>
        <v>0</v>
      </c>
      <c r="R72" s="190"/>
      <c r="S72" s="190" t="s">
        <v>304</v>
      </c>
      <c r="T72" s="191" t="s">
        <v>280</v>
      </c>
      <c r="U72" s="159">
        <v>0</v>
      </c>
      <c r="V72" s="159">
        <f t="shared" si="13"/>
        <v>0</v>
      </c>
      <c r="W72" s="159"/>
      <c r="X72" s="159" t="s">
        <v>530</v>
      </c>
      <c r="Y72" s="149"/>
      <c r="Z72" s="149"/>
      <c r="AA72" s="149"/>
      <c r="AB72" s="149"/>
      <c r="AC72" s="149"/>
      <c r="AD72" s="149"/>
      <c r="AE72" s="149"/>
      <c r="AF72" s="149"/>
      <c r="AG72" s="149" t="s">
        <v>531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ht="22.5" outlineLevel="1" x14ac:dyDescent="0.2">
      <c r="A73" s="185">
        <v>45</v>
      </c>
      <c r="B73" s="186" t="s">
        <v>921</v>
      </c>
      <c r="C73" s="192" t="s">
        <v>922</v>
      </c>
      <c r="D73" s="187" t="s">
        <v>916</v>
      </c>
      <c r="E73" s="188">
        <v>2</v>
      </c>
      <c r="F73" s="189"/>
      <c r="G73" s="190">
        <f t="shared" si="7"/>
        <v>0</v>
      </c>
      <c r="H73" s="189"/>
      <c r="I73" s="190">
        <f t="shared" si="8"/>
        <v>0</v>
      </c>
      <c r="J73" s="189"/>
      <c r="K73" s="190">
        <f t="shared" si="9"/>
        <v>0</v>
      </c>
      <c r="L73" s="190">
        <v>21</v>
      </c>
      <c r="M73" s="190">
        <f t="shared" si="10"/>
        <v>0</v>
      </c>
      <c r="N73" s="190">
        <v>0</v>
      </c>
      <c r="O73" s="190">
        <f t="shared" si="11"/>
        <v>0</v>
      </c>
      <c r="P73" s="190">
        <v>0</v>
      </c>
      <c r="Q73" s="190">
        <f t="shared" si="12"/>
        <v>0</v>
      </c>
      <c r="R73" s="190"/>
      <c r="S73" s="190" t="s">
        <v>304</v>
      </c>
      <c r="T73" s="191" t="s">
        <v>923</v>
      </c>
      <c r="U73" s="159">
        <v>0</v>
      </c>
      <c r="V73" s="159">
        <f t="shared" si="13"/>
        <v>0</v>
      </c>
      <c r="W73" s="159"/>
      <c r="X73" s="159" t="s">
        <v>530</v>
      </c>
      <c r="Y73" s="149"/>
      <c r="Z73" s="149"/>
      <c r="AA73" s="149"/>
      <c r="AB73" s="149"/>
      <c r="AC73" s="149"/>
      <c r="AD73" s="149"/>
      <c r="AE73" s="149"/>
      <c r="AF73" s="149"/>
      <c r="AG73" s="149" t="s">
        <v>531</v>
      </c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1" x14ac:dyDescent="0.2">
      <c r="A74" s="170">
        <v>46</v>
      </c>
      <c r="B74" s="171" t="s">
        <v>924</v>
      </c>
      <c r="C74" s="180" t="s">
        <v>925</v>
      </c>
      <c r="D74" s="172" t="s">
        <v>393</v>
      </c>
      <c r="E74" s="173">
        <v>0.90561999999999998</v>
      </c>
      <c r="F74" s="174"/>
      <c r="G74" s="175">
        <f t="shared" si="7"/>
        <v>0</v>
      </c>
      <c r="H74" s="174"/>
      <c r="I74" s="175">
        <f t="shared" si="8"/>
        <v>0</v>
      </c>
      <c r="J74" s="174"/>
      <c r="K74" s="175">
        <f t="shared" si="9"/>
        <v>0</v>
      </c>
      <c r="L74" s="175">
        <v>21</v>
      </c>
      <c r="M74" s="175">
        <f t="shared" si="10"/>
        <v>0</v>
      </c>
      <c r="N74" s="175">
        <v>0</v>
      </c>
      <c r="O74" s="175">
        <f t="shared" si="11"/>
        <v>0</v>
      </c>
      <c r="P74" s="175">
        <v>0</v>
      </c>
      <c r="Q74" s="175">
        <f t="shared" si="12"/>
        <v>0</v>
      </c>
      <c r="R74" s="175" t="s">
        <v>682</v>
      </c>
      <c r="S74" s="175" t="s">
        <v>279</v>
      </c>
      <c r="T74" s="176" t="s">
        <v>279</v>
      </c>
      <c r="U74" s="159">
        <v>1.333</v>
      </c>
      <c r="V74" s="159">
        <f t="shared" si="13"/>
        <v>1.21</v>
      </c>
      <c r="W74" s="159"/>
      <c r="X74" s="159" t="s">
        <v>631</v>
      </c>
      <c r="Y74" s="149"/>
      <c r="Z74" s="149"/>
      <c r="AA74" s="149"/>
      <c r="AB74" s="149"/>
      <c r="AC74" s="149"/>
      <c r="AD74" s="149"/>
      <c r="AE74" s="149"/>
      <c r="AF74" s="149"/>
      <c r="AG74" s="149" t="s">
        <v>632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">
      <c r="A75" s="156"/>
      <c r="B75" s="157"/>
      <c r="C75" s="288" t="s">
        <v>926</v>
      </c>
      <c r="D75" s="289"/>
      <c r="E75" s="289"/>
      <c r="F75" s="289"/>
      <c r="G75" s="289"/>
      <c r="H75" s="159"/>
      <c r="I75" s="159"/>
      <c r="J75" s="159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  <c r="X75" s="159"/>
      <c r="Y75" s="149"/>
      <c r="Z75" s="149"/>
      <c r="AA75" s="149"/>
      <c r="AB75" s="149"/>
      <c r="AC75" s="149"/>
      <c r="AD75" s="149"/>
      <c r="AE75" s="149"/>
      <c r="AF75" s="149"/>
      <c r="AG75" s="149" t="s">
        <v>336</v>
      </c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x14ac:dyDescent="0.2">
      <c r="A76" s="164" t="s">
        <v>274</v>
      </c>
      <c r="B76" s="165" t="s">
        <v>165</v>
      </c>
      <c r="C76" s="179" t="s">
        <v>166</v>
      </c>
      <c r="D76" s="166"/>
      <c r="E76" s="167"/>
      <c r="F76" s="168"/>
      <c r="G76" s="168">
        <f>SUMIF(AG77:AG82,"&lt;&gt;NOR",G77:G82)</f>
        <v>0</v>
      </c>
      <c r="H76" s="168"/>
      <c r="I76" s="168">
        <f>SUM(I77:I82)</f>
        <v>0</v>
      </c>
      <c r="J76" s="168"/>
      <c r="K76" s="168">
        <f>SUM(K77:K82)</f>
        <v>0</v>
      </c>
      <c r="L76" s="168"/>
      <c r="M76" s="168">
        <f>SUM(M77:M82)</f>
        <v>0</v>
      </c>
      <c r="N76" s="168"/>
      <c r="O76" s="168">
        <f>SUM(O77:O82)</f>
        <v>0.73</v>
      </c>
      <c r="P76" s="168"/>
      <c r="Q76" s="168">
        <f>SUM(Q77:Q82)</f>
        <v>0</v>
      </c>
      <c r="R76" s="168"/>
      <c r="S76" s="168"/>
      <c r="T76" s="169"/>
      <c r="U76" s="163"/>
      <c r="V76" s="163">
        <f>SUM(V77:V82)</f>
        <v>18.22</v>
      </c>
      <c r="W76" s="163"/>
      <c r="X76" s="163"/>
      <c r="AG76" t="s">
        <v>275</v>
      </c>
    </row>
    <row r="77" spans="1:60" outlineLevel="1" x14ac:dyDescent="0.2">
      <c r="A77" s="185">
        <v>47</v>
      </c>
      <c r="B77" s="186" t="s">
        <v>927</v>
      </c>
      <c r="C77" s="192" t="s">
        <v>928</v>
      </c>
      <c r="D77" s="187" t="s">
        <v>929</v>
      </c>
      <c r="E77" s="188">
        <v>30</v>
      </c>
      <c r="F77" s="189"/>
      <c r="G77" s="190">
        <f>ROUND(E77*F77,2)</f>
        <v>0</v>
      </c>
      <c r="H77" s="189"/>
      <c r="I77" s="190">
        <f>ROUND(E77*H77,2)</f>
        <v>0</v>
      </c>
      <c r="J77" s="189"/>
      <c r="K77" s="190">
        <f>ROUND(E77*J77,2)</f>
        <v>0</v>
      </c>
      <c r="L77" s="190">
        <v>21</v>
      </c>
      <c r="M77" s="190">
        <f>G77*(1+L77/100)</f>
        <v>0</v>
      </c>
      <c r="N77" s="190">
        <v>6.0000000000000002E-5</v>
      </c>
      <c r="O77" s="190">
        <f>ROUND(E77*N77,2)</f>
        <v>0</v>
      </c>
      <c r="P77" s="190">
        <v>0</v>
      </c>
      <c r="Q77" s="190">
        <f>ROUND(E77*P77,2)</f>
        <v>0</v>
      </c>
      <c r="R77" s="190" t="s">
        <v>749</v>
      </c>
      <c r="S77" s="190" t="s">
        <v>279</v>
      </c>
      <c r="T77" s="191" t="s">
        <v>279</v>
      </c>
      <c r="U77" s="159">
        <v>0.42599999999999999</v>
      </c>
      <c r="V77" s="159">
        <f>ROUND(E77*U77,2)</f>
        <v>12.78</v>
      </c>
      <c r="W77" s="159"/>
      <c r="X77" s="159" t="s">
        <v>333</v>
      </c>
      <c r="Y77" s="149"/>
      <c r="Z77" s="149"/>
      <c r="AA77" s="149"/>
      <c r="AB77" s="149"/>
      <c r="AC77" s="149"/>
      <c r="AD77" s="149"/>
      <c r="AE77" s="149"/>
      <c r="AF77" s="149"/>
      <c r="AG77" s="149" t="s">
        <v>334</v>
      </c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ht="22.5" outlineLevel="1" x14ac:dyDescent="0.2">
      <c r="A78" s="185">
        <v>48</v>
      </c>
      <c r="B78" s="186" t="s">
        <v>930</v>
      </c>
      <c r="C78" s="192" t="s">
        <v>931</v>
      </c>
      <c r="D78" s="187" t="s">
        <v>932</v>
      </c>
      <c r="E78" s="188">
        <v>1</v>
      </c>
      <c r="F78" s="189"/>
      <c r="G78" s="190">
        <f>ROUND(E78*F78,2)</f>
        <v>0</v>
      </c>
      <c r="H78" s="189"/>
      <c r="I78" s="190">
        <f>ROUND(E78*H78,2)</f>
        <v>0</v>
      </c>
      <c r="J78" s="189"/>
      <c r="K78" s="190">
        <f>ROUND(E78*J78,2)</f>
        <v>0</v>
      </c>
      <c r="L78" s="190">
        <v>21</v>
      </c>
      <c r="M78" s="190">
        <f>G78*(1+L78/100)</f>
        <v>0</v>
      </c>
      <c r="N78" s="190">
        <v>0.69518000000000002</v>
      </c>
      <c r="O78" s="190">
        <f>ROUND(E78*N78,2)</f>
        <v>0.7</v>
      </c>
      <c r="P78" s="190">
        <v>0</v>
      </c>
      <c r="Q78" s="190">
        <f>ROUND(E78*P78,2)</f>
        <v>0</v>
      </c>
      <c r="R78" s="190"/>
      <c r="S78" s="190" t="s">
        <v>304</v>
      </c>
      <c r="T78" s="191" t="s">
        <v>280</v>
      </c>
      <c r="U78" s="159">
        <v>5.3300799999999997</v>
      </c>
      <c r="V78" s="159">
        <f>ROUND(E78*U78,2)</f>
        <v>5.33</v>
      </c>
      <c r="W78" s="159"/>
      <c r="X78" s="159" t="s">
        <v>458</v>
      </c>
      <c r="Y78" s="149"/>
      <c r="Z78" s="149"/>
      <c r="AA78" s="149"/>
      <c r="AB78" s="149"/>
      <c r="AC78" s="149"/>
      <c r="AD78" s="149"/>
      <c r="AE78" s="149"/>
      <c r="AF78" s="149"/>
      <c r="AG78" s="149" t="s">
        <v>459</v>
      </c>
      <c r="AH78" s="149"/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outlineLevel="1" x14ac:dyDescent="0.2">
      <c r="A79" s="170">
        <v>49</v>
      </c>
      <c r="B79" s="171" t="s">
        <v>933</v>
      </c>
      <c r="C79" s="180" t="s">
        <v>934</v>
      </c>
      <c r="D79" s="172" t="s">
        <v>929</v>
      </c>
      <c r="E79" s="173">
        <v>30</v>
      </c>
      <c r="F79" s="174"/>
      <c r="G79" s="175">
        <f>ROUND(E79*F79,2)</f>
        <v>0</v>
      </c>
      <c r="H79" s="174"/>
      <c r="I79" s="175">
        <f>ROUND(E79*H79,2)</f>
        <v>0</v>
      </c>
      <c r="J79" s="174"/>
      <c r="K79" s="175">
        <f>ROUND(E79*J79,2)</f>
        <v>0</v>
      </c>
      <c r="L79" s="175">
        <v>21</v>
      </c>
      <c r="M79" s="175">
        <f>G79*(1+L79/100)</f>
        <v>0</v>
      </c>
      <c r="N79" s="175">
        <v>1E-3</v>
      </c>
      <c r="O79" s="175">
        <f>ROUND(E79*N79,2)</f>
        <v>0.03</v>
      </c>
      <c r="P79" s="175">
        <v>0</v>
      </c>
      <c r="Q79" s="175">
        <f>ROUND(E79*P79,2)</f>
        <v>0</v>
      </c>
      <c r="R79" s="175" t="s">
        <v>529</v>
      </c>
      <c r="S79" s="175" t="s">
        <v>279</v>
      </c>
      <c r="T79" s="176" t="s">
        <v>279</v>
      </c>
      <c r="U79" s="159">
        <v>0</v>
      </c>
      <c r="V79" s="159">
        <f>ROUND(E79*U79,2)</f>
        <v>0</v>
      </c>
      <c r="W79" s="159"/>
      <c r="X79" s="159" t="s">
        <v>530</v>
      </c>
      <c r="Y79" s="149"/>
      <c r="Z79" s="149"/>
      <c r="AA79" s="149"/>
      <c r="AB79" s="149"/>
      <c r="AC79" s="149"/>
      <c r="AD79" s="149"/>
      <c r="AE79" s="149"/>
      <c r="AF79" s="149"/>
      <c r="AG79" s="149" t="s">
        <v>531</v>
      </c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">
      <c r="A80" s="156"/>
      <c r="B80" s="157"/>
      <c r="C80" s="181" t="s">
        <v>935</v>
      </c>
      <c r="D80" s="161"/>
      <c r="E80" s="162">
        <v>30</v>
      </c>
      <c r="F80" s="159"/>
      <c r="G80" s="159"/>
      <c r="H80" s="159"/>
      <c r="I80" s="159"/>
      <c r="J80" s="159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  <c r="X80" s="159"/>
      <c r="Y80" s="149"/>
      <c r="Z80" s="149"/>
      <c r="AA80" s="149"/>
      <c r="AB80" s="149"/>
      <c r="AC80" s="149"/>
      <c r="AD80" s="149"/>
      <c r="AE80" s="149"/>
      <c r="AF80" s="149"/>
      <c r="AG80" s="149" t="s">
        <v>297</v>
      </c>
      <c r="AH80" s="149">
        <v>0</v>
      </c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outlineLevel="1" x14ac:dyDescent="0.2">
      <c r="A81" s="170">
        <v>50</v>
      </c>
      <c r="B81" s="171" t="s">
        <v>764</v>
      </c>
      <c r="C81" s="180" t="s">
        <v>765</v>
      </c>
      <c r="D81" s="172" t="s">
        <v>393</v>
      </c>
      <c r="E81" s="173">
        <v>3.1800000000000002E-2</v>
      </c>
      <c r="F81" s="174"/>
      <c r="G81" s="175">
        <f>ROUND(E81*F81,2)</f>
        <v>0</v>
      </c>
      <c r="H81" s="174"/>
      <c r="I81" s="175">
        <f>ROUND(E81*H81,2)</f>
        <v>0</v>
      </c>
      <c r="J81" s="174"/>
      <c r="K81" s="175">
        <f>ROUND(E81*J81,2)</f>
        <v>0</v>
      </c>
      <c r="L81" s="175">
        <v>21</v>
      </c>
      <c r="M81" s="175">
        <f>G81*(1+L81/100)</f>
        <v>0</v>
      </c>
      <c r="N81" s="175">
        <v>0</v>
      </c>
      <c r="O81" s="175">
        <f>ROUND(E81*N81,2)</f>
        <v>0</v>
      </c>
      <c r="P81" s="175">
        <v>0</v>
      </c>
      <c r="Q81" s="175">
        <f>ROUND(E81*P81,2)</f>
        <v>0</v>
      </c>
      <c r="R81" s="175" t="s">
        <v>749</v>
      </c>
      <c r="S81" s="175" t="s">
        <v>279</v>
      </c>
      <c r="T81" s="176" t="s">
        <v>279</v>
      </c>
      <c r="U81" s="159">
        <v>3.327</v>
      </c>
      <c r="V81" s="159">
        <f>ROUND(E81*U81,2)</f>
        <v>0.11</v>
      </c>
      <c r="W81" s="159"/>
      <c r="X81" s="159" t="s">
        <v>631</v>
      </c>
      <c r="Y81" s="149"/>
      <c r="Z81" s="149"/>
      <c r="AA81" s="149"/>
      <c r="AB81" s="149"/>
      <c r="AC81" s="149"/>
      <c r="AD81" s="149"/>
      <c r="AE81" s="149"/>
      <c r="AF81" s="149"/>
      <c r="AG81" s="149" t="s">
        <v>632</v>
      </c>
      <c r="AH81" s="149"/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outlineLevel="1" x14ac:dyDescent="0.2">
      <c r="A82" s="156"/>
      <c r="B82" s="157"/>
      <c r="C82" s="288" t="s">
        <v>661</v>
      </c>
      <c r="D82" s="289"/>
      <c r="E82" s="289"/>
      <c r="F82" s="289"/>
      <c r="G82" s="289"/>
      <c r="H82" s="159"/>
      <c r="I82" s="159"/>
      <c r="J82" s="159"/>
      <c r="K82" s="159"/>
      <c r="L82" s="159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  <c r="X82" s="159"/>
      <c r="Y82" s="149"/>
      <c r="Z82" s="149"/>
      <c r="AA82" s="149"/>
      <c r="AB82" s="149"/>
      <c r="AC82" s="149"/>
      <c r="AD82" s="149"/>
      <c r="AE82" s="149"/>
      <c r="AF82" s="149"/>
      <c r="AG82" s="149" t="s">
        <v>336</v>
      </c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x14ac:dyDescent="0.2">
      <c r="A83" s="164" t="s">
        <v>274</v>
      </c>
      <c r="B83" s="165" t="s">
        <v>171</v>
      </c>
      <c r="C83" s="179" t="s">
        <v>172</v>
      </c>
      <c r="D83" s="166"/>
      <c r="E83" s="167"/>
      <c r="F83" s="168"/>
      <c r="G83" s="168">
        <f>SUMIF(AG84:AG94,"&lt;&gt;NOR",G84:G94)</f>
        <v>0</v>
      </c>
      <c r="H83" s="168"/>
      <c r="I83" s="168">
        <f>SUM(I84:I94)</f>
        <v>0</v>
      </c>
      <c r="J83" s="168"/>
      <c r="K83" s="168">
        <f>SUM(K84:K94)</f>
        <v>0</v>
      </c>
      <c r="L83" s="168"/>
      <c r="M83" s="168">
        <f>SUM(M84:M94)</f>
        <v>0</v>
      </c>
      <c r="N83" s="168"/>
      <c r="O83" s="168">
        <f>SUM(O84:O94)</f>
        <v>0</v>
      </c>
      <c r="P83" s="168"/>
      <c r="Q83" s="168">
        <f>SUM(Q84:Q94)</f>
        <v>0</v>
      </c>
      <c r="R83" s="168"/>
      <c r="S83" s="168"/>
      <c r="T83" s="169"/>
      <c r="U83" s="163"/>
      <c r="V83" s="163">
        <f>SUM(V84:V94)</f>
        <v>9.0399999999999991</v>
      </c>
      <c r="W83" s="163"/>
      <c r="X83" s="163"/>
      <c r="AG83" t="s">
        <v>275</v>
      </c>
    </row>
    <row r="84" spans="1:60" ht="22.5" outlineLevel="1" x14ac:dyDescent="0.2">
      <c r="A84" s="170">
        <v>51</v>
      </c>
      <c r="B84" s="171" t="s">
        <v>936</v>
      </c>
      <c r="C84" s="180" t="s">
        <v>937</v>
      </c>
      <c r="D84" s="172" t="s">
        <v>439</v>
      </c>
      <c r="E84" s="173">
        <v>45</v>
      </c>
      <c r="F84" s="174"/>
      <c r="G84" s="175">
        <f>ROUND(E84*F84,2)</f>
        <v>0</v>
      </c>
      <c r="H84" s="174"/>
      <c r="I84" s="175">
        <f>ROUND(E84*H84,2)</f>
        <v>0</v>
      </c>
      <c r="J84" s="174"/>
      <c r="K84" s="175">
        <f>ROUND(E84*J84,2)</f>
        <v>0</v>
      </c>
      <c r="L84" s="175">
        <v>21</v>
      </c>
      <c r="M84" s="175">
        <f>G84*(1+L84/100)</f>
        <v>0</v>
      </c>
      <c r="N84" s="175">
        <v>9.0000000000000006E-5</v>
      </c>
      <c r="O84" s="175">
        <f>ROUND(E84*N84,2)</f>
        <v>0</v>
      </c>
      <c r="P84" s="175">
        <v>0</v>
      </c>
      <c r="Q84" s="175">
        <f>ROUND(E84*P84,2)</f>
        <v>0</v>
      </c>
      <c r="R84" s="175" t="s">
        <v>789</v>
      </c>
      <c r="S84" s="175" t="s">
        <v>279</v>
      </c>
      <c r="T84" s="176" t="s">
        <v>279</v>
      </c>
      <c r="U84" s="159">
        <v>0.11600000000000001</v>
      </c>
      <c r="V84" s="159">
        <f>ROUND(E84*U84,2)</f>
        <v>5.22</v>
      </c>
      <c r="W84" s="159"/>
      <c r="X84" s="159" t="s">
        <v>333</v>
      </c>
      <c r="Y84" s="149"/>
      <c r="Z84" s="149"/>
      <c r="AA84" s="149"/>
      <c r="AB84" s="149"/>
      <c r="AC84" s="149"/>
      <c r="AD84" s="149"/>
      <c r="AE84" s="149"/>
      <c r="AF84" s="149"/>
      <c r="AG84" s="149" t="s">
        <v>334</v>
      </c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outlineLevel="1" x14ac:dyDescent="0.2">
      <c r="A85" s="156"/>
      <c r="B85" s="157"/>
      <c r="C85" s="288" t="s">
        <v>938</v>
      </c>
      <c r="D85" s="289"/>
      <c r="E85" s="289"/>
      <c r="F85" s="289"/>
      <c r="G85" s="289"/>
      <c r="H85" s="159"/>
      <c r="I85" s="159"/>
      <c r="J85" s="159"/>
      <c r="K85" s="159"/>
      <c r="L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  <c r="X85" s="159"/>
      <c r="Y85" s="149"/>
      <c r="Z85" s="149"/>
      <c r="AA85" s="149"/>
      <c r="AB85" s="149"/>
      <c r="AC85" s="149"/>
      <c r="AD85" s="149"/>
      <c r="AE85" s="149"/>
      <c r="AF85" s="149"/>
      <c r="AG85" s="149" t="s">
        <v>336</v>
      </c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">
      <c r="A86" s="156"/>
      <c r="B86" s="157"/>
      <c r="C86" s="181" t="s">
        <v>939</v>
      </c>
      <c r="D86" s="161"/>
      <c r="E86" s="162">
        <v>45</v>
      </c>
      <c r="F86" s="159"/>
      <c r="G86" s="159"/>
      <c r="H86" s="159"/>
      <c r="I86" s="159"/>
      <c r="J86" s="159"/>
      <c r="K86" s="159"/>
      <c r="L86" s="159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  <c r="X86" s="159"/>
      <c r="Y86" s="149"/>
      <c r="Z86" s="149"/>
      <c r="AA86" s="149"/>
      <c r="AB86" s="149"/>
      <c r="AC86" s="149"/>
      <c r="AD86" s="149"/>
      <c r="AE86" s="149"/>
      <c r="AF86" s="149"/>
      <c r="AG86" s="149" t="s">
        <v>297</v>
      </c>
      <c r="AH86" s="149">
        <v>0</v>
      </c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ht="22.5" outlineLevel="1" x14ac:dyDescent="0.2">
      <c r="A87" s="170">
        <v>52</v>
      </c>
      <c r="B87" s="171" t="s">
        <v>940</v>
      </c>
      <c r="C87" s="180" t="s">
        <v>941</v>
      </c>
      <c r="D87" s="172" t="s">
        <v>439</v>
      </c>
      <c r="E87" s="173">
        <v>18</v>
      </c>
      <c r="F87" s="174"/>
      <c r="G87" s="175">
        <f>ROUND(E87*F87,2)</f>
        <v>0</v>
      </c>
      <c r="H87" s="174"/>
      <c r="I87" s="175">
        <f>ROUND(E87*H87,2)</f>
        <v>0</v>
      </c>
      <c r="J87" s="174"/>
      <c r="K87" s="175">
        <f>ROUND(E87*J87,2)</f>
        <v>0</v>
      </c>
      <c r="L87" s="175">
        <v>21</v>
      </c>
      <c r="M87" s="175">
        <f>G87*(1+L87/100)</f>
        <v>0</v>
      </c>
      <c r="N87" s="175">
        <v>1.2E-4</v>
      </c>
      <c r="O87" s="175">
        <f>ROUND(E87*N87,2)</f>
        <v>0</v>
      </c>
      <c r="P87" s="175">
        <v>0</v>
      </c>
      <c r="Q87" s="175">
        <f>ROUND(E87*P87,2)</f>
        <v>0</v>
      </c>
      <c r="R87" s="175" t="s">
        <v>789</v>
      </c>
      <c r="S87" s="175" t="s">
        <v>279</v>
      </c>
      <c r="T87" s="176" t="s">
        <v>279</v>
      </c>
      <c r="U87" s="159">
        <v>0.14000000000000001</v>
      </c>
      <c r="V87" s="159">
        <f>ROUND(E87*U87,2)</f>
        <v>2.52</v>
      </c>
      <c r="W87" s="159"/>
      <c r="X87" s="159" t="s">
        <v>333</v>
      </c>
      <c r="Y87" s="149"/>
      <c r="Z87" s="149"/>
      <c r="AA87" s="149"/>
      <c r="AB87" s="149"/>
      <c r="AC87" s="149"/>
      <c r="AD87" s="149"/>
      <c r="AE87" s="149"/>
      <c r="AF87" s="149"/>
      <c r="AG87" s="149" t="s">
        <v>334</v>
      </c>
      <c r="AH87" s="149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outlineLevel="1" x14ac:dyDescent="0.2">
      <c r="A88" s="156"/>
      <c r="B88" s="157"/>
      <c r="C88" s="288" t="s">
        <v>938</v>
      </c>
      <c r="D88" s="289"/>
      <c r="E88" s="289"/>
      <c r="F88" s="289"/>
      <c r="G88" s="289"/>
      <c r="H88" s="159"/>
      <c r="I88" s="159"/>
      <c r="J88" s="159"/>
      <c r="K88" s="159"/>
      <c r="L88" s="159"/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9"/>
      <c r="X88" s="159"/>
      <c r="Y88" s="149"/>
      <c r="Z88" s="149"/>
      <c r="AA88" s="149"/>
      <c r="AB88" s="149"/>
      <c r="AC88" s="149"/>
      <c r="AD88" s="149"/>
      <c r="AE88" s="149"/>
      <c r="AF88" s="149"/>
      <c r="AG88" s="149" t="s">
        <v>336</v>
      </c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1" x14ac:dyDescent="0.2">
      <c r="A89" s="156"/>
      <c r="B89" s="157"/>
      <c r="C89" s="181" t="s">
        <v>942</v>
      </c>
      <c r="D89" s="161"/>
      <c r="E89" s="162">
        <v>18</v>
      </c>
      <c r="F89" s="159"/>
      <c r="G89" s="159"/>
      <c r="H89" s="159"/>
      <c r="I89" s="159"/>
      <c r="J89" s="159"/>
      <c r="K89" s="159"/>
      <c r="L89" s="159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  <c r="X89" s="159"/>
      <c r="Y89" s="149"/>
      <c r="Z89" s="149"/>
      <c r="AA89" s="149"/>
      <c r="AB89" s="149"/>
      <c r="AC89" s="149"/>
      <c r="AD89" s="149"/>
      <c r="AE89" s="149"/>
      <c r="AF89" s="149"/>
      <c r="AG89" s="149" t="s">
        <v>297</v>
      </c>
      <c r="AH89" s="149">
        <v>0</v>
      </c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ht="22.5" outlineLevel="1" x14ac:dyDescent="0.2">
      <c r="A90" s="170">
        <v>53</v>
      </c>
      <c r="B90" s="171" t="s">
        <v>943</v>
      </c>
      <c r="C90" s="180" t="s">
        <v>944</v>
      </c>
      <c r="D90" s="172" t="s">
        <v>439</v>
      </c>
      <c r="E90" s="173">
        <v>2</v>
      </c>
      <c r="F90" s="174"/>
      <c r="G90" s="175">
        <f>ROUND(E90*F90,2)</f>
        <v>0</v>
      </c>
      <c r="H90" s="174"/>
      <c r="I90" s="175">
        <f>ROUND(E90*H90,2)</f>
        <v>0</v>
      </c>
      <c r="J90" s="174"/>
      <c r="K90" s="175">
        <f>ROUND(E90*J90,2)</f>
        <v>0</v>
      </c>
      <c r="L90" s="175">
        <v>21</v>
      </c>
      <c r="M90" s="175">
        <f>G90*(1+L90/100)</f>
        <v>0</v>
      </c>
      <c r="N90" s="175">
        <v>1.8000000000000001E-4</v>
      </c>
      <c r="O90" s="175">
        <f>ROUND(E90*N90,2)</f>
        <v>0</v>
      </c>
      <c r="P90" s="175">
        <v>0</v>
      </c>
      <c r="Q90" s="175">
        <f>ROUND(E90*P90,2)</f>
        <v>0</v>
      </c>
      <c r="R90" s="175" t="s">
        <v>789</v>
      </c>
      <c r="S90" s="175" t="s">
        <v>279</v>
      </c>
      <c r="T90" s="176" t="s">
        <v>881</v>
      </c>
      <c r="U90" s="159">
        <v>0.16800000000000001</v>
      </c>
      <c r="V90" s="159">
        <f>ROUND(E90*U90,2)</f>
        <v>0.34</v>
      </c>
      <c r="W90" s="159"/>
      <c r="X90" s="159" t="s">
        <v>333</v>
      </c>
      <c r="Y90" s="149"/>
      <c r="Z90" s="149"/>
      <c r="AA90" s="149"/>
      <c r="AB90" s="149"/>
      <c r="AC90" s="149"/>
      <c r="AD90" s="149"/>
      <c r="AE90" s="149"/>
      <c r="AF90" s="149"/>
      <c r="AG90" s="149" t="s">
        <v>334</v>
      </c>
      <c r="AH90" s="149"/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outlineLevel="1" x14ac:dyDescent="0.2">
      <c r="A91" s="156"/>
      <c r="B91" s="157"/>
      <c r="C91" s="288" t="s">
        <v>938</v>
      </c>
      <c r="D91" s="289"/>
      <c r="E91" s="289"/>
      <c r="F91" s="289"/>
      <c r="G91" s="289"/>
      <c r="H91" s="159"/>
      <c r="I91" s="159"/>
      <c r="J91" s="159"/>
      <c r="K91" s="159"/>
      <c r="L91" s="159"/>
      <c r="M91" s="159"/>
      <c r="N91" s="159"/>
      <c r="O91" s="159"/>
      <c r="P91" s="159"/>
      <c r="Q91" s="159"/>
      <c r="R91" s="159"/>
      <c r="S91" s="159"/>
      <c r="T91" s="159"/>
      <c r="U91" s="159"/>
      <c r="V91" s="159"/>
      <c r="W91" s="159"/>
      <c r="X91" s="159"/>
      <c r="Y91" s="149"/>
      <c r="Z91" s="149"/>
      <c r="AA91" s="149"/>
      <c r="AB91" s="149"/>
      <c r="AC91" s="149"/>
      <c r="AD91" s="149"/>
      <c r="AE91" s="149"/>
      <c r="AF91" s="149"/>
      <c r="AG91" s="149" t="s">
        <v>336</v>
      </c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outlineLevel="1" x14ac:dyDescent="0.2">
      <c r="A92" s="156"/>
      <c r="B92" s="157"/>
      <c r="C92" s="181" t="s">
        <v>945</v>
      </c>
      <c r="D92" s="161"/>
      <c r="E92" s="162">
        <v>2</v>
      </c>
      <c r="F92" s="159"/>
      <c r="G92" s="159"/>
      <c r="H92" s="159"/>
      <c r="I92" s="159"/>
      <c r="J92" s="159"/>
      <c r="K92" s="159"/>
      <c r="L92" s="159"/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9"/>
      <c r="X92" s="159"/>
      <c r="Y92" s="149"/>
      <c r="Z92" s="149"/>
      <c r="AA92" s="149"/>
      <c r="AB92" s="149"/>
      <c r="AC92" s="149"/>
      <c r="AD92" s="149"/>
      <c r="AE92" s="149"/>
      <c r="AF92" s="149"/>
      <c r="AG92" s="149" t="s">
        <v>297</v>
      </c>
      <c r="AH92" s="149">
        <v>0</v>
      </c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outlineLevel="1" x14ac:dyDescent="0.2">
      <c r="A93" s="170">
        <v>54</v>
      </c>
      <c r="B93" s="171" t="s">
        <v>946</v>
      </c>
      <c r="C93" s="180" t="s">
        <v>947</v>
      </c>
      <c r="D93" s="172" t="s">
        <v>331</v>
      </c>
      <c r="E93" s="173">
        <v>2.1876600000000002</v>
      </c>
      <c r="F93" s="174"/>
      <c r="G93" s="175">
        <f>ROUND(E93*F93,2)</f>
        <v>0</v>
      </c>
      <c r="H93" s="174"/>
      <c r="I93" s="175">
        <f>ROUND(E93*H93,2)</f>
        <v>0</v>
      </c>
      <c r="J93" s="174"/>
      <c r="K93" s="175">
        <f>ROUND(E93*J93,2)</f>
        <v>0</v>
      </c>
      <c r="L93" s="175">
        <v>21</v>
      </c>
      <c r="M93" s="175">
        <f>G93*(1+L93/100)</f>
        <v>0</v>
      </c>
      <c r="N93" s="175">
        <v>3.2000000000000003E-4</v>
      </c>
      <c r="O93" s="175">
        <f>ROUND(E93*N93,2)</f>
        <v>0</v>
      </c>
      <c r="P93" s="175">
        <v>0</v>
      </c>
      <c r="Q93" s="175">
        <f>ROUND(E93*P93,2)</f>
        <v>0</v>
      </c>
      <c r="R93" s="175" t="s">
        <v>717</v>
      </c>
      <c r="S93" s="175" t="s">
        <v>279</v>
      </c>
      <c r="T93" s="176" t="s">
        <v>881</v>
      </c>
      <c r="U93" s="159">
        <v>0.43675000000000003</v>
      </c>
      <c r="V93" s="159">
        <f>ROUND(E93*U93,2)</f>
        <v>0.96</v>
      </c>
      <c r="W93" s="159"/>
      <c r="X93" s="159" t="s">
        <v>458</v>
      </c>
      <c r="Y93" s="149"/>
      <c r="Z93" s="149"/>
      <c r="AA93" s="149"/>
      <c r="AB93" s="149"/>
      <c r="AC93" s="149"/>
      <c r="AD93" s="149"/>
      <c r="AE93" s="149"/>
      <c r="AF93" s="149"/>
      <c r="AG93" s="149" t="s">
        <v>459</v>
      </c>
      <c r="AH93" s="149"/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</row>
    <row r="94" spans="1:60" outlineLevel="1" x14ac:dyDescent="0.2">
      <c r="A94" s="156"/>
      <c r="B94" s="157"/>
      <c r="C94" s="181" t="s">
        <v>948</v>
      </c>
      <c r="D94" s="161"/>
      <c r="E94" s="162">
        <v>2.1876600000000002</v>
      </c>
      <c r="F94" s="159"/>
      <c r="G94" s="159"/>
      <c r="H94" s="159"/>
      <c r="I94" s="159"/>
      <c r="J94" s="159"/>
      <c r="K94" s="159"/>
      <c r="L94" s="159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  <c r="X94" s="159"/>
      <c r="Y94" s="149"/>
      <c r="Z94" s="149"/>
      <c r="AA94" s="149"/>
      <c r="AB94" s="149"/>
      <c r="AC94" s="149"/>
      <c r="AD94" s="149"/>
      <c r="AE94" s="149"/>
      <c r="AF94" s="149"/>
      <c r="AG94" s="149" t="s">
        <v>297</v>
      </c>
      <c r="AH94" s="149">
        <v>0</v>
      </c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x14ac:dyDescent="0.2">
      <c r="A95" s="164" t="s">
        <v>274</v>
      </c>
      <c r="B95" s="165" t="s">
        <v>229</v>
      </c>
      <c r="C95" s="179" t="s">
        <v>230</v>
      </c>
      <c r="D95" s="166"/>
      <c r="E95" s="167"/>
      <c r="F95" s="168"/>
      <c r="G95" s="168">
        <f>SUMIF(AG96:AG96,"&lt;&gt;NOR",G96:G96)</f>
        <v>0</v>
      </c>
      <c r="H95" s="168"/>
      <c r="I95" s="168">
        <f>SUM(I96:I96)</f>
        <v>0</v>
      </c>
      <c r="J95" s="168"/>
      <c r="K95" s="168">
        <f>SUM(K96:K96)</f>
        <v>0</v>
      </c>
      <c r="L95" s="168"/>
      <c r="M95" s="168">
        <f>SUM(M96:M96)</f>
        <v>0</v>
      </c>
      <c r="N95" s="168"/>
      <c r="O95" s="168">
        <f>SUM(O96:O96)</f>
        <v>0</v>
      </c>
      <c r="P95" s="168"/>
      <c r="Q95" s="168">
        <f>SUM(Q96:Q96)</f>
        <v>0</v>
      </c>
      <c r="R95" s="168"/>
      <c r="S95" s="168"/>
      <c r="T95" s="169"/>
      <c r="U95" s="163"/>
      <c r="V95" s="163">
        <f>SUM(V96:V96)</f>
        <v>0.35</v>
      </c>
      <c r="W95" s="163"/>
      <c r="X95" s="163"/>
      <c r="AG95" t="s">
        <v>275</v>
      </c>
    </row>
    <row r="96" spans="1:60" outlineLevel="1" x14ac:dyDescent="0.2">
      <c r="A96" s="185">
        <v>55</v>
      </c>
      <c r="B96" s="186" t="s">
        <v>949</v>
      </c>
      <c r="C96" s="192" t="s">
        <v>950</v>
      </c>
      <c r="D96" s="187" t="s">
        <v>932</v>
      </c>
      <c r="E96" s="188">
        <v>1</v>
      </c>
      <c r="F96" s="189"/>
      <c r="G96" s="190">
        <f>ROUND(E96*F96,2)</f>
        <v>0</v>
      </c>
      <c r="H96" s="189"/>
      <c r="I96" s="190">
        <f>ROUND(E96*H96,2)</f>
        <v>0</v>
      </c>
      <c r="J96" s="189"/>
      <c r="K96" s="190">
        <f>ROUND(E96*J96,2)</f>
        <v>0</v>
      </c>
      <c r="L96" s="190">
        <v>21</v>
      </c>
      <c r="M96" s="190">
        <f>G96*(1+L96/100)</f>
        <v>0</v>
      </c>
      <c r="N96" s="190">
        <v>2.7E-4</v>
      </c>
      <c r="O96" s="190">
        <f>ROUND(E96*N96,2)</f>
        <v>0</v>
      </c>
      <c r="P96" s="190">
        <v>0</v>
      </c>
      <c r="Q96" s="190">
        <f>ROUND(E96*P96,2)</f>
        <v>0</v>
      </c>
      <c r="R96" s="190"/>
      <c r="S96" s="190" t="s">
        <v>304</v>
      </c>
      <c r="T96" s="191" t="s">
        <v>280</v>
      </c>
      <c r="U96" s="159">
        <v>0.35216999999999998</v>
      </c>
      <c r="V96" s="159">
        <f>ROUND(E96*U96,2)</f>
        <v>0.35</v>
      </c>
      <c r="W96" s="159"/>
      <c r="X96" s="159" t="s">
        <v>333</v>
      </c>
      <c r="Y96" s="149"/>
      <c r="Z96" s="149"/>
      <c r="AA96" s="149"/>
      <c r="AB96" s="149"/>
      <c r="AC96" s="149"/>
      <c r="AD96" s="149"/>
      <c r="AE96" s="149"/>
      <c r="AF96" s="149"/>
      <c r="AG96" s="149" t="s">
        <v>334</v>
      </c>
      <c r="AH96" s="149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</row>
    <row r="97" spans="1:60" x14ac:dyDescent="0.2">
      <c r="A97" s="164" t="s">
        <v>274</v>
      </c>
      <c r="B97" s="165" t="s">
        <v>245</v>
      </c>
      <c r="C97" s="179" t="s">
        <v>28</v>
      </c>
      <c r="D97" s="166"/>
      <c r="E97" s="167"/>
      <c r="F97" s="168"/>
      <c r="G97" s="168">
        <f>SUMIF(AG98:AG99,"&lt;&gt;NOR",G98:G99)</f>
        <v>0</v>
      </c>
      <c r="H97" s="168"/>
      <c r="I97" s="168">
        <f>SUM(I98:I99)</f>
        <v>0</v>
      </c>
      <c r="J97" s="168"/>
      <c r="K97" s="168">
        <f>SUM(K98:K99)</f>
        <v>0</v>
      </c>
      <c r="L97" s="168"/>
      <c r="M97" s="168">
        <f>SUM(M98:M99)</f>
        <v>0</v>
      </c>
      <c r="N97" s="168"/>
      <c r="O97" s="168">
        <f>SUM(O98:O99)</f>
        <v>0</v>
      </c>
      <c r="P97" s="168"/>
      <c r="Q97" s="168">
        <f>SUM(Q98:Q99)</f>
        <v>0</v>
      </c>
      <c r="R97" s="168"/>
      <c r="S97" s="168"/>
      <c r="T97" s="169"/>
      <c r="U97" s="163"/>
      <c r="V97" s="163">
        <f>SUM(V98:V99)</f>
        <v>0</v>
      </c>
      <c r="W97" s="163"/>
      <c r="X97" s="163"/>
      <c r="AG97" t="s">
        <v>275</v>
      </c>
    </row>
    <row r="98" spans="1:60" outlineLevel="1" x14ac:dyDescent="0.2">
      <c r="A98" s="170">
        <v>56</v>
      </c>
      <c r="B98" s="171" t="s">
        <v>951</v>
      </c>
      <c r="C98" s="180" t="s">
        <v>952</v>
      </c>
      <c r="D98" s="172" t="s">
        <v>278</v>
      </c>
      <c r="E98" s="173">
        <v>1</v>
      </c>
      <c r="F98" s="174"/>
      <c r="G98" s="175">
        <f>ROUND(E98*F98,2)</f>
        <v>0</v>
      </c>
      <c r="H98" s="174"/>
      <c r="I98" s="175">
        <f>ROUND(E98*H98,2)</f>
        <v>0</v>
      </c>
      <c r="J98" s="174"/>
      <c r="K98" s="175">
        <f>ROUND(E98*J98,2)</f>
        <v>0</v>
      </c>
      <c r="L98" s="175">
        <v>21</v>
      </c>
      <c r="M98" s="175">
        <f>G98*(1+L98/100)</f>
        <v>0</v>
      </c>
      <c r="N98" s="175">
        <v>0</v>
      </c>
      <c r="O98" s="175">
        <f>ROUND(E98*N98,2)</f>
        <v>0</v>
      </c>
      <c r="P98" s="175">
        <v>0</v>
      </c>
      <c r="Q98" s="175">
        <f>ROUND(E98*P98,2)</f>
        <v>0</v>
      </c>
      <c r="R98" s="175"/>
      <c r="S98" s="175" t="s">
        <v>279</v>
      </c>
      <c r="T98" s="176" t="s">
        <v>280</v>
      </c>
      <c r="U98" s="159">
        <v>0</v>
      </c>
      <c r="V98" s="159">
        <f>ROUND(E98*U98,2)</f>
        <v>0</v>
      </c>
      <c r="W98" s="159"/>
      <c r="X98" s="159" t="s">
        <v>249</v>
      </c>
      <c r="Y98" s="149"/>
      <c r="Z98" s="149"/>
      <c r="AA98" s="149"/>
      <c r="AB98" s="149"/>
      <c r="AC98" s="149"/>
      <c r="AD98" s="149"/>
      <c r="AE98" s="149"/>
      <c r="AF98" s="149"/>
      <c r="AG98" s="149" t="s">
        <v>281</v>
      </c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</row>
    <row r="99" spans="1:60" outlineLevel="1" x14ac:dyDescent="0.2">
      <c r="A99" s="156"/>
      <c r="B99" s="157"/>
      <c r="C99" s="277" t="s">
        <v>953</v>
      </c>
      <c r="D99" s="278"/>
      <c r="E99" s="278"/>
      <c r="F99" s="278"/>
      <c r="G99" s="278"/>
      <c r="H99" s="159"/>
      <c r="I99" s="159"/>
      <c r="J99" s="159"/>
      <c r="K99" s="159"/>
      <c r="L99" s="159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  <c r="X99" s="159"/>
      <c r="Y99" s="149"/>
      <c r="Z99" s="149"/>
      <c r="AA99" s="149"/>
      <c r="AB99" s="149"/>
      <c r="AC99" s="149"/>
      <c r="AD99" s="149"/>
      <c r="AE99" s="149"/>
      <c r="AF99" s="149"/>
      <c r="AG99" s="149" t="s">
        <v>282</v>
      </c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77" t="str">
        <f>C99</f>
        <v>náklady spojené s provedením všech technickými normami předepsaných zkoušek a revizí stavebních konstrukcí nebo stavebních prací.</v>
      </c>
      <c r="BB99" s="149"/>
      <c r="BC99" s="149"/>
      <c r="BD99" s="149"/>
      <c r="BE99" s="149"/>
      <c r="BF99" s="149"/>
      <c r="BG99" s="149"/>
      <c r="BH99" s="149"/>
    </row>
    <row r="100" spans="1:60" x14ac:dyDescent="0.2">
      <c r="A100" s="3"/>
      <c r="B100" s="4"/>
      <c r="C100" s="182"/>
      <c r="D100" s="6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AE100">
        <v>15</v>
      </c>
      <c r="AF100">
        <v>21</v>
      </c>
      <c r="AG100" t="s">
        <v>261</v>
      </c>
    </row>
    <row r="101" spans="1:60" x14ac:dyDescent="0.2">
      <c r="A101" s="152"/>
      <c r="B101" s="153" t="s">
        <v>29</v>
      </c>
      <c r="C101" s="183"/>
      <c r="D101" s="154"/>
      <c r="E101" s="155"/>
      <c r="F101" s="155"/>
      <c r="G101" s="178">
        <f>G8+G76+G83+G95+G97</f>
        <v>0</v>
      </c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AE101">
        <f>SUMIF(L7:L99,AE100,G7:G99)</f>
        <v>0</v>
      </c>
      <c r="AF101">
        <f>SUMIF(L7:L99,AF100,G7:G99)</f>
        <v>0</v>
      </c>
      <c r="AG101" t="s">
        <v>325</v>
      </c>
    </row>
    <row r="102" spans="1:60" x14ac:dyDescent="0.2">
      <c r="C102" s="184"/>
      <c r="D102" s="10"/>
      <c r="AG102" t="s">
        <v>327</v>
      </c>
    </row>
    <row r="103" spans="1:60" x14ac:dyDescent="0.2">
      <c r="D103" s="10"/>
    </row>
    <row r="104" spans="1:60" x14ac:dyDescent="0.2">
      <c r="D104" s="10"/>
    </row>
    <row r="105" spans="1:60" x14ac:dyDescent="0.2">
      <c r="D105" s="10"/>
    </row>
    <row r="106" spans="1:60" x14ac:dyDescent="0.2">
      <c r="D106" s="10"/>
    </row>
    <row r="107" spans="1:60" x14ac:dyDescent="0.2">
      <c r="D107" s="10"/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h3rYZdckgESbdhkmJ/qSKhSMmcJskSYKr++Nlm8B1K+aSW9OHqaMEsS/Tu+BLrY4B0FTylz6PnGAU1ffIVUkEQ==" saltValue="1cnLL5ULjU83qO2BD06Xxg==" spinCount="100000" sheet="1"/>
  <mergeCells count="28">
    <mergeCell ref="C11:G11"/>
    <mergeCell ref="A1:G1"/>
    <mergeCell ref="C2:G2"/>
    <mergeCell ref="C3:G3"/>
    <mergeCell ref="C4:G4"/>
    <mergeCell ref="C10:G10"/>
    <mergeCell ref="C28:G28"/>
    <mergeCell ref="C12:G12"/>
    <mergeCell ref="C14:G14"/>
    <mergeCell ref="C15:G15"/>
    <mergeCell ref="C16:G16"/>
    <mergeCell ref="C18:G18"/>
    <mergeCell ref="C19:G19"/>
    <mergeCell ref="C21:G21"/>
    <mergeCell ref="C22:G22"/>
    <mergeCell ref="C24:G24"/>
    <mergeCell ref="C25:G25"/>
    <mergeCell ref="C27:G27"/>
    <mergeCell ref="C85:G85"/>
    <mergeCell ref="C88:G88"/>
    <mergeCell ref="C91:G91"/>
    <mergeCell ref="C99:G99"/>
    <mergeCell ref="C38:G38"/>
    <mergeCell ref="C39:G39"/>
    <mergeCell ref="C42:G42"/>
    <mergeCell ref="C43:G43"/>
    <mergeCell ref="C75:G75"/>
    <mergeCell ref="C82:G8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79" t="s">
        <v>328</v>
      </c>
      <c r="B1" s="279"/>
      <c r="C1" s="279"/>
      <c r="D1" s="279"/>
      <c r="E1" s="279"/>
      <c r="F1" s="279"/>
      <c r="G1" s="279"/>
      <c r="AG1" t="s">
        <v>247</v>
      </c>
    </row>
    <row r="2" spans="1:60" ht="24.95" customHeight="1" x14ac:dyDescent="0.2">
      <c r="A2" s="141" t="s">
        <v>7</v>
      </c>
      <c r="B2" s="49" t="s">
        <v>43</v>
      </c>
      <c r="C2" s="280" t="s">
        <v>44</v>
      </c>
      <c r="D2" s="281"/>
      <c r="E2" s="281"/>
      <c r="F2" s="281"/>
      <c r="G2" s="282"/>
      <c r="AG2" t="s">
        <v>248</v>
      </c>
    </row>
    <row r="3" spans="1:60" ht="24.95" customHeight="1" x14ac:dyDescent="0.2">
      <c r="A3" s="141" t="s">
        <v>8</v>
      </c>
      <c r="B3" s="49" t="s">
        <v>56</v>
      </c>
      <c r="C3" s="280" t="s">
        <v>57</v>
      </c>
      <c r="D3" s="281"/>
      <c r="E3" s="281"/>
      <c r="F3" s="281"/>
      <c r="G3" s="282"/>
      <c r="AC3" s="123" t="s">
        <v>248</v>
      </c>
      <c r="AG3" t="s">
        <v>251</v>
      </c>
    </row>
    <row r="4" spans="1:60" ht="24.95" customHeight="1" x14ac:dyDescent="0.2">
      <c r="A4" s="142" t="s">
        <v>9</v>
      </c>
      <c r="B4" s="143" t="s">
        <v>62</v>
      </c>
      <c r="C4" s="283" t="s">
        <v>63</v>
      </c>
      <c r="D4" s="284"/>
      <c r="E4" s="284"/>
      <c r="F4" s="284"/>
      <c r="G4" s="285"/>
      <c r="AG4" t="s">
        <v>252</v>
      </c>
    </row>
    <row r="5" spans="1:60" x14ac:dyDescent="0.2">
      <c r="D5" s="10"/>
    </row>
    <row r="6" spans="1:60" ht="38.25" x14ac:dyDescent="0.2">
      <c r="A6" s="145" t="s">
        <v>253</v>
      </c>
      <c r="B6" s="147" t="s">
        <v>254</v>
      </c>
      <c r="C6" s="147" t="s">
        <v>255</v>
      </c>
      <c r="D6" s="146" t="s">
        <v>256</v>
      </c>
      <c r="E6" s="145" t="s">
        <v>257</v>
      </c>
      <c r="F6" s="144" t="s">
        <v>258</v>
      </c>
      <c r="G6" s="145" t="s">
        <v>29</v>
      </c>
      <c r="H6" s="148" t="s">
        <v>30</v>
      </c>
      <c r="I6" s="148" t="s">
        <v>259</v>
      </c>
      <c r="J6" s="148" t="s">
        <v>31</v>
      </c>
      <c r="K6" s="148" t="s">
        <v>260</v>
      </c>
      <c r="L6" s="148" t="s">
        <v>261</v>
      </c>
      <c r="M6" s="148" t="s">
        <v>262</v>
      </c>
      <c r="N6" s="148" t="s">
        <v>263</v>
      </c>
      <c r="O6" s="148" t="s">
        <v>264</v>
      </c>
      <c r="P6" s="148" t="s">
        <v>265</v>
      </c>
      <c r="Q6" s="148" t="s">
        <v>266</v>
      </c>
      <c r="R6" s="148" t="s">
        <v>267</v>
      </c>
      <c r="S6" s="148" t="s">
        <v>268</v>
      </c>
      <c r="T6" s="148" t="s">
        <v>269</v>
      </c>
      <c r="U6" s="148" t="s">
        <v>270</v>
      </c>
      <c r="V6" s="148" t="s">
        <v>271</v>
      </c>
      <c r="W6" s="148" t="s">
        <v>272</v>
      </c>
      <c r="X6" s="148" t="s">
        <v>273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4" t="s">
        <v>274</v>
      </c>
      <c r="B8" s="165" t="s">
        <v>130</v>
      </c>
      <c r="C8" s="179" t="s">
        <v>131</v>
      </c>
      <c r="D8" s="166"/>
      <c r="E8" s="167"/>
      <c r="F8" s="168"/>
      <c r="G8" s="168">
        <f>SUMIF(AG9:AG22,"&lt;&gt;NOR",G9:G22)</f>
        <v>0</v>
      </c>
      <c r="H8" s="168"/>
      <c r="I8" s="168">
        <f>SUM(I9:I22)</f>
        <v>0</v>
      </c>
      <c r="J8" s="168"/>
      <c r="K8" s="168">
        <f>SUM(K9:K22)</f>
        <v>0</v>
      </c>
      <c r="L8" s="168"/>
      <c r="M8" s="168">
        <f>SUM(M9:M22)</f>
        <v>0</v>
      </c>
      <c r="N8" s="168"/>
      <c r="O8" s="168">
        <f>SUM(O9:O22)</f>
        <v>0</v>
      </c>
      <c r="P8" s="168"/>
      <c r="Q8" s="168">
        <f>SUM(Q9:Q22)</f>
        <v>0</v>
      </c>
      <c r="R8" s="168"/>
      <c r="S8" s="168"/>
      <c r="T8" s="169"/>
      <c r="U8" s="163"/>
      <c r="V8" s="163">
        <f>SUM(V9:V22)</f>
        <v>81</v>
      </c>
      <c r="W8" s="163"/>
      <c r="X8" s="163"/>
      <c r="AG8" t="s">
        <v>275</v>
      </c>
    </row>
    <row r="9" spans="1:60" outlineLevel="1" x14ac:dyDescent="0.2">
      <c r="A9" s="185">
        <v>1</v>
      </c>
      <c r="B9" s="186" t="s">
        <v>954</v>
      </c>
      <c r="C9" s="192" t="s">
        <v>955</v>
      </c>
      <c r="D9" s="187" t="s">
        <v>932</v>
      </c>
      <c r="E9" s="188">
        <v>2</v>
      </c>
      <c r="F9" s="189"/>
      <c r="G9" s="190">
        <f t="shared" ref="G9:G18" si="0">ROUND(E9*F9,2)</f>
        <v>0</v>
      </c>
      <c r="H9" s="189"/>
      <c r="I9" s="190">
        <f t="shared" ref="I9:I18" si="1">ROUND(E9*H9,2)</f>
        <v>0</v>
      </c>
      <c r="J9" s="189"/>
      <c r="K9" s="190">
        <f t="shared" ref="K9:K18" si="2">ROUND(E9*J9,2)</f>
        <v>0</v>
      </c>
      <c r="L9" s="190">
        <v>21</v>
      </c>
      <c r="M9" s="190">
        <f t="shared" ref="M9:M18" si="3">G9*(1+L9/100)</f>
        <v>0</v>
      </c>
      <c r="N9" s="190">
        <v>0</v>
      </c>
      <c r="O9" s="190">
        <f t="shared" ref="O9:O18" si="4">ROUND(E9*N9,2)</f>
        <v>0</v>
      </c>
      <c r="P9" s="190">
        <v>0</v>
      </c>
      <c r="Q9" s="190">
        <f t="shared" ref="Q9:Q18" si="5">ROUND(E9*P9,2)</f>
        <v>0</v>
      </c>
      <c r="R9" s="190"/>
      <c r="S9" s="190" t="s">
        <v>304</v>
      </c>
      <c r="T9" s="191" t="s">
        <v>280</v>
      </c>
      <c r="U9" s="159">
        <v>0</v>
      </c>
      <c r="V9" s="159">
        <f t="shared" ref="V9:V18" si="6">ROUND(E9*U9,2)</f>
        <v>0</v>
      </c>
      <c r="W9" s="159"/>
      <c r="X9" s="159" t="s">
        <v>333</v>
      </c>
      <c r="Y9" s="149"/>
      <c r="Z9" s="149"/>
      <c r="AA9" s="149"/>
      <c r="AB9" s="149"/>
      <c r="AC9" s="149"/>
      <c r="AD9" s="149"/>
      <c r="AE9" s="149"/>
      <c r="AF9" s="149"/>
      <c r="AG9" s="149" t="s">
        <v>334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85">
        <v>2</v>
      </c>
      <c r="B10" s="186" t="s">
        <v>956</v>
      </c>
      <c r="C10" s="192" t="s">
        <v>957</v>
      </c>
      <c r="D10" s="187" t="s">
        <v>932</v>
      </c>
      <c r="E10" s="188">
        <v>1</v>
      </c>
      <c r="F10" s="189"/>
      <c r="G10" s="190">
        <f t="shared" si="0"/>
        <v>0</v>
      </c>
      <c r="H10" s="189"/>
      <c r="I10" s="190">
        <f t="shared" si="1"/>
        <v>0</v>
      </c>
      <c r="J10" s="189"/>
      <c r="K10" s="190">
        <f t="shared" si="2"/>
        <v>0</v>
      </c>
      <c r="L10" s="190">
        <v>21</v>
      </c>
      <c r="M10" s="190">
        <f t="shared" si="3"/>
        <v>0</v>
      </c>
      <c r="N10" s="190">
        <v>0</v>
      </c>
      <c r="O10" s="190">
        <f t="shared" si="4"/>
        <v>0</v>
      </c>
      <c r="P10" s="190">
        <v>0</v>
      </c>
      <c r="Q10" s="190">
        <f t="shared" si="5"/>
        <v>0</v>
      </c>
      <c r="R10" s="190"/>
      <c r="S10" s="190" t="s">
        <v>304</v>
      </c>
      <c r="T10" s="191" t="s">
        <v>280</v>
      </c>
      <c r="U10" s="159">
        <v>0</v>
      </c>
      <c r="V10" s="159">
        <f t="shared" si="6"/>
        <v>0</v>
      </c>
      <c r="W10" s="159"/>
      <c r="X10" s="159" t="s">
        <v>333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334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85">
        <v>3</v>
      </c>
      <c r="B11" s="186" t="s">
        <v>958</v>
      </c>
      <c r="C11" s="192" t="s">
        <v>959</v>
      </c>
      <c r="D11" s="187" t="s">
        <v>932</v>
      </c>
      <c r="E11" s="188">
        <v>1</v>
      </c>
      <c r="F11" s="189"/>
      <c r="G11" s="190">
        <f t="shared" si="0"/>
        <v>0</v>
      </c>
      <c r="H11" s="189"/>
      <c r="I11" s="190">
        <f t="shared" si="1"/>
        <v>0</v>
      </c>
      <c r="J11" s="189"/>
      <c r="K11" s="190">
        <f t="shared" si="2"/>
        <v>0</v>
      </c>
      <c r="L11" s="190">
        <v>21</v>
      </c>
      <c r="M11" s="190">
        <f t="shared" si="3"/>
        <v>0</v>
      </c>
      <c r="N11" s="190">
        <v>0</v>
      </c>
      <c r="O11" s="190">
        <f t="shared" si="4"/>
        <v>0</v>
      </c>
      <c r="P11" s="190">
        <v>0</v>
      </c>
      <c r="Q11" s="190">
        <f t="shared" si="5"/>
        <v>0</v>
      </c>
      <c r="R11" s="190"/>
      <c r="S11" s="190" t="s">
        <v>304</v>
      </c>
      <c r="T11" s="191" t="s">
        <v>280</v>
      </c>
      <c r="U11" s="159">
        <v>0</v>
      </c>
      <c r="V11" s="159">
        <f t="shared" si="6"/>
        <v>0</v>
      </c>
      <c r="W11" s="159"/>
      <c r="X11" s="159" t="s">
        <v>333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334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85">
        <v>4</v>
      </c>
      <c r="B12" s="186" t="s">
        <v>960</v>
      </c>
      <c r="C12" s="192" t="s">
        <v>961</v>
      </c>
      <c r="D12" s="187" t="s">
        <v>932</v>
      </c>
      <c r="E12" s="188">
        <v>1</v>
      </c>
      <c r="F12" s="189"/>
      <c r="G12" s="190">
        <f t="shared" si="0"/>
        <v>0</v>
      </c>
      <c r="H12" s="189"/>
      <c r="I12" s="190">
        <f t="shared" si="1"/>
        <v>0</v>
      </c>
      <c r="J12" s="189"/>
      <c r="K12" s="190">
        <f t="shared" si="2"/>
        <v>0</v>
      </c>
      <c r="L12" s="190">
        <v>21</v>
      </c>
      <c r="M12" s="190">
        <f t="shared" si="3"/>
        <v>0</v>
      </c>
      <c r="N12" s="190">
        <v>0</v>
      </c>
      <c r="O12" s="190">
        <f t="shared" si="4"/>
        <v>0</v>
      </c>
      <c r="P12" s="190">
        <v>0</v>
      </c>
      <c r="Q12" s="190">
        <f t="shared" si="5"/>
        <v>0</v>
      </c>
      <c r="R12" s="190"/>
      <c r="S12" s="190" t="s">
        <v>304</v>
      </c>
      <c r="T12" s="191" t="s">
        <v>280</v>
      </c>
      <c r="U12" s="159">
        <v>0</v>
      </c>
      <c r="V12" s="159">
        <f t="shared" si="6"/>
        <v>0</v>
      </c>
      <c r="W12" s="159"/>
      <c r="X12" s="159" t="s">
        <v>333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334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85">
        <v>5</v>
      </c>
      <c r="B13" s="186" t="s">
        <v>960</v>
      </c>
      <c r="C13" s="192" t="s">
        <v>962</v>
      </c>
      <c r="D13" s="187" t="s">
        <v>932</v>
      </c>
      <c r="E13" s="188">
        <v>4</v>
      </c>
      <c r="F13" s="189"/>
      <c r="G13" s="190">
        <f t="shared" si="0"/>
        <v>0</v>
      </c>
      <c r="H13" s="189"/>
      <c r="I13" s="190">
        <f t="shared" si="1"/>
        <v>0</v>
      </c>
      <c r="J13" s="189"/>
      <c r="K13" s="190">
        <f t="shared" si="2"/>
        <v>0</v>
      </c>
      <c r="L13" s="190">
        <v>21</v>
      </c>
      <c r="M13" s="190">
        <f t="shared" si="3"/>
        <v>0</v>
      </c>
      <c r="N13" s="190">
        <v>0</v>
      </c>
      <c r="O13" s="190">
        <f t="shared" si="4"/>
        <v>0</v>
      </c>
      <c r="P13" s="190">
        <v>0</v>
      </c>
      <c r="Q13" s="190">
        <f t="shared" si="5"/>
        <v>0</v>
      </c>
      <c r="R13" s="190"/>
      <c r="S13" s="190" t="s">
        <v>304</v>
      </c>
      <c r="T13" s="191" t="s">
        <v>280</v>
      </c>
      <c r="U13" s="159">
        <v>0</v>
      </c>
      <c r="V13" s="159">
        <f t="shared" si="6"/>
        <v>0</v>
      </c>
      <c r="W13" s="159"/>
      <c r="X13" s="159" t="s">
        <v>333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963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85">
        <v>6</v>
      </c>
      <c r="B14" s="186" t="s">
        <v>964</v>
      </c>
      <c r="C14" s="192" t="s">
        <v>965</v>
      </c>
      <c r="D14" s="187" t="s">
        <v>932</v>
      </c>
      <c r="E14" s="188">
        <v>1</v>
      </c>
      <c r="F14" s="189"/>
      <c r="G14" s="190">
        <f t="shared" si="0"/>
        <v>0</v>
      </c>
      <c r="H14" s="189"/>
      <c r="I14" s="190">
        <f t="shared" si="1"/>
        <v>0</v>
      </c>
      <c r="J14" s="189"/>
      <c r="K14" s="190">
        <f t="shared" si="2"/>
        <v>0</v>
      </c>
      <c r="L14" s="190">
        <v>21</v>
      </c>
      <c r="M14" s="190">
        <f t="shared" si="3"/>
        <v>0</v>
      </c>
      <c r="N14" s="190">
        <v>0</v>
      </c>
      <c r="O14" s="190">
        <f t="shared" si="4"/>
        <v>0</v>
      </c>
      <c r="P14" s="190">
        <v>0</v>
      </c>
      <c r="Q14" s="190">
        <f t="shared" si="5"/>
        <v>0</v>
      </c>
      <c r="R14" s="190"/>
      <c r="S14" s="190" t="s">
        <v>304</v>
      </c>
      <c r="T14" s="191" t="s">
        <v>280</v>
      </c>
      <c r="U14" s="159">
        <v>0</v>
      </c>
      <c r="V14" s="159">
        <f t="shared" si="6"/>
        <v>0</v>
      </c>
      <c r="W14" s="159"/>
      <c r="X14" s="159" t="s">
        <v>333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334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85">
        <v>7</v>
      </c>
      <c r="B15" s="186" t="s">
        <v>966</v>
      </c>
      <c r="C15" s="192" t="s">
        <v>967</v>
      </c>
      <c r="D15" s="187" t="s">
        <v>303</v>
      </c>
      <c r="E15" s="188">
        <v>72</v>
      </c>
      <c r="F15" s="189"/>
      <c r="G15" s="190">
        <f t="shared" si="0"/>
        <v>0</v>
      </c>
      <c r="H15" s="189"/>
      <c r="I15" s="190">
        <f t="shared" si="1"/>
        <v>0</v>
      </c>
      <c r="J15" s="189"/>
      <c r="K15" s="190">
        <f t="shared" si="2"/>
        <v>0</v>
      </c>
      <c r="L15" s="190">
        <v>21</v>
      </c>
      <c r="M15" s="190">
        <f t="shared" si="3"/>
        <v>0</v>
      </c>
      <c r="N15" s="190">
        <v>0</v>
      </c>
      <c r="O15" s="190">
        <f t="shared" si="4"/>
        <v>0</v>
      </c>
      <c r="P15" s="190">
        <v>0</v>
      </c>
      <c r="Q15" s="190">
        <f t="shared" si="5"/>
        <v>0</v>
      </c>
      <c r="R15" s="190"/>
      <c r="S15" s="190" t="s">
        <v>304</v>
      </c>
      <c r="T15" s="191" t="s">
        <v>280</v>
      </c>
      <c r="U15" s="159">
        <v>0</v>
      </c>
      <c r="V15" s="159">
        <f t="shared" si="6"/>
        <v>0</v>
      </c>
      <c r="W15" s="159"/>
      <c r="X15" s="159" t="s">
        <v>333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334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85">
        <v>8</v>
      </c>
      <c r="B16" s="186" t="s">
        <v>968</v>
      </c>
      <c r="C16" s="192" t="s">
        <v>969</v>
      </c>
      <c r="D16" s="187" t="s">
        <v>932</v>
      </c>
      <c r="E16" s="188">
        <v>1</v>
      </c>
      <c r="F16" s="189"/>
      <c r="G16" s="190">
        <f t="shared" si="0"/>
        <v>0</v>
      </c>
      <c r="H16" s="189"/>
      <c r="I16" s="190">
        <f t="shared" si="1"/>
        <v>0</v>
      </c>
      <c r="J16" s="189"/>
      <c r="K16" s="190">
        <f t="shared" si="2"/>
        <v>0</v>
      </c>
      <c r="L16" s="190">
        <v>21</v>
      </c>
      <c r="M16" s="190">
        <f t="shared" si="3"/>
        <v>0</v>
      </c>
      <c r="N16" s="190">
        <v>0</v>
      </c>
      <c r="O16" s="190">
        <f t="shared" si="4"/>
        <v>0</v>
      </c>
      <c r="P16" s="190">
        <v>0</v>
      </c>
      <c r="Q16" s="190">
        <f t="shared" si="5"/>
        <v>0</v>
      </c>
      <c r="R16" s="190"/>
      <c r="S16" s="190" t="s">
        <v>304</v>
      </c>
      <c r="T16" s="191" t="s">
        <v>280</v>
      </c>
      <c r="U16" s="159">
        <v>0</v>
      </c>
      <c r="V16" s="159">
        <f t="shared" si="6"/>
        <v>0</v>
      </c>
      <c r="W16" s="159"/>
      <c r="X16" s="159" t="s">
        <v>333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334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85">
        <v>9</v>
      </c>
      <c r="B17" s="186" t="s">
        <v>970</v>
      </c>
      <c r="C17" s="192" t="s">
        <v>971</v>
      </c>
      <c r="D17" s="187" t="s">
        <v>932</v>
      </c>
      <c r="E17" s="188">
        <v>1</v>
      </c>
      <c r="F17" s="189"/>
      <c r="G17" s="190">
        <f t="shared" si="0"/>
        <v>0</v>
      </c>
      <c r="H17" s="189"/>
      <c r="I17" s="190">
        <f t="shared" si="1"/>
        <v>0</v>
      </c>
      <c r="J17" s="189"/>
      <c r="K17" s="190">
        <f t="shared" si="2"/>
        <v>0</v>
      </c>
      <c r="L17" s="190">
        <v>21</v>
      </c>
      <c r="M17" s="190">
        <f t="shared" si="3"/>
        <v>0</v>
      </c>
      <c r="N17" s="190">
        <v>0</v>
      </c>
      <c r="O17" s="190">
        <f t="shared" si="4"/>
        <v>0</v>
      </c>
      <c r="P17" s="190">
        <v>0</v>
      </c>
      <c r="Q17" s="190">
        <f t="shared" si="5"/>
        <v>0</v>
      </c>
      <c r="R17" s="190" t="s">
        <v>972</v>
      </c>
      <c r="S17" s="190" t="s">
        <v>279</v>
      </c>
      <c r="T17" s="191" t="s">
        <v>280</v>
      </c>
      <c r="U17" s="159">
        <v>1</v>
      </c>
      <c r="V17" s="159">
        <f t="shared" si="6"/>
        <v>1</v>
      </c>
      <c r="W17" s="159"/>
      <c r="X17" s="159" t="s">
        <v>177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973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70">
        <v>10</v>
      </c>
      <c r="B18" s="171" t="s">
        <v>974</v>
      </c>
      <c r="C18" s="180" t="s">
        <v>975</v>
      </c>
      <c r="D18" s="172" t="s">
        <v>895</v>
      </c>
      <c r="E18" s="173">
        <v>48</v>
      </c>
      <c r="F18" s="174"/>
      <c r="G18" s="175">
        <f t="shared" si="0"/>
        <v>0</v>
      </c>
      <c r="H18" s="174"/>
      <c r="I18" s="175">
        <f t="shared" si="1"/>
        <v>0</v>
      </c>
      <c r="J18" s="174"/>
      <c r="K18" s="175">
        <f t="shared" si="2"/>
        <v>0</v>
      </c>
      <c r="L18" s="175">
        <v>21</v>
      </c>
      <c r="M18" s="175">
        <f t="shared" si="3"/>
        <v>0</v>
      </c>
      <c r="N18" s="175">
        <v>0</v>
      </c>
      <c r="O18" s="175">
        <f t="shared" si="4"/>
        <v>0</v>
      </c>
      <c r="P18" s="175">
        <v>0</v>
      </c>
      <c r="Q18" s="175">
        <f t="shared" si="5"/>
        <v>0</v>
      </c>
      <c r="R18" s="175" t="s">
        <v>972</v>
      </c>
      <c r="S18" s="175" t="s">
        <v>279</v>
      </c>
      <c r="T18" s="176" t="s">
        <v>279</v>
      </c>
      <c r="U18" s="159">
        <v>1</v>
      </c>
      <c r="V18" s="159">
        <f t="shared" si="6"/>
        <v>48</v>
      </c>
      <c r="W18" s="159"/>
      <c r="X18" s="159" t="s">
        <v>177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973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56"/>
      <c r="B19" s="157"/>
      <c r="C19" s="181" t="s">
        <v>976</v>
      </c>
      <c r="D19" s="161"/>
      <c r="E19" s="162">
        <v>48</v>
      </c>
      <c r="F19" s="159"/>
      <c r="G19" s="159"/>
      <c r="H19" s="159"/>
      <c r="I19" s="159"/>
      <c r="J19" s="159"/>
      <c r="K19" s="159"/>
      <c r="L19" s="159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49"/>
      <c r="Z19" s="149"/>
      <c r="AA19" s="149"/>
      <c r="AB19" s="149"/>
      <c r="AC19" s="149"/>
      <c r="AD19" s="149"/>
      <c r="AE19" s="149"/>
      <c r="AF19" s="149"/>
      <c r="AG19" s="149" t="s">
        <v>297</v>
      </c>
      <c r="AH19" s="149">
        <v>0</v>
      </c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85">
        <v>11</v>
      </c>
      <c r="B20" s="186" t="s">
        <v>977</v>
      </c>
      <c r="C20" s="192" t="s">
        <v>978</v>
      </c>
      <c r="D20" s="187" t="s">
        <v>895</v>
      </c>
      <c r="E20" s="188">
        <v>0</v>
      </c>
      <c r="F20" s="189"/>
      <c r="G20" s="190">
        <f>ROUND(E20*F20,2)</f>
        <v>0</v>
      </c>
      <c r="H20" s="189"/>
      <c r="I20" s="190">
        <f>ROUND(E20*H20,2)</f>
        <v>0</v>
      </c>
      <c r="J20" s="189"/>
      <c r="K20" s="190">
        <f>ROUND(E20*J20,2)</f>
        <v>0</v>
      </c>
      <c r="L20" s="190">
        <v>21</v>
      </c>
      <c r="M20" s="190">
        <f>G20*(1+L20/100)</f>
        <v>0</v>
      </c>
      <c r="N20" s="190">
        <v>0</v>
      </c>
      <c r="O20" s="190">
        <f>ROUND(E20*N20,2)</f>
        <v>0</v>
      </c>
      <c r="P20" s="190">
        <v>0</v>
      </c>
      <c r="Q20" s="190">
        <f>ROUND(E20*P20,2)</f>
        <v>0</v>
      </c>
      <c r="R20" s="190"/>
      <c r="S20" s="190" t="s">
        <v>304</v>
      </c>
      <c r="T20" s="191" t="s">
        <v>280</v>
      </c>
      <c r="U20" s="159">
        <v>1</v>
      </c>
      <c r="V20" s="159">
        <f>ROUND(E20*U20,2)</f>
        <v>0</v>
      </c>
      <c r="W20" s="159"/>
      <c r="X20" s="159" t="s">
        <v>177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973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70">
        <v>12</v>
      </c>
      <c r="B21" s="171" t="s">
        <v>979</v>
      </c>
      <c r="C21" s="180" t="s">
        <v>980</v>
      </c>
      <c r="D21" s="172" t="s">
        <v>895</v>
      </c>
      <c r="E21" s="173">
        <v>32</v>
      </c>
      <c r="F21" s="174"/>
      <c r="G21" s="175">
        <f>ROUND(E21*F21,2)</f>
        <v>0</v>
      </c>
      <c r="H21" s="174"/>
      <c r="I21" s="175">
        <f>ROUND(E21*H21,2)</f>
        <v>0</v>
      </c>
      <c r="J21" s="174"/>
      <c r="K21" s="175">
        <f>ROUND(E21*J21,2)</f>
        <v>0</v>
      </c>
      <c r="L21" s="175">
        <v>21</v>
      </c>
      <c r="M21" s="175">
        <f>G21*(1+L21/100)</f>
        <v>0</v>
      </c>
      <c r="N21" s="175">
        <v>0</v>
      </c>
      <c r="O21" s="175">
        <f>ROUND(E21*N21,2)</f>
        <v>0</v>
      </c>
      <c r="P21" s="175">
        <v>0</v>
      </c>
      <c r="Q21" s="175">
        <f>ROUND(E21*P21,2)</f>
        <v>0</v>
      </c>
      <c r="R21" s="175" t="s">
        <v>972</v>
      </c>
      <c r="S21" s="175" t="s">
        <v>279</v>
      </c>
      <c r="T21" s="176" t="s">
        <v>279</v>
      </c>
      <c r="U21" s="159">
        <v>1</v>
      </c>
      <c r="V21" s="159">
        <f>ROUND(E21*U21,2)</f>
        <v>32</v>
      </c>
      <c r="W21" s="159"/>
      <c r="X21" s="159" t="s">
        <v>177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973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56"/>
      <c r="B22" s="157"/>
      <c r="C22" s="277" t="s">
        <v>981</v>
      </c>
      <c r="D22" s="278"/>
      <c r="E22" s="278"/>
      <c r="F22" s="278"/>
      <c r="G22" s="278"/>
      <c r="H22" s="159"/>
      <c r="I22" s="159"/>
      <c r="J22" s="159"/>
      <c r="K22" s="159"/>
      <c r="L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49"/>
      <c r="Z22" s="149"/>
      <c r="AA22" s="149"/>
      <c r="AB22" s="149"/>
      <c r="AC22" s="149"/>
      <c r="AD22" s="149"/>
      <c r="AE22" s="149"/>
      <c r="AF22" s="149"/>
      <c r="AG22" s="149" t="s">
        <v>282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x14ac:dyDescent="0.2">
      <c r="A23" s="164" t="s">
        <v>274</v>
      </c>
      <c r="B23" s="165" t="s">
        <v>136</v>
      </c>
      <c r="C23" s="179" t="s">
        <v>137</v>
      </c>
      <c r="D23" s="166"/>
      <c r="E23" s="167"/>
      <c r="F23" s="168"/>
      <c r="G23" s="168">
        <f>SUMIF(AG24:AG52,"&lt;&gt;NOR",G24:G52)</f>
        <v>0</v>
      </c>
      <c r="H23" s="168"/>
      <c r="I23" s="168">
        <f>SUM(I24:I52)</f>
        <v>0</v>
      </c>
      <c r="J23" s="168"/>
      <c r="K23" s="168">
        <f>SUM(K24:K52)</f>
        <v>0</v>
      </c>
      <c r="L23" s="168"/>
      <c r="M23" s="168">
        <f>SUM(M24:M52)</f>
        <v>0</v>
      </c>
      <c r="N23" s="168"/>
      <c r="O23" s="168">
        <f>SUM(O24:O52)</f>
        <v>0.46000000000000008</v>
      </c>
      <c r="P23" s="168"/>
      <c r="Q23" s="168">
        <f>SUM(Q24:Q52)</f>
        <v>0</v>
      </c>
      <c r="R23" s="168"/>
      <c r="S23" s="168"/>
      <c r="T23" s="169"/>
      <c r="U23" s="163"/>
      <c r="V23" s="163">
        <f>SUM(V24:V52)</f>
        <v>41.610000000000007</v>
      </c>
      <c r="W23" s="163"/>
      <c r="X23" s="163"/>
      <c r="AG23" t="s">
        <v>275</v>
      </c>
    </row>
    <row r="24" spans="1:60" ht="33.75" outlineLevel="1" x14ac:dyDescent="0.2">
      <c r="A24" s="170">
        <v>13</v>
      </c>
      <c r="B24" s="171" t="s">
        <v>982</v>
      </c>
      <c r="C24" s="180" t="s">
        <v>983</v>
      </c>
      <c r="D24" s="172" t="s">
        <v>331</v>
      </c>
      <c r="E24" s="173">
        <v>7.22342</v>
      </c>
      <c r="F24" s="174"/>
      <c r="G24" s="175">
        <f>ROUND(E24*F24,2)</f>
        <v>0</v>
      </c>
      <c r="H24" s="174"/>
      <c r="I24" s="175">
        <f>ROUND(E24*H24,2)</f>
        <v>0</v>
      </c>
      <c r="J24" s="174"/>
      <c r="K24" s="175">
        <f>ROUND(E24*J24,2)</f>
        <v>0</v>
      </c>
      <c r="L24" s="175">
        <v>21</v>
      </c>
      <c r="M24" s="175">
        <f>G24*(1+L24/100)</f>
        <v>0</v>
      </c>
      <c r="N24" s="175">
        <v>2.1099999999999999E-3</v>
      </c>
      <c r="O24" s="175">
        <f>ROUND(E24*N24,2)</f>
        <v>0.02</v>
      </c>
      <c r="P24" s="175">
        <v>0</v>
      </c>
      <c r="Q24" s="175">
        <f>ROUND(E24*P24,2)</f>
        <v>0</v>
      </c>
      <c r="R24" s="175" t="s">
        <v>664</v>
      </c>
      <c r="S24" s="175" t="s">
        <v>279</v>
      </c>
      <c r="T24" s="176" t="s">
        <v>279</v>
      </c>
      <c r="U24" s="159">
        <v>0.59399999999999997</v>
      </c>
      <c r="V24" s="159">
        <f>ROUND(E24*U24,2)</f>
        <v>4.29</v>
      </c>
      <c r="W24" s="159"/>
      <c r="X24" s="159" t="s">
        <v>333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334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56"/>
      <c r="B25" s="157"/>
      <c r="C25" s="288" t="s">
        <v>984</v>
      </c>
      <c r="D25" s="289"/>
      <c r="E25" s="289"/>
      <c r="F25" s="289"/>
      <c r="G25" s="289"/>
      <c r="H25" s="159"/>
      <c r="I25" s="159"/>
      <c r="J25" s="159"/>
      <c r="K25" s="159"/>
      <c r="L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49"/>
      <c r="Z25" s="149"/>
      <c r="AA25" s="149"/>
      <c r="AB25" s="149"/>
      <c r="AC25" s="149"/>
      <c r="AD25" s="149"/>
      <c r="AE25" s="149"/>
      <c r="AF25" s="149"/>
      <c r="AG25" s="149" t="s">
        <v>336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56"/>
      <c r="B26" s="157"/>
      <c r="C26" s="286" t="s">
        <v>822</v>
      </c>
      <c r="D26" s="287"/>
      <c r="E26" s="287"/>
      <c r="F26" s="287"/>
      <c r="G26" s="287"/>
      <c r="H26" s="159"/>
      <c r="I26" s="159"/>
      <c r="J26" s="159"/>
      <c r="K26" s="159"/>
      <c r="L26" s="159"/>
      <c r="M26" s="159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49"/>
      <c r="Z26" s="149"/>
      <c r="AA26" s="149"/>
      <c r="AB26" s="149"/>
      <c r="AC26" s="149"/>
      <c r="AD26" s="149"/>
      <c r="AE26" s="149"/>
      <c r="AF26" s="149"/>
      <c r="AG26" s="149" t="s">
        <v>282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56"/>
      <c r="B27" s="157"/>
      <c r="C27" s="181" t="s">
        <v>985</v>
      </c>
      <c r="D27" s="161"/>
      <c r="E27" s="162">
        <v>2.0045799999999998</v>
      </c>
      <c r="F27" s="159"/>
      <c r="G27" s="159"/>
      <c r="H27" s="159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49"/>
      <c r="Z27" s="149"/>
      <c r="AA27" s="149"/>
      <c r="AB27" s="149"/>
      <c r="AC27" s="149"/>
      <c r="AD27" s="149"/>
      <c r="AE27" s="149"/>
      <c r="AF27" s="149"/>
      <c r="AG27" s="149" t="s">
        <v>297</v>
      </c>
      <c r="AH27" s="149">
        <v>0</v>
      </c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56"/>
      <c r="B28" s="157"/>
      <c r="C28" s="181" t="s">
        <v>986</v>
      </c>
      <c r="D28" s="161"/>
      <c r="E28" s="162">
        <v>2.3964500000000002</v>
      </c>
      <c r="F28" s="159"/>
      <c r="G28" s="159"/>
      <c r="H28" s="159"/>
      <c r="I28" s="159"/>
      <c r="J28" s="159"/>
      <c r="K28" s="159"/>
      <c r="L28" s="159"/>
      <c r="M28" s="159"/>
      <c r="N28" s="159"/>
      <c r="O28" s="159"/>
      <c r="P28" s="159"/>
      <c r="Q28" s="159"/>
      <c r="R28" s="159"/>
      <c r="S28" s="159"/>
      <c r="T28" s="159"/>
      <c r="U28" s="159"/>
      <c r="V28" s="159"/>
      <c r="W28" s="159"/>
      <c r="X28" s="159"/>
      <c r="Y28" s="149"/>
      <c r="Z28" s="149"/>
      <c r="AA28" s="149"/>
      <c r="AB28" s="149"/>
      <c r="AC28" s="149"/>
      <c r="AD28" s="149"/>
      <c r="AE28" s="149"/>
      <c r="AF28" s="149"/>
      <c r="AG28" s="149" t="s">
        <v>297</v>
      </c>
      <c r="AH28" s="149">
        <v>0</v>
      </c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56"/>
      <c r="B29" s="157"/>
      <c r="C29" s="181" t="s">
        <v>987</v>
      </c>
      <c r="D29" s="161"/>
      <c r="E29" s="162">
        <v>2.8224</v>
      </c>
      <c r="F29" s="159"/>
      <c r="G29" s="159"/>
      <c r="H29" s="159"/>
      <c r="I29" s="159"/>
      <c r="J29" s="159"/>
      <c r="K29" s="159"/>
      <c r="L29" s="159"/>
      <c r="M29" s="159"/>
      <c r="N29" s="159"/>
      <c r="O29" s="159"/>
      <c r="P29" s="159"/>
      <c r="Q29" s="159"/>
      <c r="R29" s="159"/>
      <c r="S29" s="159"/>
      <c r="T29" s="159"/>
      <c r="U29" s="159"/>
      <c r="V29" s="159"/>
      <c r="W29" s="159"/>
      <c r="X29" s="159"/>
      <c r="Y29" s="149"/>
      <c r="Z29" s="149"/>
      <c r="AA29" s="149"/>
      <c r="AB29" s="149"/>
      <c r="AC29" s="149"/>
      <c r="AD29" s="149"/>
      <c r="AE29" s="149"/>
      <c r="AF29" s="149"/>
      <c r="AG29" s="149" t="s">
        <v>297</v>
      </c>
      <c r="AH29" s="149">
        <v>0</v>
      </c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70">
        <v>14</v>
      </c>
      <c r="B30" s="171" t="s">
        <v>988</v>
      </c>
      <c r="C30" s="180" t="s">
        <v>989</v>
      </c>
      <c r="D30" s="172" t="s">
        <v>439</v>
      </c>
      <c r="E30" s="173">
        <v>18</v>
      </c>
      <c r="F30" s="174"/>
      <c r="G30" s="175">
        <f>ROUND(E30*F30,2)</f>
        <v>0</v>
      </c>
      <c r="H30" s="174"/>
      <c r="I30" s="175">
        <f>ROUND(E30*H30,2)</f>
        <v>0</v>
      </c>
      <c r="J30" s="174"/>
      <c r="K30" s="175">
        <f>ROUND(E30*J30,2)</f>
        <v>0</v>
      </c>
      <c r="L30" s="175">
        <v>21</v>
      </c>
      <c r="M30" s="175">
        <f>G30*(1+L30/100)</f>
        <v>0</v>
      </c>
      <c r="N30" s="175">
        <v>0</v>
      </c>
      <c r="O30" s="175">
        <f>ROUND(E30*N30,2)</f>
        <v>0</v>
      </c>
      <c r="P30" s="175">
        <v>0</v>
      </c>
      <c r="Q30" s="175">
        <f>ROUND(E30*P30,2)</f>
        <v>0</v>
      </c>
      <c r="R30" s="175" t="s">
        <v>682</v>
      </c>
      <c r="S30" s="175" t="s">
        <v>279</v>
      </c>
      <c r="T30" s="176" t="s">
        <v>279</v>
      </c>
      <c r="U30" s="159">
        <v>0.107</v>
      </c>
      <c r="V30" s="159">
        <f>ROUND(E30*U30,2)</f>
        <v>1.93</v>
      </c>
      <c r="W30" s="159"/>
      <c r="X30" s="159" t="s">
        <v>333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334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56"/>
      <c r="B31" s="157"/>
      <c r="C31" s="181" t="s">
        <v>990</v>
      </c>
      <c r="D31" s="161"/>
      <c r="E31" s="162">
        <v>18</v>
      </c>
      <c r="F31" s="159"/>
      <c r="G31" s="159"/>
      <c r="H31" s="159"/>
      <c r="I31" s="159"/>
      <c r="J31" s="159"/>
      <c r="K31" s="159"/>
      <c r="L31" s="159"/>
      <c r="M31" s="159"/>
      <c r="N31" s="159"/>
      <c r="O31" s="159"/>
      <c r="P31" s="159"/>
      <c r="Q31" s="159"/>
      <c r="R31" s="159"/>
      <c r="S31" s="159"/>
      <c r="T31" s="159"/>
      <c r="U31" s="159"/>
      <c r="V31" s="159"/>
      <c r="W31" s="159"/>
      <c r="X31" s="159"/>
      <c r="Y31" s="149"/>
      <c r="Z31" s="149"/>
      <c r="AA31" s="149"/>
      <c r="AB31" s="149"/>
      <c r="AC31" s="149"/>
      <c r="AD31" s="149"/>
      <c r="AE31" s="149"/>
      <c r="AF31" s="149"/>
      <c r="AG31" s="149" t="s">
        <v>297</v>
      </c>
      <c r="AH31" s="149">
        <v>0</v>
      </c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ht="22.5" outlineLevel="1" x14ac:dyDescent="0.2">
      <c r="A32" s="170">
        <v>15</v>
      </c>
      <c r="B32" s="171" t="s">
        <v>991</v>
      </c>
      <c r="C32" s="180" t="s">
        <v>992</v>
      </c>
      <c r="D32" s="172" t="s">
        <v>439</v>
      </c>
      <c r="E32" s="173">
        <v>18</v>
      </c>
      <c r="F32" s="174"/>
      <c r="G32" s="175">
        <f>ROUND(E32*F32,2)</f>
        <v>0</v>
      </c>
      <c r="H32" s="174"/>
      <c r="I32" s="175">
        <f>ROUND(E32*H32,2)</f>
        <v>0</v>
      </c>
      <c r="J32" s="174"/>
      <c r="K32" s="175">
        <f>ROUND(E32*J32,2)</f>
        <v>0</v>
      </c>
      <c r="L32" s="175">
        <v>21</v>
      </c>
      <c r="M32" s="175">
        <f>G32*(1+L32/100)</f>
        <v>0</v>
      </c>
      <c r="N32" s="175">
        <v>0</v>
      </c>
      <c r="O32" s="175">
        <f>ROUND(E32*N32,2)</f>
        <v>0</v>
      </c>
      <c r="P32" s="175">
        <v>0</v>
      </c>
      <c r="Q32" s="175">
        <f>ROUND(E32*P32,2)</f>
        <v>0</v>
      </c>
      <c r="R32" s="175" t="s">
        <v>682</v>
      </c>
      <c r="S32" s="175" t="s">
        <v>279</v>
      </c>
      <c r="T32" s="176" t="s">
        <v>279</v>
      </c>
      <c r="U32" s="159">
        <v>0.13900000000000001</v>
      </c>
      <c r="V32" s="159">
        <f>ROUND(E32*U32,2)</f>
        <v>2.5</v>
      </c>
      <c r="W32" s="159"/>
      <c r="X32" s="159" t="s">
        <v>333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334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56"/>
      <c r="B33" s="157"/>
      <c r="C33" s="181" t="s">
        <v>942</v>
      </c>
      <c r="D33" s="161"/>
      <c r="E33" s="162">
        <v>18</v>
      </c>
      <c r="F33" s="159"/>
      <c r="G33" s="159"/>
      <c r="H33" s="159"/>
      <c r="I33" s="159"/>
      <c r="J33" s="159"/>
      <c r="K33" s="159"/>
      <c r="L33" s="159"/>
      <c r="M33" s="159"/>
      <c r="N33" s="159"/>
      <c r="O33" s="159"/>
      <c r="P33" s="159"/>
      <c r="Q33" s="159"/>
      <c r="R33" s="159"/>
      <c r="S33" s="159"/>
      <c r="T33" s="159"/>
      <c r="U33" s="159"/>
      <c r="V33" s="159"/>
      <c r="W33" s="159"/>
      <c r="X33" s="159"/>
      <c r="Y33" s="149"/>
      <c r="Z33" s="149"/>
      <c r="AA33" s="149"/>
      <c r="AB33" s="149"/>
      <c r="AC33" s="149"/>
      <c r="AD33" s="149"/>
      <c r="AE33" s="149"/>
      <c r="AF33" s="149"/>
      <c r="AG33" s="149" t="s">
        <v>297</v>
      </c>
      <c r="AH33" s="149">
        <v>0</v>
      </c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ht="22.5" outlineLevel="1" x14ac:dyDescent="0.2">
      <c r="A34" s="170">
        <v>16</v>
      </c>
      <c r="B34" s="171" t="s">
        <v>993</v>
      </c>
      <c r="C34" s="180" t="s">
        <v>994</v>
      </c>
      <c r="D34" s="172" t="s">
        <v>439</v>
      </c>
      <c r="E34" s="173">
        <v>47</v>
      </c>
      <c r="F34" s="174"/>
      <c r="G34" s="175">
        <f>ROUND(E34*F34,2)</f>
        <v>0</v>
      </c>
      <c r="H34" s="174"/>
      <c r="I34" s="175">
        <f>ROUND(E34*H34,2)</f>
        <v>0</v>
      </c>
      <c r="J34" s="174"/>
      <c r="K34" s="175">
        <f>ROUND(E34*J34,2)</f>
        <v>0</v>
      </c>
      <c r="L34" s="175">
        <v>21</v>
      </c>
      <c r="M34" s="175">
        <f>G34*(1+L34/100)</f>
        <v>0</v>
      </c>
      <c r="N34" s="175">
        <v>0</v>
      </c>
      <c r="O34" s="175">
        <f>ROUND(E34*N34,2)</f>
        <v>0</v>
      </c>
      <c r="P34" s="175">
        <v>0</v>
      </c>
      <c r="Q34" s="175">
        <f>ROUND(E34*P34,2)</f>
        <v>0</v>
      </c>
      <c r="R34" s="175" t="s">
        <v>682</v>
      </c>
      <c r="S34" s="175" t="s">
        <v>279</v>
      </c>
      <c r="T34" s="176" t="s">
        <v>279</v>
      </c>
      <c r="U34" s="159">
        <v>0.188</v>
      </c>
      <c r="V34" s="159">
        <f>ROUND(E34*U34,2)</f>
        <v>8.84</v>
      </c>
      <c r="W34" s="159"/>
      <c r="X34" s="159" t="s">
        <v>333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334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56"/>
      <c r="B35" s="157"/>
      <c r="C35" s="181" t="s">
        <v>995</v>
      </c>
      <c r="D35" s="161"/>
      <c r="E35" s="162">
        <v>47</v>
      </c>
      <c r="F35" s="159"/>
      <c r="G35" s="159"/>
      <c r="H35" s="159"/>
      <c r="I35" s="159"/>
      <c r="J35" s="159"/>
      <c r="K35" s="159"/>
      <c r="L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49"/>
      <c r="Z35" s="149"/>
      <c r="AA35" s="149"/>
      <c r="AB35" s="149"/>
      <c r="AC35" s="149"/>
      <c r="AD35" s="149"/>
      <c r="AE35" s="149"/>
      <c r="AF35" s="149"/>
      <c r="AG35" s="149" t="s">
        <v>297</v>
      </c>
      <c r="AH35" s="149">
        <v>0</v>
      </c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ht="22.5" outlineLevel="1" x14ac:dyDescent="0.2">
      <c r="A36" s="170">
        <v>17</v>
      </c>
      <c r="B36" s="171" t="s">
        <v>996</v>
      </c>
      <c r="C36" s="180" t="s">
        <v>997</v>
      </c>
      <c r="D36" s="172" t="s">
        <v>439</v>
      </c>
      <c r="E36" s="173">
        <v>106</v>
      </c>
      <c r="F36" s="174"/>
      <c r="G36" s="175">
        <f>ROUND(E36*F36,2)</f>
        <v>0</v>
      </c>
      <c r="H36" s="174"/>
      <c r="I36" s="175">
        <f>ROUND(E36*H36,2)</f>
        <v>0</v>
      </c>
      <c r="J36" s="174"/>
      <c r="K36" s="175">
        <f>ROUND(E36*J36,2)</f>
        <v>0</v>
      </c>
      <c r="L36" s="175">
        <v>21</v>
      </c>
      <c r="M36" s="175">
        <f>G36*(1+L36/100)</f>
        <v>0</v>
      </c>
      <c r="N36" s="175">
        <v>0</v>
      </c>
      <c r="O36" s="175">
        <f>ROUND(E36*N36,2)</f>
        <v>0</v>
      </c>
      <c r="P36" s="175">
        <v>0</v>
      </c>
      <c r="Q36" s="175">
        <f>ROUND(E36*P36,2)</f>
        <v>0</v>
      </c>
      <c r="R36" s="175" t="s">
        <v>682</v>
      </c>
      <c r="S36" s="175" t="s">
        <v>279</v>
      </c>
      <c r="T36" s="176" t="s">
        <v>279</v>
      </c>
      <c r="U36" s="159">
        <v>0.217</v>
      </c>
      <c r="V36" s="159">
        <f>ROUND(E36*U36,2)</f>
        <v>23</v>
      </c>
      <c r="W36" s="159"/>
      <c r="X36" s="159" t="s">
        <v>333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334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56"/>
      <c r="B37" s="157"/>
      <c r="C37" s="181" t="s">
        <v>998</v>
      </c>
      <c r="D37" s="161"/>
      <c r="E37" s="162">
        <v>106</v>
      </c>
      <c r="F37" s="159"/>
      <c r="G37" s="159"/>
      <c r="H37" s="159"/>
      <c r="I37" s="159"/>
      <c r="J37" s="159"/>
      <c r="K37" s="159"/>
      <c r="L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49"/>
      <c r="Z37" s="149"/>
      <c r="AA37" s="149"/>
      <c r="AB37" s="149"/>
      <c r="AC37" s="149"/>
      <c r="AD37" s="149"/>
      <c r="AE37" s="149"/>
      <c r="AF37" s="149"/>
      <c r="AG37" s="149" t="s">
        <v>297</v>
      </c>
      <c r="AH37" s="149">
        <v>0</v>
      </c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85">
        <v>18</v>
      </c>
      <c r="B38" s="186" t="s">
        <v>999</v>
      </c>
      <c r="C38" s="192" t="s">
        <v>1000</v>
      </c>
      <c r="D38" s="187" t="s">
        <v>932</v>
      </c>
      <c r="E38" s="188">
        <v>1</v>
      </c>
      <c r="F38" s="189"/>
      <c r="G38" s="190">
        <f t="shared" ref="G38:G51" si="7">ROUND(E38*F38,2)</f>
        <v>0</v>
      </c>
      <c r="H38" s="189"/>
      <c r="I38" s="190">
        <f t="shared" ref="I38:I51" si="8">ROUND(E38*H38,2)</f>
        <v>0</v>
      </c>
      <c r="J38" s="189"/>
      <c r="K38" s="190">
        <f t="shared" ref="K38:K51" si="9">ROUND(E38*J38,2)</f>
        <v>0</v>
      </c>
      <c r="L38" s="190">
        <v>21</v>
      </c>
      <c r="M38" s="190">
        <f t="shared" ref="M38:M51" si="10">G38*(1+L38/100)</f>
        <v>0</v>
      </c>
      <c r="N38" s="190">
        <v>0</v>
      </c>
      <c r="O38" s="190">
        <f t="shared" ref="O38:O51" si="11">ROUND(E38*N38,2)</f>
        <v>0</v>
      </c>
      <c r="P38" s="190">
        <v>0</v>
      </c>
      <c r="Q38" s="190">
        <f t="shared" ref="Q38:Q51" si="12">ROUND(E38*P38,2)</f>
        <v>0</v>
      </c>
      <c r="R38" s="190"/>
      <c r="S38" s="190" t="s">
        <v>304</v>
      </c>
      <c r="T38" s="191" t="s">
        <v>280</v>
      </c>
      <c r="U38" s="159">
        <v>0.24199999999999999</v>
      </c>
      <c r="V38" s="159">
        <f t="shared" ref="V38:V51" si="13">ROUND(E38*U38,2)</f>
        <v>0.24</v>
      </c>
      <c r="W38" s="159"/>
      <c r="X38" s="159" t="s">
        <v>333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334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ht="22.5" outlineLevel="1" x14ac:dyDescent="0.2">
      <c r="A39" s="185">
        <v>19</v>
      </c>
      <c r="B39" s="186" t="s">
        <v>1001</v>
      </c>
      <c r="C39" s="192" t="s">
        <v>1002</v>
      </c>
      <c r="D39" s="187" t="s">
        <v>389</v>
      </c>
      <c r="E39" s="188">
        <v>15</v>
      </c>
      <c r="F39" s="189"/>
      <c r="G39" s="190">
        <f t="shared" si="7"/>
        <v>0</v>
      </c>
      <c r="H39" s="189"/>
      <c r="I39" s="190">
        <f t="shared" si="8"/>
        <v>0</v>
      </c>
      <c r="J39" s="189"/>
      <c r="K39" s="190">
        <f t="shared" si="9"/>
        <v>0</v>
      </c>
      <c r="L39" s="190">
        <v>21</v>
      </c>
      <c r="M39" s="190">
        <f t="shared" si="10"/>
        <v>0</v>
      </c>
      <c r="N39" s="190">
        <v>0</v>
      </c>
      <c r="O39" s="190">
        <f t="shared" si="11"/>
        <v>0</v>
      </c>
      <c r="P39" s="190">
        <v>0</v>
      </c>
      <c r="Q39" s="190">
        <f t="shared" si="12"/>
        <v>0</v>
      </c>
      <c r="R39" s="190" t="s">
        <v>529</v>
      </c>
      <c r="S39" s="190" t="s">
        <v>279</v>
      </c>
      <c r="T39" s="191" t="s">
        <v>279</v>
      </c>
      <c r="U39" s="159">
        <v>0</v>
      </c>
      <c r="V39" s="159">
        <f t="shared" si="13"/>
        <v>0</v>
      </c>
      <c r="W39" s="159"/>
      <c r="X39" s="159" t="s">
        <v>530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531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ht="33.75" outlineLevel="1" x14ac:dyDescent="0.2">
      <c r="A40" s="185">
        <v>20</v>
      </c>
      <c r="B40" s="186" t="s">
        <v>1003</v>
      </c>
      <c r="C40" s="192" t="s">
        <v>1004</v>
      </c>
      <c r="D40" s="187" t="s">
        <v>439</v>
      </c>
      <c r="E40" s="188">
        <v>12</v>
      </c>
      <c r="F40" s="189"/>
      <c r="G40" s="190">
        <f t="shared" si="7"/>
        <v>0</v>
      </c>
      <c r="H40" s="189"/>
      <c r="I40" s="190">
        <f t="shared" si="8"/>
        <v>0</v>
      </c>
      <c r="J40" s="189"/>
      <c r="K40" s="190">
        <f t="shared" si="9"/>
        <v>0</v>
      </c>
      <c r="L40" s="190">
        <v>21</v>
      </c>
      <c r="M40" s="190">
        <f t="shared" si="10"/>
        <v>0</v>
      </c>
      <c r="N40" s="190">
        <v>2.9E-4</v>
      </c>
      <c r="O40" s="190">
        <f t="shared" si="11"/>
        <v>0</v>
      </c>
      <c r="P40" s="190">
        <v>0</v>
      </c>
      <c r="Q40" s="190">
        <f t="shared" si="12"/>
        <v>0</v>
      </c>
      <c r="R40" s="190" t="s">
        <v>529</v>
      </c>
      <c r="S40" s="190" t="s">
        <v>279</v>
      </c>
      <c r="T40" s="191" t="s">
        <v>279</v>
      </c>
      <c r="U40" s="159">
        <v>0</v>
      </c>
      <c r="V40" s="159">
        <f t="shared" si="13"/>
        <v>0</v>
      </c>
      <c r="W40" s="159"/>
      <c r="X40" s="159" t="s">
        <v>530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531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ht="33.75" outlineLevel="1" x14ac:dyDescent="0.2">
      <c r="A41" s="185">
        <v>21</v>
      </c>
      <c r="B41" s="186" t="s">
        <v>1005</v>
      </c>
      <c r="C41" s="192" t="s">
        <v>1006</v>
      </c>
      <c r="D41" s="187" t="s">
        <v>439</v>
      </c>
      <c r="E41" s="188">
        <v>6</v>
      </c>
      <c r="F41" s="189"/>
      <c r="G41" s="190">
        <f t="shared" si="7"/>
        <v>0</v>
      </c>
      <c r="H41" s="189"/>
      <c r="I41" s="190">
        <f t="shared" si="8"/>
        <v>0</v>
      </c>
      <c r="J41" s="189"/>
      <c r="K41" s="190">
        <f t="shared" si="9"/>
        <v>0</v>
      </c>
      <c r="L41" s="190">
        <v>21</v>
      </c>
      <c r="M41" s="190">
        <f t="shared" si="10"/>
        <v>0</v>
      </c>
      <c r="N41" s="190">
        <v>3.1E-4</v>
      </c>
      <c r="O41" s="190">
        <f t="shared" si="11"/>
        <v>0</v>
      </c>
      <c r="P41" s="190">
        <v>0</v>
      </c>
      <c r="Q41" s="190">
        <f t="shared" si="12"/>
        <v>0</v>
      </c>
      <c r="R41" s="190" t="s">
        <v>529</v>
      </c>
      <c r="S41" s="190" t="s">
        <v>279</v>
      </c>
      <c r="T41" s="191" t="s">
        <v>279</v>
      </c>
      <c r="U41" s="159">
        <v>0</v>
      </c>
      <c r="V41" s="159">
        <f t="shared" si="13"/>
        <v>0</v>
      </c>
      <c r="W41" s="159"/>
      <c r="X41" s="159" t="s">
        <v>530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531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ht="33.75" outlineLevel="1" x14ac:dyDescent="0.2">
      <c r="A42" s="185">
        <v>22</v>
      </c>
      <c r="B42" s="186" t="s">
        <v>1007</v>
      </c>
      <c r="C42" s="192" t="s">
        <v>1008</v>
      </c>
      <c r="D42" s="187" t="s">
        <v>439</v>
      </c>
      <c r="E42" s="188">
        <v>6</v>
      </c>
      <c r="F42" s="189"/>
      <c r="G42" s="190">
        <f t="shared" si="7"/>
        <v>0</v>
      </c>
      <c r="H42" s="189"/>
      <c r="I42" s="190">
        <f t="shared" si="8"/>
        <v>0</v>
      </c>
      <c r="J42" s="189"/>
      <c r="K42" s="190">
        <f t="shared" si="9"/>
        <v>0</v>
      </c>
      <c r="L42" s="190">
        <v>21</v>
      </c>
      <c r="M42" s="190">
        <f t="shared" si="10"/>
        <v>0</v>
      </c>
      <c r="N42" s="190">
        <v>3.4000000000000002E-4</v>
      </c>
      <c r="O42" s="190">
        <f t="shared" si="11"/>
        <v>0</v>
      </c>
      <c r="P42" s="190">
        <v>0</v>
      </c>
      <c r="Q42" s="190">
        <f t="shared" si="12"/>
        <v>0</v>
      </c>
      <c r="R42" s="190" t="s">
        <v>529</v>
      </c>
      <c r="S42" s="190" t="s">
        <v>279</v>
      </c>
      <c r="T42" s="191" t="s">
        <v>279</v>
      </c>
      <c r="U42" s="159">
        <v>0</v>
      </c>
      <c r="V42" s="159">
        <f t="shared" si="13"/>
        <v>0</v>
      </c>
      <c r="W42" s="159"/>
      <c r="X42" s="159" t="s">
        <v>530</v>
      </c>
      <c r="Y42" s="149"/>
      <c r="Z42" s="149"/>
      <c r="AA42" s="149"/>
      <c r="AB42" s="149"/>
      <c r="AC42" s="149"/>
      <c r="AD42" s="149"/>
      <c r="AE42" s="149"/>
      <c r="AF42" s="149"/>
      <c r="AG42" s="149" t="s">
        <v>531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ht="33.75" outlineLevel="1" x14ac:dyDescent="0.2">
      <c r="A43" s="185">
        <v>23</v>
      </c>
      <c r="B43" s="186" t="s">
        <v>1009</v>
      </c>
      <c r="C43" s="192" t="s">
        <v>1010</v>
      </c>
      <c r="D43" s="187" t="s">
        <v>439</v>
      </c>
      <c r="E43" s="188">
        <v>12</v>
      </c>
      <c r="F43" s="189"/>
      <c r="G43" s="190">
        <f t="shared" si="7"/>
        <v>0</v>
      </c>
      <c r="H43" s="189"/>
      <c r="I43" s="190">
        <f t="shared" si="8"/>
        <v>0</v>
      </c>
      <c r="J43" s="189"/>
      <c r="K43" s="190">
        <f t="shared" si="9"/>
        <v>0</v>
      </c>
      <c r="L43" s="190">
        <v>21</v>
      </c>
      <c r="M43" s="190">
        <f t="shared" si="10"/>
        <v>0</v>
      </c>
      <c r="N43" s="190">
        <v>7.3999999999999999E-4</v>
      </c>
      <c r="O43" s="190">
        <f t="shared" si="11"/>
        <v>0.01</v>
      </c>
      <c r="P43" s="190">
        <v>0</v>
      </c>
      <c r="Q43" s="190">
        <f t="shared" si="12"/>
        <v>0</v>
      </c>
      <c r="R43" s="190" t="s">
        <v>529</v>
      </c>
      <c r="S43" s="190" t="s">
        <v>279</v>
      </c>
      <c r="T43" s="191" t="s">
        <v>279</v>
      </c>
      <c r="U43" s="159">
        <v>0</v>
      </c>
      <c r="V43" s="159">
        <f t="shared" si="13"/>
        <v>0</v>
      </c>
      <c r="W43" s="159"/>
      <c r="X43" s="159" t="s">
        <v>530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531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ht="33.75" outlineLevel="1" x14ac:dyDescent="0.2">
      <c r="A44" s="185">
        <v>24</v>
      </c>
      <c r="B44" s="186" t="s">
        <v>1011</v>
      </c>
      <c r="C44" s="192" t="s">
        <v>1012</v>
      </c>
      <c r="D44" s="187" t="s">
        <v>439</v>
      </c>
      <c r="E44" s="188">
        <v>3</v>
      </c>
      <c r="F44" s="189"/>
      <c r="G44" s="190">
        <f t="shared" si="7"/>
        <v>0</v>
      </c>
      <c r="H44" s="189"/>
      <c r="I44" s="190">
        <f t="shared" si="8"/>
        <v>0</v>
      </c>
      <c r="J44" s="189"/>
      <c r="K44" s="190">
        <f t="shared" si="9"/>
        <v>0</v>
      </c>
      <c r="L44" s="190">
        <v>21</v>
      </c>
      <c r="M44" s="190">
        <f t="shared" si="10"/>
        <v>0</v>
      </c>
      <c r="N44" s="190">
        <v>1.1100000000000001E-3</v>
      </c>
      <c r="O44" s="190">
        <f t="shared" si="11"/>
        <v>0</v>
      </c>
      <c r="P44" s="190">
        <v>0</v>
      </c>
      <c r="Q44" s="190">
        <f t="shared" si="12"/>
        <v>0</v>
      </c>
      <c r="R44" s="190" t="s">
        <v>529</v>
      </c>
      <c r="S44" s="190" t="s">
        <v>279</v>
      </c>
      <c r="T44" s="191" t="s">
        <v>279</v>
      </c>
      <c r="U44" s="159">
        <v>0</v>
      </c>
      <c r="V44" s="159">
        <f t="shared" si="13"/>
        <v>0</v>
      </c>
      <c r="W44" s="159"/>
      <c r="X44" s="159" t="s">
        <v>530</v>
      </c>
      <c r="Y44" s="149"/>
      <c r="Z44" s="149"/>
      <c r="AA44" s="149"/>
      <c r="AB44" s="149"/>
      <c r="AC44" s="149"/>
      <c r="AD44" s="149"/>
      <c r="AE44" s="149"/>
      <c r="AF44" s="149"/>
      <c r="AG44" s="149" t="s">
        <v>531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ht="33.75" outlineLevel="1" x14ac:dyDescent="0.2">
      <c r="A45" s="185">
        <v>25</v>
      </c>
      <c r="B45" s="186" t="s">
        <v>1013</v>
      </c>
      <c r="C45" s="192" t="s">
        <v>1014</v>
      </c>
      <c r="D45" s="187" t="s">
        <v>439</v>
      </c>
      <c r="E45" s="188">
        <v>30</v>
      </c>
      <c r="F45" s="189"/>
      <c r="G45" s="190">
        <f t="shared" si="7"/>
        <v>0</v>
      </c>
      <c r="H45" s="189"/>
      <c r="I45" s="190">
        <f t="shared" si="8"/>
        <v>0</v>
      </c>
      <c r="J45" s="189"/>
      <c r="K45" s="190">
        <f t="shared" si="9"/>
        <v>0</v>
      </c>
      <c r="L45" s="190">
        <v>21</v>
      </c>
      <c r="M45" s="190">
        <f t="shared" si="10"/>
        <v>0</v>
      </c>
      <c r="N45" s="190">
        <v>1.23E-3</v>
      </c>
      <c r="O45" s="190">
        <f t="shared" si="11"/>
        <v>0.04</v>
      </c>
      <c r="P45" s="190">
        <v>0</v>
      </c>
      <c r="Q45" s="190">
        <f t="shared" si="12"/>
        <v>0</v>
      </c>
      <c r="R45" s="190" t="s">
        <v>529</v>
      </c>
      <c r="S45" s="190" t="s">
        <v>279</v>
      </c>
      <c r="T45" s="191" t="s">
        <v>279</v>
      </c>
      <c r="U45" s="159">
        <v>0</v>
      </c>
      <c r="V45" s="159">
        <f t="shared" si="13"/>
        <v>0</v>
      </c>
      <c r="W45" s="159"/>
      <c r="X45" s="159" t="s">
        <v>530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531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ht="33.75" outlineLevel="1" x14ac:dyDescent="0.2">
      <c r="A46" s="185">
        <v>26</v>
      </c>
      <c r="B46" s="186" t="s">
        <v>1015</v>
      </c>
      <c r="C46" s="192" t="s">
        <v>1016</v>
      </c>
      <c r="D46" s="187" t="s">
        <v>439</v>
      </c>
      <c r="E46" s="188">
        <v>2</v>
      </c>
      <c r="F46" s="189"/>
      <c r="G46" s="190">
        <f t="shared" si="7"/>
        <v>0</v>
      </c>
      <c r="H46" s="189"/>
      <c r="I46" s="190">
        <f t="shared" si="8"/>
        <v>0</v>
      </c>
      <c r="J46" s="189"/>
      <c r="K46" s="190">
        <f t="shared" si="9"/>
        <v>0</v>
      </c>
      <c r="L46" s="190">
        <v>21</v>
      </c>
      <c r="M46" s="190">
        <f t="shared" si="10"/>
        <v>0</v>
      </c>
      <c r="N46" s="190">
        <v>2.3999999999999998E-3</v>
      </c>
      <c r="O46" s="190">
        <f t="shared" si="11"/>
        <v>0</v>
      </c>
      <c r="P46" s="190">
        <v>0</v>
      </c>
      <c r="Q46" s="190">
        <f t="shared" si="12"/>
        <v>0</v>
      </c>
      <c r="R46" s="190" t="s">
        <v>529</v>
      </c>
      <c r="S46" s="190" t="s">
        <v>279</v>
      </c>
      <c r="T46" s="191" t="s">
        <v>279</v>
      </c>
      <c r="U46" s="159">
        <v>0</v>
      </c>
      <c r="V46" s="159">
        <f t="shared" si="13"/>
        <v>0</v>
      </c>
      <c r="W46" s="159"/>
      <c r="X46" s="159" t="s">
        <v>530</v>
      </c>
      <c r="Y46" s="149"/>
      <c r="Z46" s="149"/>
      <c r="AA46" s="149"/>
      <c r="AB46" s="149"/>
      <c r="AC46" s="149"/>
      <c r="AD46" s="149"/>
      <c r="AE46" s="149"/>
      <c r="AF46" s="149"/>
      <c r="AG46" s="149" t="s">
        <v>531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ht="33.75" outlineLevel="1" x14ac:dyDescent="0.2">
      <c r="A47" s="185">
        <v>27</v>
      </c>
      <c r="B47" s="186" t="s">
        <v>1017</v>
      </c>
      <c r="C47" s="192" t="s">
        <v>1018</v>
      </c>
      <c r="D47" s="187" t="s">
        <v>439</v>
      </c>
      <c r="E47" s="188">
        <v>50</v>
      </c>
      <c r="F47" s="189"/>
      <c r="G47" s="190">
        <f t="shared" si="7"/>
        <v>0</v>
      </c>
      <c r="H47" s="189"/>
      <c r="I47" s="190">
        <f t="shared" si="8"/>
        <v>0</v>
      </c>
      <c r="J47" s="189"/>
      <c r="K47" s="190">
        <f t="shared" si="9"/>
        <v>0</v>
      </c>
      <c r="L47" s="190">
        <v>21</v>
      </c>
      <c r="M47" s="190">
        <f t="shared" si="10"/>
        <v>0</v>
      </c>
      <c r="N47" s="190">
        <v>3.15E-3</v>
      </c>
      <c r="O47" s="190">
        <f t="shared" si="11"/>
        <v>0.16</v>
      </c>
      <c r="P47" s="190">
        <v>0</v>
      </c>
      <c r="Q47" s="190">
        <f t="shared" si="12"/>
        <v>0</v>
      </c>
      <c r="R47" s="190" t="s">
        <v>529</v>
      </c>
      <c r="S47" s="190" t="s">
        <v>279</v>
      </c>
      <c r="T47" s="191" t="s">
        <v>279</v>
      </c>
      <c r="U47" s="159">
        <v>0</v>
      </c>
      <c r="V47" s="159">
        <f t="shared" si="13"/>
        <v>0</v>
      </c>
      <c r="W47" s="159"/>
      <c r="X47" s="159" t="s">
        <v>530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531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ht="33.75" outlineLevel="1" x14ac:dyDescent="0.2">
      <c r="A48" s="185">
        <v>28</v>
      </c>
      <c r="B48" s="186" t="s">
        <v>1019</v>
      </c>
      <c r="C48" s="192" t="s">
        <v>1020</v>
      </c>
      <c r="D48" s="187" t="s">
        <v>439</v>
      </c>
      <c r="E48" s="188">
        <v>56</v>
      </c>
      <c r="F48" s="189"/>
      <c r="G48" s="190">
        <f t="shared" si="7"/>
        <v>0</v>
      </c>
      <c r="H48" s="189"/>
      <c r="I48" s="190">
        <f t="shared" si="8"/>
        <v>0</v>
      </c>
      <c r="J48" s="189"/>
      <c r="K48" s="190">
        <f t="shared" si="9"/>
        <v>0</v>
      </c>
      <c r="L48" s="190">
        <v>21</v>
      </c>
      <c r="M48" s="190">
        <f t="shared" si="10"/>
        <v>0</v>
      </c>
      <c r="N48" s="190">
        <v>3.3899999999999998E-3</v>
      </c>
      <c r="O48" s="190">
        <f t="shared" si="11"/>
        <v>0.19</v>
      </c>
      <c r="P48" s="190">
        <v>0</v>
      </c>
      <c r="Q48" s="190">
        <f t="shared" si="12"/>
        <v>0</v>
      </c>
      <c r="R48" s="190" t="s">
        <v>529</v>
      </c>
      <c r="S48" s="190" t="s">
        <v>279</v>
      </c>
      <c r="T48" s="191" t="s">
        <v>279</v>
      </c>
      <c r="U48" s="159">
        <v>0</v>
      </c>
      <c r="V48" s="159">
        <f t="shared" si="13"/>
        <v>0</v>
      </c>
      <c r="W48" s="159"/>
      <c r="X48" s="159" t="s">
        <v>530</v>
      </c>
      <c r="Y48" s="149"/>
      <c r="Z48" s="149"/>
      <c r="AA48" s="149"/>
      <c r="AB48" s="149"/>
      <c r="AC48" s="149"/>
      <c r="AD48" s="149"/>
      <c r="AE48" s="149"/>
      <c r="AF48" s="149"/>
      <c r="AG48" s="149" t="s">
        <v>531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ht="33.75" outlineLevel="1" x14ac:dyDescent="0.2">
      <c r="A49" s="185">
        <v>29</v>
      </c>
      <c r="B49" s="186" t="s">
        <v>1021</v>
      </c>
      <c r="C49" s="192" t="s">
        <v>1022</v>
      </c>
      <c r="D49" s="187" t="s">
        <v>439</v>
      </c>
      <c r="E49" s="188">
        <v>4</v>
      </c>
      <c r="F49" s="189"/>
      <c r="G49" s="190">
        <f t="shared" si="7"/>
        <v>0</v>
      </c>
      <c r="H49" s="189"/>
      <c r="I49" s="190">
        <f t="shared" si="8"/>
        <v>0</v>
      </c>
      <c r="J49" s="189"/>
      <c r="K49" s="190">
        <f t="shared" si="9"/>
        <v>0</v>
      </c>
      <c r="L49" s="190">
        <v>21</v>
      </c>
      <c r="M49" s="190">
        <f t="shared" si="10"/>
        <v>0</v>
      </c>
      <c r="N49" s="190">
        <v>5.2500000000000003E-3</v>
      </c>
      <c r="O49" s="190">
        <f t="shared" si="11"/>
        <v>0.02</v>
      </c>
      <c r="P49" s="190">
        <v>0</v>
      </c>
      <c r="Q49" s="190">
        <f t="shared" si="12"/>
        <v>0</v>
      </c>
      <c r="R49" s="190" t="s">
        <v>529</v>
      </c>
      <c r="S49" s="190" t="s">
        <v>279</v>
      </c>
      <c r="T49" s="191" t="s">
        <v>279</v>
      </c>
      <c r="U49" s="159">
        <v>0</v>
      </c>
      <c r="V49" s="159">
        <f t="shared" si="13"/>
        <v>0</v>
      </c>
      <c r="W49" s="159"/>
      <c r="X49" s="159" t="s">
        <v>530</v>
      </c>
      <c r="Y49" s="149"/>
      <c r="Z49" s="149"/>
      <c r="AA49" s="149"/>
      <c r="AB49" s="149"/>
      <c r="AC49" s="149"/>
      <c r="AD49" s="149"/>
      <c r="AE49" s="149"/>
      <c r="AF49" s="149"/>
      <c r="AG49" s="149" t="s">
        <v>531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ht="33.75" outlineLevel="1" x14ac:dyDescent="0.2">
      <c r="A50" s="185">
        <v>30</v>
      </c>
      <c r="B50" s="186" t="s">
        <v>1023</v>
      </c>
      <c r="C50" s="192" t="s">
        <v>1024</v>
      </c>
      <c r="D50" s="187" t="s">
        <v>439</v>
      </c>
      <c r="E50" s="188">
        <v>4</v>
      </c>
      <c r="F50" s="189"/>
      <c r="G50" s="190">
        <f t="shared" si="7"/>
        <v>0</v>
      </c>
      <c r="H50" s="189"/>
      <c r="I50" s="190">
        <f t="shared" si="8"/>
        <v>0</v>
      </c>
      <c r="J50" s="189"/>
      <c r="K50" s="190">
        <f t="shared" si="9"/>
        <v>0</v>
      </c>
      <c r="L50" s="190">
        <v>21</v>
      </c>
      <c r="M50" s="190">
        <f t="shared" si="10"/>
        <v>0</v>
      </c>
      <c r="N50" s="190">
        <v>5.6600000000000001E-3</v>
      </c>
      <c r="O50" s="190">
        <f t="shared" si="11"/>
        <v>0.02</v>
      </c>
      <c r="P50" s="190">
        <v>0</v>
      </c>
      <c r="Q50" s="190">
        <f t="shared" si="12"/>
        <v>0</v>
      </c>
      <c r="R50" s="190" t="s">
        <v>529</v>
      </c>
      <c r="S50" s="190" t="s">
        <v>279</v>
      </c>
      <c r="T50" s="191" t="s">
        <v>279</v>
      </c>
      <c r="U50" s="159">
        <v>0</v>
      </c>
      <c r="V50" s="159">
        <f t="shared" si="13"/>
        <v>0</v>
      </c>
      <c r="W50" s="159"/>
      <c r="X50" s="159" t="s">
        <v>530</v>
      </c>
      <c r="Y50" s="149"/>
      <c r="Z50" s="149"/>
      <c r="AA50" s="149"/>
      <c r="AB50" s="149"/>
      <c r="AC50" s="149"/>
      <c r="AD50" s="149"/>
      <c r="AE50" s="149"/>
      <c r="AF50" s="149"/>
      <c r="AG50" s="149" t="s">
        <v>531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70">
        <v>31</v>
      </c>
      <c r="B51" s="171" t="s">
        <v>678</v>
      </c>
      <c r="C51" s="180" t="s">
        <v>679</v>
      </c>
      <c r="D51" s="172" t="s">
        <v>393</v>
      </c>
      <c r="E51" s="173">
        <v>0.46750999999999998</v>
      </c>
      <c r="F51" s="174"/>
      <c r="G51" s="175">
        <f t="shared" si="7"/>
        <v>0</v>
      </c>
      <c r="H51" s="174"/>
      <c r="I51" s="175">
        <f t="shared" si="8"/>
        <v>0</v>
      </c>
      <c r="J51" s="174"/>
      <c r="K51" s="175">
        <f t="shared" si="9"/>
        <v>0</v>
      </c>
      <c r="L51" s="175">
        <v>21</v>
      </c>
      <c r="M51" s="175">
        <f t="shared" si="10"/>
        <v>0</v>
      </c>
      <c r="N51" s="175">
        <v>0</v>
      </c>
      <c r="O51" s="175">
        <f t="shared" si="11"/>
        <v>0</v>
      </c>
      <c r="P51" s="175">
        <v>0</v>
      </c>
      <c r="Q51" s="175">
        <f t="shared" si="12"/>
        <v>0</v>
      </c>
      <c r="R51" s="175" t="s">
        <v>664</v>
      </c>
      <c r="S51" s="175" t="s">
        <v>279</v>
      </c>
      <c r="T51" s="176" t="s">
        <v>279</v>
      </c>
      <c r="U51" s="159">
        <v>1.74</v>
      </c>
      <c r="V51" s="159">
        <f t="shared" si="13"/>
        <v>0.81</v>
      </c>
      <c r="W51" s="159"/>
      <c r="X51" s="159" t="s">
        <v>631</v>
      </c>
      <c r="Y51" s="149"/>
      <c r="Z51" s="149"/>
      <c r="AA51" s="149"/>
      <c r="AB51" s="149"/>
      <c r="AC51" s="149"/>
      <c r="AD51" s="149"/>
      <c r="AE51" s="149"/>
      <c r="AF51" s="149"/>
      <c r="AG51" s="149" t="s">
        <v>632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56"/>
      <c r="B52" s="157"/>
      <c r="C52" s="288" t="s">
        <v>661</v>
      </c>
      <c r="D52" s="289"/>
      <c r="E52" s="289"/>
      <c r="F52" s="289"/>
      <c r="G52" s="289"/>
      <c r="H52" s="159"/>
      <c r="I52" s="159"/>
      <c r="J52" s="159"/>
      <c r="K52" s="159"/>
      <c r="L52" s="159"/>
      <c r="M52" s="159"/>
      <c r="N52" s="159"/>
      <c r="O52" s="159"/>
      <c r="P52" s="159"/>
      <c r="Q52" s="159"/>
      <c r="R52" s="159"/>
      <c r="S52" s="159"/>
      <c r="T52" s="159"/>
      <c r="U52" s="159"/>
      <c r="V52" s="159"/>
      <c r="W52" s="159"/>
      <c r="X52" s="159"/>
      <c r="Y52" s="149"/>
      <c r="Z52" s="149"/>
      <c r="AA52" s="149"/>
      <c r="AB52" s="149"/>
      <c r="AC52" s="149"/>
      <c r="AD52" s="149"/>
      <c r="AE52" s="149"/>
      <c r="AF52" s="149"/>
      <c r="AG52" s="149" t="s">
        <v>336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x14ac:dyDescent="0.2">
      <c r="A53" s="164" t="s">
        <v>274</v>
      </c>
      <c r="B53" s="165" t="s">
        <v>138</v>
      </c>
      <c r="C53" s="179" t="s">
        <v>139</v>
      </c>
      <c r="D53" s="166"/>
      <c r="E53" s="167"/>
      <c r="F53" s="168"/>
      <c r="G53" s="168">
        <f>SUMIF(AG54:AG57,"&lt;&gt;NOR",G54:G57)</f>
        <v>0</v>
      </c>
      <c r="H53" s="168"/>
      <c r="I53" s="168">
        <f>SUM(I54:I57)</f>
        <v>0</v>
      </c>
      <c r="J53" s="168"/>
      <c r="K53" s="168">
        <f>SUM(K54:K57)</f>
        <v>0</v>
      </c>
      <c r="L53" s="168"/>
      <c r="M53" s="168">
        <f>SUM(M54:M57)</f>
        <v>0</v>
      </c>
      <c r="N53" s="168"/>
      <c r="O53" s="168">
        <f>SUM(O54:O57)</f>
        <v>0.09</v>
      </c>
      <c r="P53" s="168"/>
      <c r="Q53" s="168">
        <f>SUM(Q54:Q57)</f>
        <v>0</v>
      </c>
      <c r="R53" s="168"/>
      <c r="S53" s="168"/>
      <c r="T53" s="169"/>
      <c r="U53" s="163"/>
      <c r="V53" s="163">
        <f>SUM(V54:V57)</f>
        <v>0.76</v>
      </c>
      <c r="W53" s="163"/>
      <c r="X53" s="163"/>
      <c r="AG53" t="s">
        <v>275</v>
      </c>
    </row>
    <row r="54" spans="1:60" ht="22.5" outlineLevel="1" x14ac:dyDescent="0.2">
      <c r="A54" s="185">
        <v>32</v>
      </c>
      <c r="B54" s="186" t="s">
        <v>1025</v>
      </c>
      <c r="C54" s="192" t="s">
        <v>1026</v>
      </c>
      <c r="D54" s="187" t="s">
        <v>331</v>
      </c>
      <c r="E54" s="188">
        <v>5</v>
      </c>
      <c r="F54" s="189"/>
      <c r="G54" s="190">
        <f>ROUND(E54*F54,2)</f>
        <v>0</v>
      </c>
      <c r="H54" s="189"/>
      <c r="I54" s="190">
        <f>ROUND(E54*H54,2)</f>
        <v>0</v>
      </c>
      <c r="J54" s="189"/>
      <c r="K54" s="190">
        <f>ROUND(E54*J54,2)</f>
        <v>0</v>
      </c>
      <c r="L54" s="190">
        <v>21</v>
      </c>
      <c r="M54" s="190">
        <f>G54*(1+L54/100)</f>
        <v>0</v>
      </c>
      <c r="N54" s="190">
        <v>0</v>
      </c>
      <c r="O54" s="190">
        <f>ROUND(E54*N54,2)</f>
        <v>0</v>
      </c>
      <c r="P54" s="190">
        <v>0</v>
      </c>
      <c r="Q54" s="190">
        <f>ROUND(E54*P54,2)</f>
        <v>0</v>
      </c>
      <c r="R54" s="190" t="s">
        <v>1027</v>
      </c>
      <c r="S54" s="190" t="s">
        <v>279</v>
      </c>
      <c r="T54" s="191" t="s">
        <v>279</v>
      </c>
      <c r="U54" s="159">
        <v>0.11</v>
      </c>
      <c r="V54" s="159">
        <f>ROUND(E54*U54,2)</f>
        <v>0.55000000000000004</v>
      </c>
      <c r="W54" s="159"/>
      <c r="X54" s="159" t="s">
        <v>333</v>
      </c>
      <c r="Y54" s="149"/>
      <c r="Z54" s="149"/>
      <c r="AA54" s="149"/>
      <c r="AB54" s="149"/>
      <c r="AC54" s="149"/>
      <c r="AD54" s="149"/>
      <c r="AE54" s="149"/>
      <c r="AF54" s="149"/>
      <c r="AG54" s="149" t="s">
        <v>334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ht="22.5" outlineLevel="1" x14ac:dyDescent="0.2">
      <c r="A55" s="185">
        <v>33</v>
      </c>
      <c r="B55" s="186" t="s">
        <v>1028</v>
      </c>
      <c r="C55" s="192" t="s">
        <v>1029</v>
      </c>
      <c r="D55" s="187" t="s">
        <v>331</v>
      </c>
      <c r="E55" s="188">
        <v>5.5</v>
      </c>
      <c r="F55" s="189"/>
      <c r="G55" s="190">
        <f>ROUND(E55*F55,2)</f>
        <v>0</v>
      </c>
      <c r="H55" s="189"/>
      <c r="I55" s="190">
        <f>ROUND(E55*H55,2)</f>
        <v>0</v>
      </c>
      <c r="J55" s="189"/>
      <c r="K55" s="190">
        <f>ROUND(E55*J55,2)</f>
        <v>0</v>
      </c>
      <c r="L55" s="190">
        <v>21</v>
      </c>
      <c r="M55" s="190">
        <f>G55*(1+L55/100)</f>
        <v>0</v>
      </c>
      <c r="N55" s="190">
        <v>1.7000000000000001E-2</v>
      </c>
      <c r="O55" s="190">
        <f>ROUND(E55*N55,2)</f>
        <v>0.09</v>
      </c>
      <c r="P55" s="190">
        <v>0</v>
      </c>
      <c r="Q55" s="190">
        <f>ROUND(E55*P55,2)</f>
        <v>0</v>
      </c>
      <c r="R55" s="190" t="s">
        <v>529</v>
      </c>
      <c r="S55" s="190" t="s">
        <v>279</v>
      </c>
      <c r="T55" s="191" t="s">
        <v>279</v>
      </c>
      <c r="U55" s="159">
        <v>0</v>
      </c>
      <c r="V55" s="159">
        <f>ROUND(E55*U55,2)</f>
        <v>0</v>
      </c>
      <c r="W55" s="159"/>
      <c r="X55" s="159" t="s">
        <v>530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531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70">
        <v>34</v>
      </c>
      <c r="B56" s="171" t="s">
        <v>1030</v>
      </c>
      <c r="C56" s="180" t="s">
        <v>1031</v>
      </c>
      <c r="D56" s="172" t="s">
        <v>393</v>
      </c>
      <c r="E56" s="173">
        <v>9.35E-2</v>
      </c>
      <c r="F56" s="174"/>
      <c r="G56" s="175">
        <f>ROUND(E56*F56,2)</f>
        <v>0</v>
      </c>
      <c r="H56" s="174"/>
      <c r="I56" s="175">
        <f>ROUND(E56*H56,2)</f>
        <v>0</v>
      </c>
      <c r="J56" s="174"/>
      <c r="K56" s="175">
        <f>ROUND(E56*J56,2)</f>
        <v>0</v>
      </c>
      <c r="L56" s="175">
        <v>21</v>
      </c>
      <c r="M56" s="175">
        <f>G56*(1+L56/100)</f>
        <v>0</v>
      </c>
      <c r="N56" s="175">
        <v>0</v>
      </c>
      <c r="O56" s="175">
        <f>ROUND(E56*N56,2)</f>
        <v>0</v>
      </c>
      <c r="P56" s="175">
        <v>0</v>
      </c>
      <c r="Q56" s="175">
        <f>ROUND(E56*P56,2)</f>
        <v>0</v>
      </c>
      <c r="R56" s="175" t="s">
        <v>1027</v>
      </c>
      <c r="S56" s="175" t="s">
        <v>279</v>
      </c>
      <c r="T56" s="176" t="s">
        <v>279</v>
      </c>
      <c r="U56" s="159">
        <v>2.2799999999999998</v>
      </c>
      <c r="V56" s="159">
        <f>ROUND(E56*U56,2)</f>
        <v>0.21</v>
      </c>
      <c r="W56" s="159"/>
      <c r="X56" s="159" t="s">
        <v>631</v>
      </c>
      <c r="Y56" s="149"/>
      <c r="Z56" s="149"/>
      <c r="AA56" s="149"/>
      <c r="AB56" s="149"/>
      <c r="AC56" s="149"/>
      <c r="AD56" s="149"/>
      <c r="AE56" s="149"/>
      <c r="AF56" s="149"/>
      <c r="AG56" s="149" t="s">
        <v>632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">
      <c r="A57" s="156"/>
      <c r="B57" s="157"/>
      <c r="C57" s="288" t="s">
        <v>648</v>
      </c>
      <c r="D57" s="289"/>
      <c r="E57" s="289"/>
      <c r="F57" s="289"/>
      <c r="G57" s="289"/>
      <c r="H57" s="159"/>
      <c r="I57" s="159"/>
      <c r="J57" s="159"/>
      <c r="K57" s="159"/>
      <c r="L57" s="159"/>
      <c r="M57" s="159"/>
      <c r="N57" s="159"/>
      <c r="O57" s="159"/>
      <c r="P57" s="159"/>
      <c r="Q57" s="159"/>
      <c r="R57" s="159"/>
      <c r="S57" s="159"/>
      <c r="T57" s="159"/>
      <c r="U57" s="159"/>
      <c r="V57" s="159"/>
      <c r="W57" s="159"/>
      <c r="X57" s="159"/>
      <c r="Y57" s="149"/>
      <c r="Z57" s="149"/>
      <c r="AA57" s="149"/>
      <c r="AB57" s="149"/>
      <c r="AC57" s="149"/>
      <c r="AD57" s="149"/>
      <c r="AE57" s="149"/>
      <c r="AF57" s="149"/>
      <c r="AG57" s="149" t="s">
        <v>336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x14ac:dyDescent="0.2">
      <c r="A58" s="164" t="s">
        <v>274</v>
      </c>
      <c r="B58" s="165" t="s">
        <v>140</v>
      </c>
      <c r="C58" s="179" t="s">
        <v>141</v>
      </c>
      <c r="D58" s="166"/>
      <c r="E58" s="167"/>
      <c r="F58" s="168"/>
      <c r="G58" s="168">
        <f>SUMIF(AG59:AG77,"&lt;&gt;NOR",G59:G77)</f>
        <v>0</v>
      </c>
      <c r="H58" s="168"/>
      <c r="I58" s="168">
        <f>SUM(I59:I77)</f>
        <v>0</v>
      </c>
      <c r="J58" s="168"/>
      <c r="K58" s="168">
        <f>SUM(K59:K77)</f>
        <v>0</v>
      </c>
      <c r="L58" s="168"/>
      <c r="M58" s="168">
        <f>SUM(M59:M77)</f>
        <v>0</v>
      </c>
      <c r="N58" s="168"/>
      <c r="O58" s="168">
        <f>SUM(O59:O77)</f>
        <v>0.03</v>
      </c>
      <c r="P58" s="168"/>
      <c r="Q58" s="168">
        <f>SUM(Q59:Q77)</f>
        <v>0</v>
      </c>
      <c r="R58" s="168"/>
      <c r="S58" s="168"/>
      <c r="T58" s="169"/>
      <c r="U58" s="163"/>
      <c r="V58" s="163">
        <f>SUM(V59:V77)</f>
        <v>22.91</v>
      </c>
      <c r="W58" s="163"/>
      <c r="X58" s="163"/>
      <c r="AG58" t="s">
        <v>275</v>
      </c>
    </row>
    <row r="59" spans="1:60" outlineLevel="1" x14ac:dyDescent="0.2">
      <c r="A59" s="170">
        <v>35</v>
      </c>
      <c r="B59" s="171" t="s">
        <v>1032</v>
      </c>
      <c r="C59" s="180" t="s">
        <v>1033</v>
      </c>
      <c r="D59" s="172" t="s">
        <v>389</v>
      </c>
      <c r="E59" s="173">
        <v>1</v>
      </c>
      <c r="F59" s="174"/>
      <c r="G59" s="175">
        <f>ROUND(E59*F59,2)</f>
        <v>0</v>
      </c>
      <c r="H59" s="174"/>
      <c r="I59" s="175">
        <f>ROUND(E59*H59,2)</f>
        <v>0</v>
      </c>
      <c r="J59" s="174"/>
      <c r="K59" s="175">
        <f>ROUND(E59*J59,2)</f>
        <v>0</v>
      </c>
      <c r="L59" s="175">
        <v>21</v>
      </c>
      <c r="M59" s="175">
        <f>G59*(1+L59/100)</f>
        <v>0</v>
      </c>
      <c r="N59" s="175">
        <v>6.7499999999999999E-3</v>
      </c>
      <c r="O59" s="175">
        <f>ROUND(E59*N59,2)</f>
        <v>0.01</v>
      </c>
      <c r="P59" s="175">
        <v>0</v>
      </c>
      <c r="Q59" s="175">
        <f>ROUND(E59*P59,2)</f>
        <v>0</v>
      </c>
      <c r="R59" s="175" t="s">
        <v>682</v>
      </c>
      <c r="S59" s="175" t="s">
        <v>279</v>
      </c>
      <c r="T59" s="176" t="s">
        <v>279</v>
      </c>
      <c r="U59" s="159">
        <v>0.70899999999999996</v>
      </c>
      <c r="V59" s="159">
        <f>ROUND(E59*U59,2)</f>
        <v>0.71</v>
      </c>
      <c r="W59" s="159"/>
      <c r="X59" s="159" t="s">
        <v>333</v>
      </c>
      <c r="Y59" s="149"/>
      <c r="Z59" s="149"/>
      <c r="AA59" s="149"/>
      <c r="AB59" s="149"/>
      <c r="AC59" s="149"/>
      <c r="AD59" s="149"/>
      <c r="AE59" s="149"/>
      <c r="AF59" s="149"/>
      <c r="AG59" s="149" t="s">
        <v>334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outlineLevel="1" x14ac:dyDescent="0.2">
      <c r="A60" s="156"/>
      <c r="B60" s="157"/>
      <c r="C60" s="277" t="s">
        <v>822</v>
      </c>
      <c r="D60" s="278"/>
      <c r="E60" s="278"/>
      <c r="F60" s="278"/>
      <c r="G60" s="278"/>
      <c r="H60" s="159"/>
      <c r="I60" s="159"/>
      <c r="J60" s="159"/>
      <c r="K60" s="159"/>
      <c r="L60" s="159"/>
      <c r="M60" s="159"/>
      <c r="N60" s="159"/>
      <c r="O60" s="159"/>
      <c r="P60" s="159"/>
      <c r="Q60" s="159"/>
      <c r="R60" s="159"/>
      <c r="S60" s="159"/>
      <c r="T60" s="159"/>
      <c r="U60" s="159"/>
      <c r="V60" s="159"/>
      <c r="W60" s="159"/>
      <c r="X60" s="159"/>
      <c r="Y60" s="149"/>
      <c r="Z60" s="149"/>
      <c r="AA60" s="149"/>
      <c r="AB60" s="149"/>
      <c r="AC60" s="149"/>
      <c r="AD60" s="149"/>
      <c r="AE60" s="149"/>
      <c r="AF60" s="149"/>
      <c r="AG60" s="149" t="s">
        <v>282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ht="22.5" outlineLevel="1" x14ac:dyDescent="0.2">
      <c r="A61" s="170">
        <v>36</v>
      </c>
      <c r="B61" s="171" t="s">
        <v>1034</v>
      </c>
      <c r="C61" s="180" t="s">
        <v>1035</v>
      </c>
      <c r="D61" s="172" t="s">
        <v>439</v>
      </c>
      <c r="E61" s="173">
        <v>6</v>
      </c>
      <c r="F61" s="174"/>
      <c r="G61" s="175">
        <f>ROUND(E61*F61,2)</f>
        <v>0</v>
      </c>
      <c r="H61" s="174"/>
      <c r="I61" s="175">
        <f>ROUND(E61*H61,2)</f>
        <v>0</v>
      </c>
      <c r="J61" s="174"/>
      <c r="K61" s="175">
        <f>ROUND(E61*J61,2)</f>
        <v>0</v>
      </c>
      <c r="L61" s="175">
        <v>21</v>
      </c>
      <c r="M61" s="175">
        <f>G61*(1+L61/100)</f>
        <v>0</v>
      </c>
      <c r="N61" s="175">
        <v>2.0999999999999999E-3</v>
      </c>
      <c r="O61" s="175">
        <f>ROUND(E61*N61,2)</f>
        <v>0.01</v>
      </c>
      <c r="P61" s="175">
        <v>0</v>
      </c>
      <c r="Q61" s="175">
        <f>ROUND(E61*P61,2)</f>
        <v>0</v>
      </c>
      <c r="R61" s="175" t="s">
        <v>682</v>
      </c>
      <c r="S61" s="175" t="s">
        <v>279</v>
      </c>
      <c r="T61" s="176" t="s">
        <v>279</v>
      </c>
      <c r="U61" s="159">
        <v>1.6</v>
      </c>
      <c r="V61" s="159">
        <f>ROUND(E61*U61,2)</f>
        <v>9.6</v>
      </c>
      <c r="W61" s="159"/>
      <c r="X61" s="159" t="s">
        <v>333</v>
      </c>
      <c r="Y61" s="149"/>
      <c r="Z61" s="149"/>
      <c r="AA61" s="149"/>
      <c r="AB61" s="149"/>
      <c r="AC61" s="149"/>
      <c r="AD61" s="149"/>
      <c r="AE61" s="149"/>
      <c r="AF61" s="149"/>
      <c r="AG61" s="149" t="s">
        <v>334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">
      <c r="A62" s="156"/>
      <c r="B62" s="157"/>
      <c r="C62" s="288" t="s">
        <v>1036</v>
      </c>
      <c r="D62" s="289"/>
      <c r="E62" s="289"/>
      <c r="F62" s="289"/>
      <c r="G62" s="289"/>
      <c r="H62" s="159"/>
      <c r="I62" s="159"/>
      <c r="J62" s="159"/>
      <c r="K62" s="159"/>
      <c r="L62" s="159"/>
      <c r="M62" s="159"/>
      <c r="N62" s="159"/>
      <c r="O62" s="159"/>
      <c r="P62" s="159"/>
      <c r="Q62" s="159"/>
      <c r="R62" s="159"/>
      <c r="S62" s="159"/>
      <c r="T62" s="159"/>
      <c r="U62" s="159"/>
      <c r="V62" s="159"/>
      <c r="W62" s="159"/>
      <c r="X62" s="159"/>
      <c r="Y62" s="149"/>
      <c r="Z62" s="149"/>
      <c r="AA62" s="149"/>
      <c r="AB62" s="149"/>
      <c r="AC62" s="149"/>
      <c r="AD62" s="149"/>
      <c r="AE62" s="149"/>
      <c r="AF62" s="149"/>
      <c r="AG62" s="149" t="s">
        <v>336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">
      <c r="A63" s="156"/>
      <c r="B63" s="157"/>
      <c r="C63" s="286" t="s">
        <v>1037</v>
      </c>
      <c r="D63" s="287"/>
      <c r="E63" s="287"/>
      <c r="F63" s="287"/>
      <c r="G63" s="287"/>
      <c r="H63" s="159"/>
      <c r="I63" s="159"/>
      <c r="J63" s="159"/>
      <c r="K63" s="159"/>
      <c r="L63" s="159"/>
      <c r="M63" s="159"/>
      <c r="N63" s="159"/>
      <c r="O63" s="159"/>
      <c r="P63" s="159"/>
      <c r="Q63" s="159"/>
      <c r="R63" s="159"/>
      <c r="S63" s="159"/>
      <c r="T63" s="159"/>
      <c r="U63" s="159"/>
      <c r="V63" s="159"/>
      <c r="W63" s="159"/>
      <c r="X63" s="159"/>
      <c r="Y63" s="149"/>
      <c r="Z63" s="149"/>
      <c r="AA63" s="149"/>
      <c r="AB63" s="149"/>
      <c r="AC63" s="149"/>
      <c r="AD63" s="149"/>
      <c r="AE63" s="149"/>
      <c r="AF63" s="149"/>
      <c r="AG63" s="149" t="s">
        <v>282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">
      <c r="A64" s="170">
        <v>37</v>
      </c>
      <c r="B64" s="171" t="s">
        <v>1038</v>
      </c>
      <c r="C64" s="180" t="s">
        <v>1039</v>
      </c>
      <c r="D64" s="172" t="s">
        <v>389</v>
      </c>
      <c r="E64" s="173">
        <v>6</v>
      </c>
      <c r="F64" s="174"/>
      <c r="G64" s="175">
        <f>ROUND(E64*F64,2)</f>
        <v>0</v>
      </c>
      <c r="H64" s="174"/>
      <c r="I64" s="175">
        <f>ROUND(E64*H64,2)</f>
        <v>0</v>
      </c>
      <c r="J64" s="174"/>
      <c r="K64" s="175">
        <f>ROUND(E64*J64,2)</f>
        <v>0</v>
      </c>
      <c r="L64" s="175">
        <v>21</v>
      </c>
      <c r="M64" s="175">
        <f>G64*(1+L64/100)</f>
        <v>0</v>
      </c>
      <c r="N64" s="175">
        <v>0</v>
      </c>
      <c r="O64" s="175">
        <f>ROUND(E64*N64,2)</f>
        <v>0</v>
      </c>
      <c r="P64" s="175">
        <v>0</v>
      </c>
      <c r="Q64" s="175">
        <f>ROUND(E64*P64,2)</f>
        <v>0</v>
      </c>
      <c r="R64" s="175" t="s">
        <v>682</v>
      </c>
      <c r="S64" s="175" t="s">
        <v>279</v>
      </c>
      <c r="T64" s="176" t="s">
        <v>279</v>
      </c>
      <c r="U64" s="159">
        <v>0.14799999999999999</v>
      </c>
      <c r="V64" s="159">
        <f>ROUND(E64*U64,2)</f>
        <v>0.89</v>
      </c>
      <c r="W64" s="159"/>
      <c r="X64" s="159" t="s">
        <v>333</v>
      </c>
      <c r="Y64" s="149"/>
      <c r="Z64" s="149"/>
      <c r="AA64" s="149"/>
      <c r="AB64" s="149"/>
      <c r="AC64" s="149"/>
      <c r="AD64" s="149"/>
      <c r="AE64" s="149"/>
      <c r="AF64" s="149"/>
      <c r="AG64" s="149" t="s">
        <v>334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outlineLevel="1" x14ac:dyDescent="0.2">
      <c r="A65" s="156"/>
      <c r="B65" s="157"/>
      <c r="C65" s="288" t="s">
        <v>1040</v>
      </c>
      <c r="D65" s="289"/>
      <c r="E65" s="289"/>
      <c r="F65" s="289"/>
      <c r="G65" s="289"/>
      <c r="H65" s="159"/>
      <c r="I65" s="159"/>
      <c r="J65" s="159"/>
      <c r="K65" s="159"/>
      <c r="L65" s="159"/>
      <c r="M65" s="159"/>
      <c r="N65" s="159"/>
      <c r="O65" s="159"/>
      <c r="P65" s="159"/>
      <c r="Q65" s="159"/>
      <c r="R65" s="159"/>
      <c r="S65" s="159"/>
      <c r="T65" s="159"/>
      <c r="U65" s="159"/>
      <c r="V65" s="159"/>
      <c r="W65" s="159"/>
      <c r="X65" s="159"/>
      <c r="Y65" s="149"/>
      <c r="Z65" s="149"/>
      <c r="AA65" s="149"/>
      <c r="AB65" s="149"/>
      <c r="AC65" s="149"/>
      <c r="AD65" s="149"/>
      <c r="AE65" s="149"/>
      <c r="AF65" s="149"/>
      <c r="AG65" s="149" t="s">
        <v>336</v>
      </c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">
      <c r="A66" s="170">
        <v>38</v>
      </c>
      <c r="B66" s="171" t="s">
        <v>1041</v>
      </c>
      <c r="C66" s="180" t="s">
        <v>1042</v>
      </c>
      <c r="D66" s="172" t="s">
        <v>389</v>
      </c>
      <c r="E66" s="173">
        <v>1</v>
      </c>
      <c r="F66" s="174"/>
      <c r="G66" s="175">
        <f>ROUND(E66*F66,2)</f>
        <v>0</v>
      </c>
      <c r="H66" s="174"/>
      <c r="I66" s="175">
        <f>ROUND(E66*H66,2)</f>
        <v>0</v>
      </c>
      <c r="J66" s="174"/>
      <c r="K66" s="175">
        <f>ROUND(E66*J66,2)</f>
        <v>0</v>
      </c>
      <c r="L66" s="175">
        <v>21</v>
      </c>
      <c r="M66" s="175">
        <f>G66*(1+L66/100)</f>
        <v>0</v>
      </c>
      <c r="N66" s="175">
        <v>0</v>
      </c>
      <c r="O66" s="175">
        <f>ROUND(E66*N66,2)</f>
        <v>0</v>
      </c>
      <c r="P66" s="175">
        <v>0</v>
      </c>
      <c r="Q66" s="175">
        <f>ROUND(E66*P66,2)</f>
        <v>0</v>
      </c>
      <c r="R66" s="175" t="s">
        <v>682</v>
      </c>
      <c r="S66" s="175" t="s">
        <v>279</v>
      </c>
      <c r="T66" s="176" t="s">
        <v>279</v>
      </c>
      <c r="U66" s="159">
        <v>0.25900000000000001</v>
      </c>
      <c r="V66" s="159">
        <f>ROUND(E66*U66,2)</f>
        <v>0.26</v>
      </c>
      <c r="W66" s="159"/>
      <c r="X66" s="159" t="s">
        <v>333</v>
      </c>
      <c r="Y66" s="149"/>
      <c r="Z66" s="149"/>
      <c r="AA66" s="149"/>
      <c r="AB66" s="149"/>
      <c r="AC66" s="149"/>
      <c r="AD66" s="149"/>
      <c r="AE66" s="149"/>
      <c r="AF66" s="149"/>
      <c r="AG66" s="149" t="s">
        <v>334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">
      <c r="A67" s="156"/>
      <c r="B67" s="157"/>
      <c r="C67" s="288" t="s">
        <v>1040</v>
      </c>
      <c r="D67" s="289"/>
      <c r="E67" s="289"/>
      <c r="F67" s="289"/>
      <c r="G67" s="289"/>
      <c r="H67" s="159"/>
      <c r="I67" s="159"/>
      <c r="J67" s="159"/>
      <c r="K67" s="159"/>
      <c r="L67" s="159"/>
      <c r="M67" s="159"/>
      <c r="N67" s="159"/>
      <c r="O67" s="159"/>
      <c r="P67" s="159"/>
      <c r="Q67" s="159"/>
      <c r="R67" s="159"/>
      <c r="S67" s="159"/>
      <c r="T67" s="159"/>
      <c r="U67" s="159"/>
      <c r="V67" s="159"/>
      <c r="W67" s="159"/>
      <c r="X67" s="159"/>
      <c r="Y67" s="149"/>
      <c r="Z67" s="149"/>
      <c r="AA67" s="149"/>
      <c r="AB67" s="149"/>
      <c r="AC67" s="149"/>
      <c r="AD67" s="149"/>
      <c r="AE67" s="149"/>
      <c r="AF67" s="149"/>
      <c r="AG67" s="149" t="s">
        <v>336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ht="33.75" outlineLevel="1" x14ac:dyDescent="0.2">
      <c r="A68" s="185">
        <v>39</v>
      </c>
      <c r="B68" s="186" t="s">
        <v>1043</v>
      </c>
      <c r="C68" s="192" t="s">
        <v>1044</v>
      </c>
      <c r="D68" s="187" t="s">
        <v>389</v>
      </c>
      <c r="E68" s="188">
        <v>1</v>
      </c>
      <c r="F68" s="189"/>
      <c r="G68" s="190">
        <f>ROUND(E68*F68,2)</f>
        <v>0</v>
      </c>
      <c r="H68" s="189"/>
      <c r="I68" s="190">
        <f>ROUND(E68*H68,2)</f>
        <v>0</v>
      </c>
      <c r="J68" s="189"/>
      <c r="K68" s="190">
        <f>ROUND(E68*J68,2)</f>
        <v>0</v>
      </c>
      <c r="L68" s="190">
        <v>21</v>
      </c>
      <c r="M68" s="190">
        <f>G68*(1+L68/100)</f>
        <v>0</v>
      </c>
      <c r="N68" s="190">
        <v>7.5000000000000002E-4</v>
      </c>
      <c r="O68" s="190">
        <f>ROUND(E68*N68,2)</f>
        <v>0</v>
      </c>
      <c r="P68" s="190">
        <v>0</v>
      </c>
      <c r="Q68" s="190">
        <f>ROUND(E68*P68,2)</f>
        <v>0</v>
      </c>
      <c r="R68" s="190" t="s">
        <v>682</v>
      </c>
      <c r="S68" s="190" t="s">
        <v>279</v>
      </c>
      <c r="T68" s="191" t="s">
        <v>279</v>
      </c>
      <c r="U68" s="159">
        <v>0.2</v>
      </c>
      <c r="V68" s="159">
        <f>ROUND(E68*U68,2)</f>
        <v>0.2</v>
      </c>
      <c r="W68" s="159"/>
      <c r="X68" s="159" t="s">
        <v>333</v>
      </c>
      <c r="Y68" s="149"/>
      <c r="Z68" s="149"/>
      <c r="AA68" s="149"/>
      <c r="AB68" s="149"/>
      <c r="AC68" s="149"/>
      <c r="AD68" s="149"/>
      <c r="AE68" s="149"/>
      <c r="AF68" s="149"/>
      <c r="AG68" s="149" t="s">
        <v>334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outlineLevel="1" x14ac:dyDescent="0.2">
      <c r="A69" s="185">
        <v>40</v>
      </c>
      <c r="B69" s="186" t="s">
        <v>1045</v>
      </c>
      <c r="C69" s="192" t="s">
        <v>1046</v>
      </c>
      <c r="D69" s="187" t="s">
        <v>439</v>
      </c>
      <c r="E69" s="188">
        <v>36</v>
      </c>
      <c r="F69" s="189"/>
      <c r="G69" s="190">
        <f>ROUND(E69*F69,2)</f>
        <v>0</v>
      </c>
      <c r="H69" s="189"/>
      <c r="I69" s="190">
        <f>ROUND(E69*H69,2)</f>
        <v>0</v>
      </c>
      <c r="J69" s="189"/>
      <c r="K69" s="190">
        <f>ROUND(E69*J69,2)</f>
        <v>0</v>
      </c>
      <c r="L69" s="190">
        <v>21</v>
      </c>
      <c r="M69" s="190">
        <f>G69*(1+L69/100)</f>
        <v>0</v>
      </c>
      <c r="N69" s="190">
        <v>0</v>
      </c>
      <c r="O69" s="190">
        <f>ROUND(E69*N69,2)</f>
        <v>0</v>
      </c>
      <c r="P69" s="190">
        <v>0</v>
      </c>
      <c r="Q69" s="190">
        <f>ROUND(E69*P69,2)</f>
        <v>0</v>
      </c>
      <c r="R69" s="190" t="s">
        <v>682</v>
      </c>
      <c r="S69" s="190" t="s">
        <v>279</v>
      </c>
      <c r="T69" s="191" t="s">
        <v>279</v>
      </c>
      <c r="U69" s="159">
        <v>9.6000000000000002E-2</v>
      </c>
      <c r="V69" s="159">
        <f>ROUND(E69*U69,2)</f>
        <v>3.46</v>
      </c>
      <c r="W69" s="159"/>
      <c r="X69" s="159" t="s">
        <v>333</v>
      </c>
      <c r="Y69" s="149"/>
      <c r="Z69" s="149"/>
      <c r="AA69" s="149"/>
      <c r="AB69" s="149"/>
      <c r="AC69" s="149"/>
      <c r="AD69" s="149"/>
      <c r="AE69" s="149"/>
      <c r="AF69" s="149"/>
      <c r="AG69" s="149" t="s">
        <v>334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ht="22.5" outlineLevel="1" x14ac:dyDescent="0.2">
      <c r="A70" s="170">
        <v>41</v>
      </c>
      <c r="B70" s="171" t="s">
        <v>1047</v>
      </c>
      <c r="C70" s="180" t="s">
        <v>1048</v>
      </c>
      <c r="D70" s="172" t="s">
        <v>439</v>
      </c>
      <c r="E70" s="173">
        <v>20</v>
      </c>
      <c r="F70" s="174"/>
      <c r="G70" s="175">
        <f>ROUND(E70*F70,2)</f>
        <v>0</v>
      </c>
      <c r="H70" s="174"/>
      <c r="I70" s="175">
        <f>ROUND(E70*H70,2)</f>
        <v>0</v>
      </c>
      <c r="J70" s="174"/>
      <c r="K70" s="175">
        <f>ROUND(E70*J70,2)</f>
        <v>0</v>
      </c>
      <c r="L70" s="175">
        <v>21</v>
      </c>
      <c r="M70" s="175">
        <f>G70*(1+L70/100)</f>
        <v>0</v>
      </c>
      <c r="N70" s="175">
        <v>6.8999999999999997E-4</v>
      </c>
      <c r="O70" s="175">
        <f>ROUND(E70*N70,2)</f>
        <v>0.01</v>
      </c>
      <c r="P70" s="175">
        <v>0</v>
      </c>
      <c r="Q70" s="175">
        <f>ROUND(E70*P70,2)</f>
        <v>0</v>
      </c>
      <c r="R70" s="175" t="s">
        <v>682</v>
      </c>
      <c r="S70" s="175" t="s">
        <v>279</v>
      </c>
      <c r="T70" s="176" t="s">
        <v>279</v>
      </c>
      <c r="U70" s="159">
        <v>0.33279999999999998</v>
      </c>
      <c r="V70" s="159">
        <f>ROUND(E70*U70,2)</f>
        <v>6.66</v>
      </c>
      <c r="W70" s="159"/>
      <c r="X70" s="159" t="s">
        <v>333</v>
      </c>
      <c r="Y70" s="149"/>
      <c r="Z70" s="149"/>
      <c r="AA70" s="149"/>
      <c r="AB70" s="149"/>
      <c r="AC70" s="149"/>
      <c r="AD70" s="149"/>
      <c r="AE70" s="149"/>
      <c r="AF70" s="149"/>
      <c r="AG70" s="149" t="s">
        <v>334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">
      <c r="A71" s="156"/>
      <c r="B71" s="157"/>
      <c r="C71" s="288" t="s">
        <v>1049</v>
      </c>
      <c r="D71" s="289"/>
      <c r="E71" s="289"/>
      <c r="F71" s="289"/>
      <c r="G71" s="289"/>
      <c r="H71" s="159"/>
      <c r="I71" s="159"/>
      <c r="J71" s="159"/>
      <c r="K71" s="159"/>
      <c r="L71" s="159"/>
      <c r="M71" s="159"/>
      <c r="N71" s="159"/>
      <c r="O71" s="159"/>
      <c r="P71" s="159"/>
      <c r="Q71" s="159"/>
      <c r="R71" s="159"/>
      <c r="S71" s="159"/>
      <c r="T71" s="159"/>
      <c r="U71" s="159"/>
      <c r="V71" s="159"/>
      <c r="W71" s="159"/>
      <c r="X71" s="159"/>
      <c r="Y71" s="149"/>
      <c r="Z71" s="149"/>
      <c r="AA71" s="149"/>
      <c r="AB71" s="149"/>
      <c r="AC71" s="149"/>
      <c r="AD71" s="149"/>
      <c r="AE71" s="149"/>
      <c r="AF71" s="149"/>
      <c r="AG71" s="149" t="s">
        <v>336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1" x14ac:dyDescent="0.2">
      <c r="A72" s="156"/>
      <c r="B72" s="157"/>
      <c r="C72" s="286" t="s">
        <v>1050</v>
      </c>
      <c r="D72" s="287"/>
      <c r="E72" s="287"/>
      <c r="F72" s="287"/>
      <c r="G72" s="287"/>
      <c r="H72" s="159"/>
      <c r="I72" s="159"/>
      <c r="J72" s="159"/>
      <c r="K72" s="159"/>
      <c r="L72" s="159"/>
      <c r="M72" s="159"/>
      <c r="N72" s="159"/>
      <c r="O72" s="159"/>
      <c r="P72" s="159"/>
      <c r="Q72" s="159"/>
      <c r="R72" s="159"/>
      <c r="S72" s="159"/>
      <c r="T72" s="159"/>
      <c r="U72" s="159"/>
      <c r="V72" s="159"/>
      <c r="W72" s="159"/>
      <c r="X72" s="159"/>
      <c r="Y72" s="149"/>
      <c r="Z72" s="149"/>
      <c r="AA72" s="149"/>
      <c r="AB72" s="149"/>
      <c r="AC72" s="149"/>
      <c r="AD72" s="149"/>
      <c r="AE72" s="149"/>
      <c r="AF72" s="149"/>
      <c r="AG72" s="149" t="s">
        <v>282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outlineLevel="1" x14ac:dyDescent="0.2">
      <c r="A73" s="156"/>
      <c r="B73" s="157"/>
      <c r="C73" s="286" t="s">
        <v>822</v>
      </c>
      <c r="D73" s="287"/>
      <c r="E73" s="287"/>
      <c r="F73" s="287"/>
      <c r="G73" s="287"/>
      <c r="H73" s="159"/>
      <c r="I73" s="159"/>
      <c r="J73" s="159"/>
      <c r="K73" s="159"/>
      <c r="L73" s="159"/>
      <c r="M73" s="159"/>
      <c r="N73" s="159"/>
      <c r="O73" s="159"/>
      <c r="P73" s="159"/>
      <c r="Q73" s="159"/>
      <c r="R73" s="159"/>
      <c r="S73" s="159"/>
      <c r="T73" s="159"/>
      <c r="U73" s="159"/>
      <c r="V73" s="159"/>
      <c r="W73" s="159"/>
      <c r="X73" s="159"/>
      <c r="Y73" s="149"/>
      <c r="Z73" s="149"/>
      <c r="AA73" s="149"/>
      <c r="AB73" s="149"/>
      <c r="AC73" s="149"/>
      <c r="AD73" s="149"/>
      <c r="AE73" s="149"/>
      <c r="AF73" s="149"/>
      <c r="AG73" s="149" t="s">
        <v>282</v>
      </c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1" x14ac:dyDescent="0.2">
      <c r="A74" s="170">
        <v>42</v>
      </c>
      <c r="B74" s="171" t="s">
        <v>1051</v>
      </c>
      <c r="C74" s="180" t="s">
        <v>1052</v>
      </c>
      <c r="D74" s="172" t="s">
        <v>389</v>
      </c>
      <c r="E74" s="173">
        <v>6</v>
      </c>
      <c r="F74" s="174"/>
      <c r="G74" s="175">
        <f>ROUND(E74*F74,2)</f>
        <v>0</v>
      </c>
      <c r="H74" s="174"/>
      <c r="I74" s="175">
        <f>ROUND(E74*H74,2)</f>
        <v>0</v>
      </c>
      <c r="J74" s="174"/>
      <c r="K74" s="175">
        <f>ROUND(E74*J74,2)</f>
        <v>0</v>
      </c>
      <c r="L74" s="175">
        <v>21</v>
      </c>
      <c r="M74" s="175">
        <f>G74*(1+L74/100)</f>
        <v>0</v>
      </c>
      <c r="N74" s="175">
        <v>9.0000000000000006E-5</v>
      </c>
      <c r="O74" s="175">
        <f>ROUND(E74*N74,2)</f>
        <v>0</v>
      </c>
      <c r="P74" s="175">
        <v>0</v>
      </c>
      <c r="Q74" s="175">
        <f>ROUND(E74*P74,2)</f>
        <v>0</v>
      </c>
      <c r="R74" s="175" t="s">
        <v>682</v>
      </c>
      <c r="S74" s="175" t="s">
        <v>279</v>
      </c>
      <c r="T74" s="176" t="s">
        <v>279</v>
      </c>
      <c r="U74" s="159">
        <v>0.18</v>
      </c>
      <c r="V74" s="159">
        <f>ROUND(E74*U74,2)</f>
        <v>1.08</v>
      </c>
      <c r="W74" s="159"/>
      <c r="X74" s="159" t="s">
        <v>333</v>
      </c>
      <c r="Y74" s="149"/>
      <c r="Z74" s="149"/>
      <c r="AA74" s="149"/>
      <c r="AB74" s="149"/>
      <c r="AC74" s="149"/>
      <c r="AD74" s="149"/>
      <c r="AE74" s="149"/>
      <c r="AF74" s="149"/>
      <c r="AG74" s="149" t="s">
        <v>334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">
      <c r="A75" s="156"/>
      <c r="B75" s="157"/>
      <c r="C75" s="288" t="s">
        <v>1053</v>
      </c>
      <c r="D75" s="289"/>
      <c r="E75" s="289"/>
      <c r="F75" s="289"/>
      <c r="G75" s="289"/>
      <c r="H75" s="159"/>
      <c r="I75" s="159"/>
      <c r="J75" s="159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  <c r="X75" s="159"/>
      <c r="Y75" s="149"/>
      <c r="Z75" s="149"/>
      <c r="AA75" s="149"/>
      <c r="AB75" s="149"/>
      <c r="AC75" s="149"/>
      <c r="AD75" s="149"/>
      <c r="AE75" s="149"/>
      <c r="AF75" s="149"/>
      <c r="AG75" s="149" t="s">
        <v>336</v>
      </c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outlineLevel="1" x14ac:dyDescent="0.2">
      <c r="A76" s="170">
        <v>43</v>
      </c>
      <c r="B76" s="171" t="s">
        <v>687</v>
      </c>
      <c r="C76" s="180" t="s">
        <v>688</v>
      </c>
      <c r="D76" s="172" t="s">
        <v>393</v>
      </c>
      <c r="E76" s="173">
        <v>3.4439999999999998E-2</v>
      </c>
      <c r="F76" s="174"/>
      <c r="G76" s="175">
        <f>ROUND(E76*F76,2)</f>
        <v>0</v>
      </c>
      <c r="H76" s="174"/>
      <c r="I76" s="175">
        <f>ROUND(E76*H76,2)</f>
        <v>0</v>
      </c>
      <c r="J76" s="174"/>
      <c r="K76" s="175">
        <f>ROUND(E76*J76,2)</f>
        <v>0</v>
      </c>
      <c r="L76" s="175">
        <v>21</v>
      </c>
      <c r="M76" s="175">
        <f>G76*(1+L76/100)</f>
        <v>0</v>
      </c>
      <c r="N76" s="175">
        <v>0</v>
      </c>
      <c r="O76" s="175">
        <f>ROUND(E76*N76,2)</f>
        <v>0</v>
      </c>
      <c r="P76" s="175">
        <v>0</v>
      </c>
      <c r="Q76" s="175">
        <f>ROUND(E76*P76,2)</f>
        <v>0</v>
      </c>
      <c r="R76" s="175" t="s">
        <v>682</v>
      </c>
      <c r="S76" s="175" t="s">
        <v>279</v>
      </c>
      <c r="T76" s="176" t="s">
        <v>279</v>
      </c>
      <c r="U76" s="159">
        <v>1.47</v>
      </c>
      <c r="V76" s="159">
        <f>ROUND(E76*U76,2)</f>
        <v>0.05</v>
      </c>
      <c r="W76" s="159"/>
      <c r="X76" s="159" t="s">
        <v>631</v>
      </c>
      <c r="Y76" s="149"/>
      <c r="Z76" s="149"/>
      <c r="AA76" s="149"/>
      <c r="AB76" s="149"/>
      <c r="AC76" s="149"/>
      <c r="AD76" s="149"/>
      <c r="AE76" s="149"/>
      <c r="AF76" s="149"/>
      <c r="AG76" s="149" t="s">
        <v>632</v>
      </c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outlineLevel="1" x14ac:dyDescent="0.2">
      <c r="A77" s="156"/>
      <c r="B77" s="157"/>
      <c r="C77" s="288" t="s">
        <v>689</v>
      </c>
      <c r="D77" s="289"/>
      <c r="E77" s="289"/>
      <c r="F77" s="289"/>
      <c r="G77" s="289"/>
      <c r="H77" s="159"/>
      <c r="I77" s="159"/>
      <c r="J77" s="159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  <c r="X77" s="159"/>
      <c r="Y77" s="149"/>
      <c r="Z77" s="149"/>
      <c r="AA77" s="149"/>
      <c r="AB77" s="149"/>
      <c r="AC77" s="149"/>
      <c r="AD77" s="149"/>
      <c r="AE77" s="149"/>
      <c r="AF77" s="149"/>
      <c r="AG77" s="149" t="s">
        <v>336</v>
      </c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x14ac:dyDescent="0.2">
      <c r="A78" s="164" t="s">
        <v>274</v>
      </c>
      <c r="B78" s="165" t="s">
        <v>146</v>
      </c>
      <c r="C78" s="179" t="s">
        <v>147</v>
      </c>
      <c r="D78" s="166"/>
      <c r="E78" s="167"/>
      <c r="F78" s="168"/>
      <c r="G78" s="168">
        <f>SUMIF(AG79:AG90,"&lt;&gt;NOR",G79:G90)</f>
        <v>0</v>
      </c>
      <c r="H78" s="168"/>
      <c r="I78" s="168">
        <f>SUM(I79:I90)</f>
        <v>0</v>
      </c>
      <c r="J78" s="168"/>
      <c r="K78" s="168">
        <f>SUM(K79:K90)</f>
        <v>0</v>
      </c>
      <c r="L78" s="168"/>
      <c r="M78" s="168">
        <f>SUM(M79:M90)</f>
        <v>0</v>
      </c>
      <c r="N78" s="168"/>
      <c r="O78" s="168">
        <f>SUM(O79:O90)</f>
        <v>0.04</v>
      </c>
      <c r="P78" s="168"/>
      <c r="Q78" s="168">
        <f>SUM(Q79:Q90)</f>
        <v>0</v>
      </c>
      <c r="R78" s="168"/>
      <c r="S78" s="168"/>
      <c r="T78" s="169"/>
      <c r="U78" s="163"/>
      <c r="V78" s="163">
        <f>SUM(V79:V90)</f>
        <v>8.32</v>
      </c>
      <c r="W78" s="163"/>
      <c r="X78" s="163"/>
      <c r="AG78" t="s">
        <v>275</v>
      </c>
    </row>
    <row r="79" spans="1:60" ht="22.5" outlineLevel="1" x14ac:dyDescent="0.2">
      <c r="A79" s="170">
        <v>44</v>
      </c>
      <c r="B79" s="171" t="s">
        <v>1054</v>
      </c>
      <c r="C79" s="180" t="s">
        <v>1055</v>
      </c>
      <c r="D79" s="172" t="s">
        <v>851</v>
      </c>
      <c r="E79" s="173">
        <v>1</v>
      </c>
      <c r="F79" s="174"/>
      <c r="G79" s="175">
        <f>ROUND(E79*F79,2)</f>
        <v>0</v>
      </c>
      <c r="H79" s="174"/>
      <c r="I79" s="175">
        <f>ROUND(E79*H79,2)</f>
        <v>0</v>
      </c>
      <c r="J79" s="174"/>
      <c r="K79" s="175">
        <f>ROUND(E79*J79,2)</f>
        <v>0</v>
      </c>
      <c r="L79" s="175">
        <v>21</v>
      </c>
      <c r="M79" s="175">
        <f>G79*(1+L79/100)</f>
        <v>0</v>
      </c>
      <c r="N79" s="175">
        <v>9.92E-3</v>
      </c>
      <c r="O79" s="175">
        <f>ROUND(E79*N79,2)</f>
        <v>0.01</v>
      </c>
      <c r="P79" s="175">
        <v>0</v>
      </c>
      <c r="Q79" s="175">
        <f>ROUND(E79*P79,2)</f>
        <v>0</v>
      </c>
      <c r="R79" s="175" t="s">
        <v>682</v>
      </c>
      <c r="S79" s="175" t="s">
        <v>279</v>
      </c>
      <c r="T79" s="176" t="s">
        <v>279</v>
      </c>
      <c r="U79" s="159">
        <v>1.887</v>
      </c>
      <c r="V79" s="159">
        <f>ROUND(E79*U79,2)</f>
        <v>1.89</v>
      </c>
      <c r="W79" s="159"/>
      <c r="X79" s="159" t="s">
        <v>333</v>
      </c>
      <c r="Y79" s="149"/>
      <c r="Z79" s="149"/>
      <c r="AA79" s="149"/>
      <c r="AB79" s="149"/>
      <c r="AC79" s="149"/>
      <c r="AD79" s="149"/>
      <c r="AE79" s="149"/>
      <c r="AF79" s="149"/>
      <c r="AG79" s="149" t="s">
        <v>334</v>
      </c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">
      <c r="A80" s="156"/>
      <c r="B80" s="157"/>
      <c r="C80" s="181" t="s">
        <v>1056</v>
      </c>
      <c r="D80" s="161"/>
      <c r="E80" s="162">
        <v>1</v>
      </c>
      <c r="F80" s="159"/>
      <c r="G80" s="159"/>
      <c r="H80" s="159"/>
      <c r="I80" s="159"/>
      <c r="J80" s="159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  <c r="X80" s="159"/>
      <c r="Y80" s="149"/>
      <c r="Z80" s="149"/>
      <c r="AA80" s="149"/>
      <c r="AB80" s="149"/>
      <c r="AC80" s="149"/>
      <c r="AD80" s="149"/>
      <c r="AE80" s="149"/>
      <c r="AF80" s="149"/>
      <c r="AG80" s="149" t="s">
        <v>297</v>
      </c>
      <c r="AH80" s="149">
        <v>0</v>
      </c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ht="22.5" outlineLevel="1" x14ac:dyDescent="0.2">
      <c r="A81" s="170">
        <v>45</v>
      </c>
      <c r="B81" s="171" t="s">
        <v>1057</v>
      </c>
      <c r="C81" s="180" t="s">
        <v>1058</v>
      </c>
      <c r="D81" s="172" t="s">
        <v>851</v>
      </c>
      <c r="E81" s="173">
        <v>1</v>
      </c>
      <c r="F81" s="174"/>
      <c r="G81" s="175">
        <f>ROUND(E81*F81,2)</f>
        <v>0</v>
      </c>
      <c r="H81" s="174"/>
      <c r="I81" s="175">
        <f>ROUND(E81*H81,2)</f>
        <v>0</v>
      </c>
      <c r="J81" s="174"/>
      <c r="K81" s="175">
        <f>ROUND(E81*J81,2)</f>
        <v>0</v>
      </c>
      <c r="L81" s="175">
        <v>21</v>
      </c>
      <c r="M81" s="175">
        <f>G81*(1+L81/100)</f>
        <v>0</v>
      </c>
      <c r="N81" s="175">
        <v>7.0400000000000003E-3</v>
      </c>
      <c r="O81" s="175">
        <f>ROUND(E81*N81,2)</f>
        <v>0.01</v>
      </c>
      <c r="P81" s="175">
        <v>0</v>
      </c>
      <c r="Q81" s="175">
        <f>ROUND(E81*P81,2)</f>
        <v>0</v>
      </c>
      <c r="R81" s="175" t="s">
        <v>682</v>
      </c>
      <c r="S81" s="175" t="s">
        <v>279</v>
      </c>
      <c r="T81" s="176" t="s">
        <v>279</v>
      </c>
      <c r="U81" s="159">
        <v>1.7629999999999999</v>
      </c>
      <c r="V81" s="159">
        <f>ROUND(E81*U81,2)</f>
        <v>1.76</v>
      </c>
      <c r="W81" s="159"/>
      <c r="X81" s="159" t="s">
        <v>333</v>
      </c>
      <c r="Y81" s="149"/>
      <c r="Z81" s="149"/>
      <c r="AA81" s="149"/>
      <c r="AB81" s="149"/>
      <c r="AC81" s="149"/>
      <c r="AD81" s="149"/>
      <c r="AE81" s="149"/>
      <c r="AF81" s="149"/>
      <c r="AG81" s="149" t="s">
        <v>334</v>
      </c>
      <c r="AH81" s="149"/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outlineLevel="1" x14ac:dyDescent="0.2">
      <c r="A82" s="156"/>
      <c r="B82" s="157"/>
      <c r="C82" s="277" t="s">
        <v>853</v>
      </c>
      <c r="D82" s="278"/>
      <c r="E82" s="278"/>
      <c r="F82" s="278"/>
      <c r="G82" s="278"/>
      <c r="H82" s="159"/>
      <c r="I82" s="159"/>
      <c r="J82" s="159"/>
      <c r="K82" s="159"/>
      <c r="L82" s="159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  <c r="X82" s="159"/>
      <c r="Y82" s="149"/>
      <c r="Z82" s="149"/>
      <c r="AA82" s="149"/>
      <c r="AB82" s="149"/>
      <c r="AC82" s="149"/>
      <c r="AD82" s="149"/>
      <c r="AE82" s="149"/>
      <c r="AF82" s="149"/>
      <c r="AG82" s="149" t="s">
        <v>282</v>
      </c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outlineLevel="1" x14ac:dyDescent="0.2">
      <c r="A83" s="156"/>
      <c r="B83" s="157"/>
      <c r="C83" s="181" t="s">
        <v>1059</v>
      </c>
      <c r="D83" s="161"/>
      <c r="E83" s="162">
        <v>1</v>
      </c>
      <c r="F83" s="159"/>
      <c r="G83" s="159"/>
      <c r="H83" s="159"/>
      <c r="I83" s="159"/>
      <c r="J83" s="159"/>
      <c r="K83" s="159"/>
      <c r="L83" s="159"/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9"/>
      <c r="X83" s="159"/>
      <c r="Y83" s="149"/>
      <c r="Z83" s="149"/>
      <c r="AA83" s="149"/>
      <c r="AB83" s="149"/>
      <c r="AC83" s="149"/>
      <c r="AD83" s="149"/>
      <c r="AE83" s="149"/>
      <c r="AF83" s="149"/>
      <c r="AG83" s="149" t="s">
        <v>297</v>
      </c>
      <c r="AH83" s="149">
        <v>0</v>
      </c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outlineLevel="1" x14ac:dyDescent="0.2">
      <c r="A84" s="170">
        <v>46</v>
      </c>
      <c r="B84" s="171" t="s">
        <v>1060</v>
      </c>
      <c r="C84" s="180" t="s">
        <v>1061</v>
      </c>
      <c r="D84" s="172" t="s">
        <v>851</v>
      </c>
      <c r="E84" s="173">
        <v>2</v>
      </c>
      <c r="F84" s="174"/>
      <c r="G84" s="175">
        <f>ROUND(E84*F84,2)</f>
        <v>0</v>
      </c>
      <c r="H84" s="174"/>
      <c r="I84" s="175">
        <f>ROUND(E84*H84,2)</f>
        <v>0</v>
      </c>
      <c r="J84" s="174"/>
      <c r="K84" s="175">
        <f>ROUND(E84*J84,2)</f>
        <v>0</v>
      </c>
      <c r="L84" s="175">
        <v>21</v>
      </c>
      <c r="M84" s="175">
        <f>G84*(1+L84/100)</f>
        <v>0</v>
      </c>
      <c r="N84" s="175">
        <v>8.9099999999999995E-3</v>
      </c>
      <c r="O84" s="175">
        <f>ROUND(E84*N84,2)</f>
        <v>0.02</v>
      </c>
      <c r="P84" s="175">
        <v>0</v>
      </c>
      <c r="Q84" s="175">
        <f>ROUND(E84*P84,2)</f>
        <v>0</v>
      </c>
      <c r="R84" s="175" t="s">
        <v>682</v>
      </c>
      <c r="S84" s="175" t="s">
        <v>279</v>
      </c>
      <c r="T84" s="176" t="s">
        <v>279</v>
      </c>
      <c r="U84" s="159">
        <v>2.1619999999999999</v>
      </c>
      <c r="V84" s="159">
        <f>ROUND(E84*U84,2)</f>
        <v>4.32</v>
      </c>
      <c r="W84" s="159"/>
      <c r="X84" s="159" t="s">
        <v>333</v>
      </c>
      <c r="Y84" s="149"/>
      <c r="Z84" s="149"/>
      <c r="AA84" s="149"/>
      <c r="AB84" s="149"/>
      <c r="AC84" s="149"/>
      <c r="AD84" s="149"/>
      <c r="AE84" s="149"/>
      <c r="AF84" s="149"/>
      <c r="AG84" s="149" t="s">
        <v>334</v>
      </c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outlineLevel="1" x14ac:dyDescent="0.2">
      <c r="A85" s="156"/>
      <c r="B85" s="157"/>
      <c r="C85" s="181" t="s">
        <v>1062</v>
      </c>
      <c r="D85" s="161"/>
      <c r="E85" s="162">
        <v>2</v>
      </c>
      <c r="F85" s="159"/>
      <c r="G85" s="159"/>
      <c r="H85" s="159"/>
      <c r="I85" s="159"/>
      <c r="J85" s="159"/>
      <c r="K85" s="159"/>
      <c r="L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  <c r="X85" s="159"/>
      <c r="Y85" s="149"/>
      <c r="Z85" s="149"/>
      <c r="AA85" s="149"/>
      <c r="AB85" s="149"/>
      <c r="AC85" s="149"/>
      <c r="AD85" s="149"/>
      <c r="AE85" s="149"/>
      <c r="AF85" s="149"/>
      <c r="AG85" s="149" t="s">
        <v>297</v>
      </c>
      <c r="AH85" s="149">
        <v>0</v>
      </c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">
      <c r="A86" s="185">
        <v>47</v>
      </c>
      <c r="B86" s="186" t="s">
        <v>1063</v>
      </c>
      <c r="C86" s="192" t="s">
        <v>1064</v>
      </c>
      <c r="D86" s="187" t="s">
        <v>389</v>
      </c>
      <c r="E86" s="188">
        <v>1</v>
      </c>
      <c r="F86" s="189"/>
      <c r="G86" s="190">
        <f>ROUND(E86*F86,2)</f>
        <v>0</v>
      </c>
      <c r="H86" s="189"/>
      <c r="I86" s="190">
        <f>ROUND(E86*H86,2)</f>
        <v>0</v>
      </c>
      <c r="J86" s="189"/>
      <c r="K86" s="190">
        <f>ROUND(E86*J86,2)</f>
        <v>0</v>
      </c>
      <c r="L86" s="190">
        <v>21</v>
      </c>
      <c r="M86" s="190">
        <f>G86*(1+L86/100)</f>
        <v>0</v>
      </c>
      <c r="N86" s="190">
        <v>0</v>
      </c>
      <c r="O86" s="190">
        <f>ROUND(E86*N86,2)</f>
        <v>0</v>
      </c>
      <c r="P86" s="190">
        <v>0</v>
      </c>
      <c r="Q86" s="190">
        <f>ROUND(E86*P86,2)</f>
        <v>0</v>
      </c>
      <c r="R86" s="190" t="s">
        <v>888</v>
      </c>
      <c r="S86" s="190" t="s">
        <v>279</v>
      </c>
      <c r="T86" s="191" t="s">
        <v>279</v>
      </c>
      <c r="U86" s="159">
        <v>0.25800000000000001</v>
      </c>
      <c r="V86" s="159">
        <f>ROUND(E86*U86,2)</f>
        <v>0.26</v>
      </c>
      <c r="W86" s="159"/>
      <c r="X86" s="159" t="s">
        <v>333</v>
      </c>
      <c r="Y86" s="149"/>
      <c r="Z86" s="149"/>
      <c r="AA86" s="149"/>
      <c r="AB86" s="149"/>
      <c r="AC86" s="149"/>
      <c r="AD86" s="149"/>
      <c r="AE86" s="149"/>
      <c r="AF86" s="149"/>
      <c r="AG86" s="149" t="s">
        <v>901</v>
      </c>
      <c r="AH86" s="149"/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ht="33.75" outlineLevel="1" x14ac:dyDescent="0.2">
      <c r="A87" s="185">
        <v>48</v>
      </c>
      <c r="B87" s="186" t="s">
        <v>1065</v>
      </c>
      <c r="C87" s="192" t="s">
        <v>1066</v>
      </c>
      <c r="D87" s="187" t="s">
        <v>389</v>
      </c>
      <c r="E87" s="188">
        <v>1</v>
      </c>
      <c r="F87" s="189"/>
      <c r="G87" s="190">
        <f>ROUND(E87*F87,2)</f>
        <v>0</v>
      </c>
      <c r="H87" s="189"/>
      <c r="I87" s="190">
        <f>ROUND(E87*H87,2)</f>
        <v>0</v>
      </c>
      <c r="J87" s="189"/>
      <c r="K87" s="190">
        <f>ROUND(E87*J87,2)</f>
        <v>0</v>
      </c>
      <c r="L87" s="190">
        <v>21</v>
      </c>
      <c r="M87" s="190">
        <f>G87*(1+L87/100)</f>
        <v>0</v>
      </c>
      <c r="N87" s="190">
        <v>0</v>
      </c>
      <c r="O87" s="190">
        <f>ROUND(E87*N87,2)</f>
        <v>0</v>
      </c>
      <c r="P87" s="190">
        <v>0</v>
      </c>
      <c r="Q87" s="190">
        <f>ROUND(E87*P87,2)</f>
        <v>0</v>
      </c>
      <c r="R87" s="190"/>
      <c r="S87" s="190" t="s">
        <v>304</v>
      </c>
      <c r="T87" s="191" t="s">
        <v>280</v>
      </c>
      <c r="U87" s="159">
        <v>0</v>
      </c>
      <c r="V87" s="159">
        <f>ROUND(E87*U87,2)</f>
        <v>0</v>
      </c>
      <c r="W87" s="159"/>
      <c r="X87" s="159" t="s">
        <v>530</v>
      </c>
      <c r="Y87" s="149"/>
      <c r="Z87" s="149"/>
      <c r="AA87" s="149"/>
      <c r="AB87" s="149"/>
      <c r="AC87" s="149"/>
      <c r="AD87" s="149"/>
      <c r="AE87" s="149"/>
      <c r="AF87" s="149"/>
      <c r="AG87" s="149" t="s">
        <v>531</v>
      </c>
      <c r="AH87" s="149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outlineLevel="1" x14ac:dyDescent="0.2">
      <c r="A88" s="185">
        <v>49</v>
      </c>
      <c r="B88" s="186" t="s">
        <v>1067</v>
      </c>
      <c r="C88" s="192" t="s">
        <v>1068</v>
      </c>
      <c r="D88" s="187" t="s">
        <v>916</v>
      </c>
      <c r="E88" s="188">
        <v>1</v>
      </c>
      <c r="F88" s="189"/>
      <c r="G88" s="190">
        <f>ROUND(E88*F88,2)</f>
        <v>0</v>
      </c>
      <c r="H88" s="189"/>
      <c r="I88" s="190">
        <f>ROUND(E88*H88,2)</f>
        <v>0</v>
      </c>
      <c r="J88" s="189"/>
      <c r="K88" s="190">
        <f>ROUND(E88*J88,2)</f>
        <v>0</v>
      </c>
      <c r="L88" s="190">
        <v>21</v>
      </c>
      <c r="M88" s="190">
        <f>G88*(1+L88/100)</f>
        <v>0</v>
      </c>
      <c r="N88" s="190">
        <v>2E-3</v>
      </c>
      <c r="O88" s="190">
        <f>ROUND(E88*N88,2)</f>
        <v>0</v>
      </c>
      <c r="P88" s="190">
        <v>0</v>
      </c>
      <c r="Q88" s="190">
        <f>ROUND(E88*P88,2)</f>
        <v>0</v>
      </c>
      <c r="R88" s="190"/>
      <c r="S88" s="190" t="s">
        <v>304</v>
      </c>
      <c r="T88" s="191" t="s">
        <v>280</v>
      </c>
      <c r="U88" s="159">
        <v>0</v>
      </c>
      <c r="V88" s="159">
        <f>ROUND(E88*U88,2)</f>
        <v>0</v>
      </c>
      <c r="W88" s="159"/>
      <c r="X88" s="159" t="s">
        <v>530</v>
      </c>
      <c r="Y88" s="149"/>
      <c r="Z88" s="149"/>
      <c r="AA88" s="149"/>
      <c r="AB88" s="149"/>
      <c r="AC88" s="149"/>
      <c r="AD88" s="149"/>
      <c r="AE88" s="149"/>
      <c r="AF88" s="149"/>
      <c r="AG88" s="149" t="s">
        <v>531</v>
      </c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1" x14ac:dyDescent="0.2">
      <c r="A89" s="170">
        <v>50</v>
      </c>
      <c r="B89" s="171" t="s">
        <v>1069</v>
      </c>
      <c r="C89" s="180" t="s">
        <v>1070</v>
      </c>
      <c r="D89" s="172" t="s">
        <v>393</v>
      </c>
      <c r="E89" s="173">
        <v>3.678E-2</v>
      </c>
      <c r="F89" s="174"/>
      <c r="G89" s="175">
        <f>ROUND(E89*F89,2)</f>
        <v>0</v>
      </c>
      <c r="H89" s="174"/>
      <c r="I89" s="175">
        <f>ROUND(E89*H89,2)</f>
        <v>0</v>
      </c>
      <c r="J89" s="174"/>
      <c r="K89" s="175">
        <f>ROUND(E89*J89,2)</f>
        <v>0</v>
      </c>
      <c r="L89" s="175">
        <v>21</v>
      </c>
      <c r="M89" s="175">
        <f>G89*(1+L89/100)</f>
        <v>0</v>
      </c>
      <c r="N89" s="175">
        <v>0</v>
      </c>
      <c r="O89" s="175">
        <f>ROUND(E89*N89,2)</f>
        <v>0</v>
      </c>
      <c r="P89" s="175">
        <v>0</v>
      </c>
      <c r="Q89" s="175">
        <f>ROUND(E89*P89,2)</f>
        <v>0</v>
      </c>
      <c r="R89" s="175" t="s">
        <v>682</v>
      </c>
      <c r="S89" s="175" t="s">
        <v>279</v>
      </c>
      <c r="T89" s="176" t="s">
        <v>279</v>
      </c>
      <c r="U89" s="159">
        <v>2.3639999999999999</v>
      </c>
      <c r="V89" s="159">
        <f>ROUND(E89*U89,2)</f>
        <v>0.09</v>
      </c>
      <c r="W89" s="159"/>
      <c r="X89" s="159" t="s">
        <v>631</v>
      </c>
      <c r="Y89" s="149"/>
      <c r="Z89" s="149"/>
      <c r="AA89" s="149"/>
      <c r="AB89" s="149"/>
      <c r="AC89" s="149"/>
      <c r="AD89" s="149"/>
      <c r="AE89" s="149"/>
      <c r="AF89" s="149"/>
      <c r="AG89" s="149" t="s">
        <v>632</v>
      </c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outlineLevel="1" x14ac:dyDescent="0.2">
      <c r="A90" s="156"/>
      <c r="B90" s="157"/>
      <c r="C90" s="288" t="s">
        <v>926</v>
      </c>
      <c r="D90" s="289"/>
      <c r="E90" s="289"/>
      <c r="F90" s="289"/>
      <c r="G90" s="289"/>
      <c r="H90" s="159"/>
      <c r="I90" s="159"/>
      <c r="J90" s="159"/>
      <c r="K90" s="159"/>
      <c r="L90" s="159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  <c r="X90" s="159"/>
      <c r="Y90" s="149"/>
      <c r="Z90" s="149"/>
      <c r="AA90" s="149"/>
      <c r="AB90" s="149"/>
      <c r="AC90" s="149"/>
      <c r="AD90" s="149"/>
      <c r="AE90" s="149"/>
      <c r="AF90" s="149"/>
      <c r="AG90" s="149" t="s">
        <v>336</v>
      </c>
      <c r="AH90" s="149"/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x14ac:dyDescent="0.2">
      <c r="A91" s="164" t="s">
        <v>274</v>
      </c>
      <c r="B91" s="165" t="s">
        <v>148</v>
      </c>
      <c r="C91" s="179" t="s">
        <v>71</v>
      </c>
      <c r="D91" s="166"/>
      <c r="E91" s="167"/>
      <c r="F91" s="168"/>
      <c r="G91" s="168">
        <f>SUMIF(AG92:AG98,"&lt;&gt;NOR",G92:G98)</f>
        <v>0</v>
      </c>
      <c r="H91" s="168"/>
      <c r="I91" s="168">
        <f>SUM(I92:I98)</f>
        <v>0</v>
      </c>
      <c r="J91" s="168"/>
      <c r="K91" s="168">
        <f>SUM(K92:K98)</f>
        <v>0</v>
      </c>
      <c r="L91" s="168"/>
      <c r="M91" s="168">
        <f>SUM(M92:M98)</f>
        <v>0</v>
      </c>
      <c r="N91" s="168"/>
      <c r="O91" s="168">
        <f>SUM(O92:O98)</f>
        <v>0.02</v>
      </c>
      <c r="P91" s="168"/>
      <c r="Q91" s="168">
        <f>SUM(Q92:Q98)</f>
        <v>0</v>
      </c>
      <c r="R91" s="168"/>
      <c r="S91" s="168"/>
      <c r="T91" s="169"/>
      <c r="U91" s="163"/>
      <c r="V91" s="163">
        <f>SUM(V92:V98)</f>
        <v>1.85</v>
      </c>
      <c r="W91" s="163"/>
      <c r="X91" s="163"/>
      <c r="AG91" t="s">
        <v>275</v>
      </c>
    </row>
    <row r="92" spans="1:60" ht="22.5" outlineLevel="1" x14ac:dyDescent="0.2">
      <c r="A92" s="185">
        <v>51</v>
      </c>
      <c r="B92" s="186" t="s">
        <v>1071</v>
      </c>
      <c r="C92" s="192" t="s">
        <v>1072</v>
      </c>
      <c r="D92" s="187" t="s">
        <v>439</v>
      </c>
      <c r="E92" s="188">
        <v>5</v>
      </c>
      <c r="F92" s="189"/>
      <c r="G92" s="190">
        <f t="shared" ref="G92:G97" si="14">ROUND(E92*F92,2)</f>
        <v>0</v>
      </c>
      <c r="H92" s="189"/>
      <c r="I92" s="190">
        <f t="shared" ref="I92:I97" si="15">ROUND(E92*H92,2)</f>
        <v>0</v>
      </c>
      <c r="J92" s="189"/>
      <c r="K92" s="190">
        <f t="shared" ref="K92:K97" si="16">ROUND(E92*J92,2)</f>
        <v>0</v>
      </c>
      <c r="L92" s="190">
        <v>21</v>
      </c>
      <c r="M92" s="190">
        <f t="shared" ref="M92:M97" si="17">G92*(1+L92/100)</f>
        <v>0</v>
      </c>
      <c r="N92" s="190">
        <v>0</v>
      </c>
      <c r="O92" s="190">
        <f t="shared" ref="O92:O97" si="18">ROUND(E92*N92,2)</f>
        <v>0</v>
      </c>
      <c r="P92" s="190">
        <v>0</v>
      </c>
      <c r="Q92" s="190">
        <f t="shared" ref="Q92:Q97" si="19">ROUND(E92*P92,2)</f>
        <v>0</v>
      </c>
      <c r="R92" s="190" t="s">
        <v>1073</v>
      </c>
      <c r="S92" s="190" t="s">
        <v>279</v>
      </c>
      <c r="T92" s="191" t="s">
        <v>279</v>
      </c>
      <c r="U92" s="159">
        <v>0.35</v>
      </c>
      <c r="V92" s="159">
        <f t="shared" ref="V92:V97" si="20">ROUND(E92*U92,2)</f>
        <v>1.75</v>
      </c>
      <c r="W92" s="159"/>
      <c r="X92" s="159" t="s">
        <v>333</v>
      </c>
      <c r="Y92" s="149"/>
      <c r="Z92" s="149"/>
      <c r="AA92" s="149"/>
      <c r="AB92" s="149"/>
      <c r="AC92" s="149"/>
      <c r="AD92" s="149"/>
      <c r="AE92" s="149"/>
      <c r="AF92" s="149"/>
      <c r="AG92" s="149" t="s">
        <v>334</v>
      </c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outlineLevel="1" x14ac:dyDescent="0.2">
      <c r="A93" s="185">
        <v>52</v>
      </c>
      <c r="B93" s="186" t="s">
        <v>1074</v>
      </c>
      <c r="C93" s="192" t="s">
        <v>1075</v>
      </c>
      <c r="D93" s="187" t="s">
        <v>932</v>
      </c>
      <c r="E93" s="188">
        <v>1</v>
      </c>
      <c r="F93" s="189"/>
      <c r="G93" s="190">
        <f t="shared" si="14"/>
        <v>0</v>
      </c>
      <c r="H93" s="189"/>
      <c r="I93" s="190">
        <f t="shared" si="15"/>
        <v>0</v>
      </c>
      <c r="J93" s="189"/>
      <c r="K93" s="190">
        <f t="shared" si="16"/>
        <v>0</v>
      </c>
      <c r="L93" s="190">
        <v>21</v>
      </c>
      <c r="M93" s="190">
        <f t="shared" si="17"/>
        <v>0</v>
      </c>
      <c r="N93" s="190">
        <v>0</v>
      </c>
      <c r="O93" s="190">
        <f t="shared" si="18"/>
        <v>0</v>
      </c>
      <c r="P93" s="190">
        <v>0</v>
      </c>
      <c r="Q93" s="190">
        <f t="shared" si="19"/>
        <v>0</v>
      </c>
      <c r="R93" s="190"/>
      <c r="S93" s="190" t="s">
        <v>304</v>
      </c>
      <c r="T93" s="191" t="s">
        <v>280</v>
      </c>
      <c r="U93" s="159">
        <v>0</v>
      </c>
      <c r="V93" s="159">
        <f t="shared" si="20"/>
        <v>0</v>
      </c>
      <c r="W93" s="159"/>
      <c r="X93" s="159" t="s">
        <v>333</v>
      </c>
      <c r="Y93" s="149"/>
      <c r="Z93" s="149"/>
      <c r="AA93" s="149"/>
      <c r="AB93" s="149"/>
      <c r="AC93" s="149"/>
      <c r="AD93" s="149"/>
      <c r="AE93" s="149"/>
      <c r="AF93" s="149"/>
      <c r="AG93" s="149" t="s">
        <v>334</v>
      </c>
      <c r="AH93" s="149"/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</row>
    <row r="94" spans="1:60" outlineLevel="1" x14ac:dyDescent="0.2">
      <c r="A94" s="185">
        <v>53</v>
      </c>
      <c r="B94" s="186" t="s">
        <v>1076</v>
      </c>
      <c r="C94" s="192" t="s">
        <v>1077</v>
      </c>
      <c r="D94" s="187" t="s">
        <v>389</v>
      </c>
      <c r="E94" s="188">
        <v>1</v>
      </c>
      <c r="F94" s="189"/>
      <c r="G94" s="190">
        <f t="shared" si="14"/>
        <v>0</v>
      </c>
      <c r="H94" s="189"/>
      <c r="I94" s="190">
        <f t="shared" si="15"/>
        <v>0</v>
      </c>
      <c r="J94" s="189"/>
      <c r="K94" s="190">
        <f t="shared" si="16"/>
        <v>0</v>
      </c>
      <c r="L94" s="190">
        <v>21</v>
      </c>
      <c r="M94" s="190">
        <f t="shared" si="17"/>
        <v>0</v>
      </c>
      <c r="N94" s="190">
        <v>7.4999999999999997E-3</v>
      </c>
      <c r="O94" s="190">
        <f t="shared" si="18"/>
        <v>0.01</v>
      </c>
      <c r="P94" s="190">
        <v>0</v>
      </c>
      <c r="Q94" s="190">
        <f t="shared" si="19"/>
        <v>0</v>
      </c>
      <c r="R94" s="190"/>
      <c r="S94" s="190" t="s">
        <v>304</v>
      </c>
      <c r="T94" s="191" t="s">
        <v>280</v>
      </c>
      <c r="U94" s="159">
        <v>0</v>
      </c>
      <c r="V94" s="159">
        <f t="shared" si="20"/>
        <v>0</v>
      </c>
      <c r="W94" s="159"/>
      <c r="X94" s="159" t="s">
        <v>530</v>
      </c>
      <c r="Y94" s="149"/>
      <c r="Z94" s="149"/>
      <c r="AA94" s="149"/>
      <c r="AB94" s="149"/>
      <c r="AC94" s="149"/>
      <c r="AD94" s="149"/>
      <c r="AE94" s="149"/>
      <c r="AF94" s="149"/>
      <c r="AG94" s="149" t="s">
        <v>531</v>
      </c>
      <c r="AH94" s="149"/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ht="22.5" outlineLevel="1" x14ac:dyDescent="0.2">
      <c r="A95" s="185">
        <v>54</v>
      </c>
      <c r="B95" s="186" t="s">
        <v>1078</v>
      </c>
      <c r="C95" s="192" t="s">
        <v>1079</v>
      </c>
      <c r="D95" s="187" t="s">
        <v>389</v>
      </c>
      <c r="E95" s="188">
        <v>1.5</v>
      </c>
      <c r="F95" s="189"/>
      <c r="G95" s="190">
        <f t="shared" si="14"/>
        <v>0</v>
      </c>
      <c r="H95" s="189"/>
      <c r="I95" s="190">
        <f t="shared" si="15"/>
        <v>0</v>
      </c>
      <c r="J95" s="189"/>
      <c r="K95" s="190">
        <f t="shared" si="16"/>
        <v>0</v>
      </c>
      <c r="L95" s="190">
        <v>21</v>
      </c>
      <c r="M95" s="190">
        <f t="shared" si="17"/>
        <v>0</v>
      </c>
      <c r="N95" s="190">
        <v>7.6800000000000002E-3</v>
      </c>
      <c r="O95" s="190">
        <f t="shared" si="18"/>
        <v>0.01</v>
      </c>
      <c r="P95" s="190">
        <v>0</v>
      </c>
      <c r="Q95" s="190">
        <f t="shared" si="19"/>
        <v>0</v>
      </c>
      <c r="R95" s="190" t="s">
        <v>529</v>
      </c>
      <c r="S95" s="190" t="s">
        <v>279</v>
      </c>
      <c r="T95" s="191" t="s">
        <v>279</v>
      </c>
      <c r="U95" s="159">
        <v>0</v>
      </c>
      <c r="V95" s="159">
        <f t="shared" si="20"/>
        <v>0</v>
      </c>
      <c r="W95" s="159"/>
      <c r="X95" s="159" t="s">
        <v>530</v>
      </c>
      <c r="Y95" s="149"/>
      <c r="Z95" s="149"/>
      <c r="AA95" s="149"/>
      <c r="AB95" s="149"/>
      <c r="AC95" s="149"/>
      <c r="AD95" s="149"/>
      <c r="AE95" s="149"/>
      <c r="AF95" s="149"/>
      <c r="AG95" s="149" t="s">
        <v>531</v>
      </c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</row>
    <row r="96" spans="1:60" outlineLevel="1" x14ac:dyDescent="0.2">
      <c r="A96" s="185">
        <v>55</v>
      </c>
      <c r="B96" s="186" t="s">
        <v>1080</v>
      </c>
      <c r="C96" s="192" t="s">
        <v>1081</v>
      </c>
      <c r="D96" s="187" t="s">
        <v>932</v>
      </c>
      <c r="E96" s="188">
        <v>1</v>
      </c>
      <c r="F96" s="189"/>
      <c r="G96" s="190">
        <f t="shared" si="14"/>
        <v>0</v>
      </c>
      <c r="H96" s="189"/>
      <c r="I96" s="190">
        <f t="shared" si="15"/>
        <v>0</v>
      </c>
      <c r="J96" s="189"/>
      <c r="K96" s="190">
        <f t="shared" si="16"/>
        <v>0</v>
      </c>
      <c r="L96" s="190">
        <v>21</v>
      </c>
      <c r="M96" s="190">
        <f t="shared" si="17"/>
        <v>0</v>
      </c>
      <c r="N96" s="190">
        <v>0</v>
      </c>
      <c r="O96" s="190">
        <f t="shared" si="18"/>
        <v>0</v>
      </c>
      <c r="P96" s="190">
        <v>0</v>
      </c>
      <c r="Q96" s="190">
        <f t="shared" si="19"/>
        <v>0</v>
      </c>
      <c r="R96" s="190"/>
      <c r="S96" s="190" t="s">
        <v>304</v>
      </c>
      <c r="T96" s="191" t="s">
        <v>280</v>
      </c>
      <c r="U96" s="159">
        <v>0</v>
      </c>
      <c r="V96" s="159">
        <f t="shared" si="20"/>
        <v>0</v>
      </c>
      <c r="W96" s="159"/>
      <c r="X96" s="159" t="s">
        <v>530</v>
      </c>
      <c r="Y96" s="149"/>
      <c r="Z96" s="149"/>
      <c r="AA96" s="149"/>
      <c r="AB96" s="149"/>
      <c r="AC96" s="149"/>
      <c r="AD96" s="149"/>
      <c r="AE96" s="149"/>
      <c r="AF96" s="149"/>
      <c r="AG96" s="149" t="s">
        <v>531</v>
      </c>
      <c r="AH96" s="149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</row>
    <row r="97" spans="1:60" outlineLevel="1" x14ac:dyDescent="0.2">
      <c r="A97" s="170">
        <v>56</v>
      </c>
      <c r="B97" s="171" t="s">
        <v>1082</v>
      </c>
      <c r="C97" s="180" t="s">
        <v>1083</v>
      </c>
      <c r="D97" s="172" t="s">
        <v>393</v>
      </c>
      <c r="E97" s="173">
        <v>1.9019999999999999E-2</v>
      </c>
      <c r="F97" s="174"/>
      <c r="G97" s="175">
        <f t="shared" si="14"/>
        <v>0</v>
      </c>
      <c r="H97" s="174"/>
      <c r="I97" s="175">
        <f t="shared" si="15"/>
        <v>0</v>
      </c>
      <c r="J97" s="174"/>
      <c r="K97" s="175">
        <f t="shared" si="16"/>
        <v>0</v>
      </c>
      <c r="L97" s="175">
        <v>21</v>
      </c>
      <c r="M97" s="175">
        <f t="shared" si="17"/>
        <v>0</v>
      </c>
      <c r="N97" s="175">
        <v>0</v>
      </c>
      <c r="O97" s="175">
        <f t="shared" si="18"/>
        <v>0</v>
      </c>
      <c r="P97" s="175">
        <v>0</v>
      </c>
      <c r="Q97" s="175">
        <f t="shared" si="19"/>
        <v>0</v>
      </c>
      <c r="R97" s="175" t="s">
        <v>1073</v>
      </c>
      <c r="S97" s="175" t="s">
        <v>279</v>
      </c>
      <c r="T97" s="176" t="s">
        <v>279</v>
      </c>
      <c r="U97" s="159">
        <v>5.0640000000000001</v>
      </c>
      <c r="V97" s="159">
        <f t="shared" si="20"/>
        <v>0.1</v>
      </c>
      <c r="W97" s="159"/>
      <c r="X97" s="159" t="s">
        <v>631</v>
      </c>
      <c r="Y97" s="149"/>
      <c r="Z97" s="149"/>
      <c r="AA97" s="149"/>
      <c r="AB97" s="149"/>
      <c r="AC97" s="149"/>
      <c r="AD97" s="149"/>
      <c r="AE97" s="149"/>
      <c r="AF97" s="149"/>
      <c r="AG97" s="149" t="s">
        <v>632</v>
      </c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</row>
    <row r="98" spans="1:60" outlineLevel="1" x14ac:dyDescent="0.2">
      <c r="A98" s="156"/>
      <c r="B98" s="157"/>
      <c r="C98" s="288" t="s">
        <v>926</v>
      </c>
      <c r="D98" s="289"/>
      <c r="E98" s="289"/>
      <c r="F98" s="289"/>
      <c r="G98" s="289"/>
      <c r="H98" s="159"/>
      <c r="I98" s="159"/>
      <c r="J98" s="159"/>
      <c r="K98" s="159"/>
      <c r="L98" s="159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  <c r="X98" s="159"/>
      <c r="Y98" s="149"/>
      <c r="Z98" s="149"/>
      <c r="AA98" s="149"/>
      <c r="AB98" s="149"/>
      <c r="AC98" s="149"/>
      <c r="AD98" s="149"/>
      <c r="AE98" s="149"/>
      <c r="AF98" s="149"/>
      <c r="AG98" s="149" t="s">
        <v>336</v>
      </c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</row>
    <row r="99" spans="1:60" x14ac:dyDescent="0.2">
      <c r="A99" s="164" t="s">
        <v>274</v>
      </c>
      <c r="B99" s="165" t="s">
        <v>149</v>
      </c>
      <c r="C99" s="179" t="s">
        <v>150</v>
      </c>
      <c r="D99" s="166"/>
      <c r="E99" s="167"/>
      <c r="F99" s="168"/>
      <c r="G99" s="168">
        <f>SUMIF(AG100:AG114,"&lt;&gt;NOR",G100:G114)</f>
        <v>0</v>
      </c>
      <c r="H99" s="168"/>
      <c r="I99" s="168">
        <f>SUM(I100:I114)</f>
        <v>0</v>
      </c>
      <c r="J99" s="168"/>
      <c r="K99" s="168">
        <f>SUM(K100:K114)</f>
        <v>0</v>
      </c>
      <c r="L99" s="168"/>
      <c r="M99" s="168">
        <f>SUM(M100:M114)</f>
        <v>0</v>
      </c>
      <c r="N99" s="168"/>
      <c r="O99" s="168">
        <f>SUM(O100:O114)</f>
        <v>5.61</v>
      </c>
      <c r="P99" s="168"/>
      <c r="Q99" s="168">
        <f>SUM(Q100:Q114)</f>
        <v>0</v>
      </c>
      <c r="R99" s="168"/>
      <c r="S99" s="168"/>
      <c r="T99" s="169"/>
      <c r="U99" s="163"/>
      <c r="V99" s="163">
        <f>SUM(V100:V114)</f>
        <v>114.15</v>
      </c>
      <c r="W99" s="163"/>
      <c r="X99" s="163"/>
      <c r="AG99" t="s">
        <v>275</v>
      </c>
    </row>
    <row r="100" spans="1:60" outlineLevel="1" x14ac:dyDescent="0.2">
      <c r="A100" s="185">
        <v>57</v>
      </c>
      <c r="B100" s="186" t="s">
        <v>1084</v>
      </c>
      <c r="C100" s="192" t="s">
        <v>1085</v>
      </c>
      <c r="D100" s="187" t="s">
        <v>851</v>
      </c>
      <c r="E100" s="188">
        <v>2</v>
      </c>
      <c r="F100" s="189"/>
      <c r="G100" s="190">
        <f t="shared" ref="G100:G112" si="21">ROUND(E100*F100,2)</f>
        <v>0</v>
      </c>
      <c r="H100" s="189"/>
      <c r="I100" s="190">
        <f t="shared" ref="I100:I112" si="22">ROUND(E100*H100,2)</f>
        <v>0</v>
      </c>
      <c r="J100" s="189"/>
      <c r="K100" s="190">
        <f t="shared" ref="K100:K112" si="23">ROUND(E100*J100,2)</f>
        <v>0</v>
      </c>
      <c r="L100" s="190">
        <v>21</v>
      </c>
      <c r="M100" s="190">
        <f t="shared" ref="M100:M112" si="24">G100*(1+L100/100)</f>
        <v>0</v>
      </c>
      <c r="N100" s="190">
        <v>7.7099999999999998E-3</v>
      </c>
      <c r="O100" s="190">
        <f t="shared" ref="O100:O112" si="25">ROUND(E100*N100,2)</f>
        <v>0.02</v>
      </c>
      <c r="P100" s="190">
        <v>0</v>
      </c>
      <c r="Q100" s="190">
        <f t="shared" ref="Q100:Q112" si="26">ROUND(E100*P100,2)</f>
        <v>0</v>
      </c>
      <c r="R100" s="190" t="s">
        <v>888</v>
      </c>
      <c r="S100" s="190" t="s">
        <v>279</v>
      </c>
      <c r="T100" s="191" t="s">
        <v>279</v>
      </c>
      <c r="U100" s="159">
        <v>9.1359999999999992</v>
      </c>
      <c r="V100" s="159">
        <f t="shared" ref="V100:V112" si="27">ROUND(E100*U100,2)</f>
        <v>18.27</v>
      </c>
      <c r="W100" s="159"/>
      <c r="X100" s="159" t="s">
        <v>333</v>
      </c>
      <c r="Y100" s="149"/>
      <c r="Z100" s="149"/>
      <c r="AA100" s="149"/>
      <c r="AB100" s="149"/>
      <c r="AC100" s="149"/>
      <c r="AD100" s="149"/>
      <c r="AE100" s="149"/>
      <c r="AF100" s="149"/>
      <c r="AG100" s="149" t="s">
        <v>334</v>
      </c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</row>
    <row r="101" spans="1:60" outlineLevel="1" x14ac:dyDescent="0.2">
      <c r="A101" s="185">
        <v>58</v>
      </c>
      <c r="B101" s="186" t="s">
        <v>1086</v>
      </c>
      <c r="C101" s="192" t="s">
        <v>1087</v>
      </c>
      <c r="D101" s="187" t="s">
        <v>851</v>
      </c>
      <c r="E101" s="188">
        <v>1</v>
      </c>
      <c r="F101" s="189"/>
      <c r="G101" s="190">
        <f t="shared" si="21"/>
        <v>0</v>
      </c>
      <c r="H101" s="189"/>
      <c r="I101" s="190">
        <f t="shared" si="22"/>
        <v>0</v>
      </c>
      <c r="J101" s="189"/>
      <c r="K101" s="190">
        <f t="shared" si="23"/>
        <v>0</v>
      </c>
      <c r="L101" s="190">
        <v>21</v>
      </c>
      <c r="M101" s="190">
        <f t="shared" si="24"/>
        <v>0</v>
      </c>
      <c r="N101" s="190">
        <v>1.085E-2</v>
      </c>
      <c r="O101" s="190">
        <f t="shared" si="25"/>
        <v>0.01</v>
      </c>
      <c r="P101" s="190">
        <v>0</v>
      </c>
      <c r="Q101" s="190">
        <f t="shared" si="26"/>
        <v>0</v>
      </c>
      <c r="R101" s="190"/>
      <c r="S101" s="190" t="s">
        <v>304</v>
      </c>
      <c r="T101" s="191" t="s">
        <v>280</v>
      </c>
      <c r="U101" s="159">
        <v>36.6</v>
      </c>
      <c r="V101" s="159">
        <f t="shared" si="27"/>
        <v>36.6</v>
      </c>
      <c r="W101" s="159"/>
      <c r="X101" s="159" t="s">
        <v>333</v>
      </c>
      <c r="Y101" s="149"/>
      <c r="Z101" s="149"/>
      <c r="AA101" s="149"/>
      <c r="AB101" s="149"/>
      <c r="AC101" s="149"/>
      <c r="AD101" s="149"/>
      <c r="AE101" s="149"/>
      <c r="AF101" s="149"/>
      <c r="AG101" s="149" t="s">
        <v>901</v>
      </c>
      <c r="AH101" s="149"/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49"/>
      <c r="BD101" s="149"/>
      <c r="BE101" s="149"/>
      <c r="BF101" s="149"/>
      <c r="BG101" s="149"/>
      <c r="BH101" s="149"/>
    </row>
    <row r="102" spans="1:60" outlineLevel="1" x14ac:dyDescent="0.2">
      <c r="A102" s="185">
        <v>59</v>
      </c>
      <c r="B102" s="186" t="s">
        <v>1088</v>
      </c>
      <c r="C102" s="192" t="s">
        <v>1089</v>
      </c>
      <c r="D102" s="187" t="s">
        <v>932</v>
      </c>
      <c r="E102" s="188">
        <v>1</v>
      </c>
      <c r="F102" s="189"/>
      <c r="G102" s="190">
        <f t="shared" si="21"/>
        <v>0</v>
      </c>
      <c r="H102" s="189"/>
      <c r="I102" s="190">
        <f t="shared" si="22"/>
        <v>0</v>
      </c>
      <c r="J102" s="189"/>
      <c r="K102" s="190">
        <f t="shared" si="23"/>
        <v>0</v>
      </c>
      <c r="L102" s="190">
        <v>21</v>
      </c>
      <c r="M102" s="190">
        <f t="shared" si="24"/>
        <v>0</v>
      </c>
      <c r="N102" s="190">
        <v>0</v>
      </c>
      <c r="O102" s="190">
        <f t="shared" si="25"/>
        <v>0</v>
      </c>
      <c r="P102" s="190">
        <v>0</v>
      </c>
      <c r="Q102" s="190">
        <f t="shared" si="26"/>
        <v>0</v>
      </c>
      <c r="R102" s="190"/>
      <c r="S102" s="190" t="s">
        <v>304</v>
      </c>
      <c r="T102" s="191" t="s">
        <v>280</v>
      </c>
      <c r="U102" s="159">
        <v>0</v>
      </c>
      <c r="V102" s="159">
        <f t="shared" si="27"/>
        <v>0</v>
      </c>
      <c r="W102" s="159"/>
      <c r="X102" s="159" t="s">
        <v>333</v>
      </c>
      <c r="Y102" s="149"/>
      <c r="Z102" s="149"/>
      <c r="AA102" s="149"/>
      <c r="AB102" s="149"/>
      <c r="AC102" s="149"/>
      <c r="AD102" s="149"/>
      <c r="AE102" s="149"/>
      <c r="AF102" s="149"/>
      <c r="AG102" s="149" t="s">
        <v>334</v>
      </c>
      <c r="AH102" s="149"/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</row>
    <row r="103" spans="1:60" ht="22.5" outlineLevel="1" x14ac:dyDescent="0.2">
      <c r="A103" s="185">
        <v>60</v>
      </c>
      <c r="B103" s="186" t="s">
        <v>1090</v>
      </c>
      <c r="C103" s="192" t="s">
        <v>1091</v>
      </c>
      <c r="D103" s="187" t="s">
        <v>389</v>
      </c>
      <c r="E103" s="188">
        <v>2</v>
      </c>
      <c r="F103" s="189"/>
      <c r="G103" s="190">
        <f t="shared" si="21"/>
        <v>0</v>
      </c>
      <c r="H103" s="189"/>
      <c r="I103" s="190">
        <f t="shared" si="22"/>
        <v>0</v>
      </c>
      <c r="J103" s="189"/>
      <c r="K103" s="190">
        <f t="shared" si="23"/>
        <v>0</v>
      </c>
      <c r="L103" s="190">
        <v>21</v>
      </c>
      <c r="M103" s="190">
        <f t="shared" si="24"/>
        <v>0</v>
      </c>
      <c r="N103" s="190">
        <v>0.313</v>
      </c>
      <c r="O103" s="190">
        <f t="shared" si="25"/>
        <v>0.63</v>
      </c>
      <c r="P103" s="190">
        <v>0</v>
      </c>
      <c r="Q103" s="190">
        <f t="shared" si="26"/>
        <v>0</v>
      </c>
      <c r="R103" s="190"/>
      <c r="S103" s="190" t="s">
        <v>304</v>
      </c>
      <c r="T103" s="191" t="s">
        <v>280</v>
      </c>
      <c r="U103" s="159">
        <v>0</v>
      </c>
      <c r="V103" s="159">
        <f t="shared" si="27"/>
        <v>0</v>
      </c>
      <c r="W103" s="159"/>
      <c r="X103" s="159" t="s">
        <v>530</v>
      </c>
      <c r="Y103" s="149"/>
      <c r="Z103" s="149"/>
      <c r="AA103" s="149"/>
      <c r="AB103" s="149"/>
      <c r="AC103" s="149"/>
      <c r="AD103" s="149"/>
      <c r="AE103" s="149"/>
      <c r="AF103" s="149"/>
      <c r="AG103" s="149" t="s">
        <v>531</v>
      </c>
      <c r="AH103" s="149"/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</row>
    <row r="104" spans="1:60" ht="22.5" outlineLevel="1" x14ac:dyDescent="0.2">
      <c r="A104" s="185">
        <v>61</v>
      </c>
      <c r="B104" s="186" t="s">
        <v>1092</v>
      </c>
      <c r="C104" s="192" t="s">
        <v>1093</v>
      </c>
      <c r="D104" s="187" t="s">
        <v>389</v>
      </c>
      <c r="E104" s="188">
        <v>2</v>
      </c>
      <c r="F104" s="189"/>
      <c r="G104" s="190">
        <f t="shared" si="21"/>
        <v>0</v>
      </c>
      <c r="H104" s="189"/>
      <c r="I104" s="190">
        <f t="shared" si="22"/>
        <v>0</v>
      </c>
      <c r="J104" s="189"/>
      <c r="K104" s="190">
        <f t="shared" si="23"/>
        <v>0</v>
      </c>
      <c r="L104" s="190">
        <v>21</v>
      </c>
      <c r="M104" s="190">
        <f t="shared" si="24"/>
        <v>0</v>
      </c>
      <c r="N104" s="190">
        <v>0</v>
      </c>
      <c r="O104" s="190">
        <f t="shared" si="25"/>
        <v>0</v>
      </c>
      <c r="P104" s="190">
        <v>0</v>
      </c>
      <c r="Q104" s="190">
        <f t="shared" si="26"/>
        <v>0</v>
      </c>
      <c r="R104" s="190"/>
      <c r="S104" s="190" t="s">
        <v>304</v>
      </c>
      <c r="T104" s="191" t="s">
        <v>280</v>
      </c>
      <c r="U104" s="159">
        <v>0</v>
      </c>
      <c r="V104" s="159">
        <f t="shared" si="27"/>
        <v>0</v>
      </c>
      <c r="W104" s="159"/>
      <c r="X104" s="159" t="s">
        <v>530</v>
      </c>
      <c r="Y104" s="149"/>
      <c r="Z104" s="149"/>
      <c r="AA104" s="149"/>
      <c r="AB104" s="149"/>
      <c r="AC104" s="149"/>
      <c r="AD104" s="149"/>
      <c r="AE104" s="149"/>
      <c r="AF104" s="149"/>
      <c r="AG104" s="149" t="s">
        <v>531</v>
      </c>
      <c r="AH104" s="149"/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</row>
    <row r="105" spans="1:60" outlineLevel="1" x14ac:dyDescent="0.2">
      <c r="A105" s="185">
        <v>62</v>
      </c>
      <c r="B105" s="186" t="s">
        <v>1094</v>
      </c>
      <c r="C105" s="192" t="s">
        <v>1095</v>
      </c>
      <c r="D105" s="187" t="s">
        <v>389</v>
      </c>
      <c r="E105" s="188">
        <v>2</v>
      </c>
      <c r="F105" s="189"/>
      <c r="G105" s="190">
        <f t="shared" si="21"/>
        <v>0</v>
      </c>
      <c r="H105" s="189"/>
      <c r="I105" s="190">
        <f t="shared" si="22"/>
        <v>0</v>
      </c>
      <c r="J105" s="189"/>
      <c r="K105" s="190">
        <f t="shared" si="23"/>
        <v>0</v>
      </c>
      <c r="L105" s="190">
        <v>21</v>
      </c>
      <c r="M105" s="190">
        <f t="shared" si="24"/>
        <v>0</v>
      </c>
      <c r="N105" s="190">
        <v>0</v>
      </c>
      <c r="O105" s="190">
        <f t="shared" si="25"/>
        <v>0</v>
      </c>
      <c r="P105" s="190">
        <v>0</v>
      </c>
      <c r="Q105" s="190">
        <f t="shared" si="26"/>
        <v>0</v>
      </c>
      <c r="R105" s="190"/>
      <c r="S105" s="190" t="s">
        <v>304</v>
      </c>
      <c r="T105" s="191" t="s">
        <v>280</v>
      </c>
      <c r="U105" s="159">
        <v>0</v>
      </c>
      <c r="V105" s="159">
        <f t="shared" si="27"/>
        <v>0</v>
      </c>
      <c r="W105" s="159"/>
      <c r="X105" s="159" t="s">
        <v>530</v>
      </c>
      <c r="Y105" s="149"/>
      <c r="Z105" s="149"/>
      <c r="AA105" s="149"/>
      <c r="AB105" s="149"/>
      <c r="AC105" s="149"/>
      <c r="AD105" s="149"/>
      <c r="AE105" s="149"/>
      <c r="AF105" s="149"/>
      <c r="AG105" s="149" t="s">
        <v>531</v>
      </c>
      <c r="AH105" s="149"/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  <c r="AV105" s="149"/>
      <c r="AW105" s="149"/>
      <c r="AX105" s="149"/>
      <c r="AY105" s="149"/>
      <c r="AZ105" s="149"/>
      <c r="BA105" s="149"/>
      <c r="BB105" s="149"/>
      <c r="BC105" s="149"/>
      <c r="BD105" s="149"/>
      <c r="BE105" s="149"/>
      <c r="BF105" s="149"/>
      <c r="BG105" s="149"/>
      <c r="BH105" s="149"/>
    </row>
    <row r="106" spans="1:60" outlineLevel="1" x14ac:dyDescent="0.2">
      <c r="A106" s="185">
        <v>63</v>
      </c>
      <c r="B106" s="186" t="s">
        <v>1096</v>
      </c>
      <c r="C106" s="192" t="s">
        <v>1097</v>
      </c>
      <c r="D106" s="187" t="s">
        <v>389</v>
      </c>
      <c r="E106" s="188">
        <v>2</v>
      </c>
      <c r="F106" s="189"/>
      <c r="G106" s="190">
        <f t="shared" si="21"/>
        <v>0</v>
      </c>
      <c r="H106" s="189"/>
      <c r="I106" s="190">
        <f t="shared" si="22"/>
        <v>0</v>
      </c>
      <c r="J106" s="189"/>
      <c r="K106" s="190">
        <f t="shared" si="23"/>
        <v>0</v>
      </c>
      <c r="L106" s="190">
        <v>21</v>
      </c>
      <c r="M106" s="190">
        <f t="shared" si="24"/>
        <v>0</v>
      </c>
      <c r="N106" s="190">
        <v>0</v>
      </c>
      <c r="O106" s="190">
        <f t="shared" si="25"/>
        <v>0</v>
      </c>
      <c r="P106" s="190">
        <v>0</v>
      </c>
      <c r="Q106" s="190">
        <f t="shared" si="26"/>
        <v>0</v>
      </c>
      <c r="R106" s="190"/>
      <c r="S106" s="190" t="s">
        <v>304</v>
      </c>
      <c r="T106" s="191" t="s">
        <v>280</v>
      </c>
      <c r="U106" s="159">
        <v>0</v>
      </c>
      <c r="V106" s="159">
        <f t="shared" si="27"/>
        <v>0</v>
      </c>
      <c r="W106" s="159"/>
      <c r="X106" s="159" t="s">
        <v>530</v>
      </c>
      <c r="Y106" s="149"/>
      <c r="Z106" s="149"/>
      <c r="AA106" s="149"/>
      <c r="AB106" s="149"/>
      <c r="AC106" s="149"/>
      <c r="AD106" s="149"/>
      <c r="AE106" s="149"/>
      <c r="AF106" s="149"/>
      <c r="AG106" s="149" t="s">
        <v>531</v>
      </c>
      <c r="AH106" s="149"/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</row>
    <row r="107" spans="1:60" outlineLevel="1" x14ac:dyDescent="0.2">
      <c r="A107" s="185">
        <v>64</v>
      </c>
      <c r="B107" s="186" t="s">
        <v>1098</v>
      </c>
      <c r="C107" s="192" t="s">
        <v>1099</v>
      </c>
      <c r="D107" s="187" t="s">
        <v>389</v>
      </c>
      <c r="E107" s="188">
        <v>2</v>
      </c>
      <c r="F107" s="189"/>
      <c r="G107" s="190">
        <f t="shared" si="21"/>
        <v>0</v>
      </c>
      <c r="H107" s="189"/>
      <c r="I107" s="190">
        <f t="shared" si="22"/>
        <v>0</v>
      </c>
      <c r="J107" s="189"/>
      <c r="K107" s="190">
        <f t="shared" si="23"/>
        <v>0</v>
      </c>
      <c r="L107" s="190">
        <v>21</v>
      </c>
      <c r="M107" s="190">
        <f t="shared" si="24"/>
        <v>0</v>
      </c>
      <c r="N107" s="190">
        <v>0</v>
      </c>
      <c r="O107" s="190">
        <f t="shared" si="25"/>
        <v>0</v>
      </c>
      <c r="P107" s="190">
        <v>0</v>
      </c>
      <c r="Q107" s="190">
        <f t="shared" si="26"/>
        <v>0</v>
      </c>
      <c r="R107" s="190"/>
      <c r="S107" s="190" t="s">
        <v>304</v>
      </c>
      <c r="T107" s="191" t="s">
        <v>280</v>
      </c>
      <c r="U107" s="159">
        <v>0</v>
      </c>
      <c r="V107" s="159">
        <f t="shared" si="27"/>
        <v>0</v>
      </c>
      <c r="W107" s="159"/>
      <c r="X107" s="159" t="s">
        <v>530</v>
      </c>
      <c r="Y107" s="149"/>
      <c r="Z107" s="149"/>
      <c r="AA107" s="149"/>
      <c r="AB107" s="149"/>
      <c r="AC107" s="149"/>
      <c r="AD107" s="149"/>
      <c r="AE107" s="149"/>
      <c r="AF107" s="149"/>
      <c r="AG107" s="149" t="s">
        <v>531</v>
      </c>
      <c r="AH107" s="149"/>
      <c r="AI107" s="149"/>
      <c r="AJ107" s="149"/>
      <c r="AK107" s="149"/>
      <c r="AL107" s="149"/>
      <c r="AM107" s="149"/>
      <c r="AN107" s="149"/>
      <c r="AO107" s="149"/>
      <c r="AP107" s="149"/>
      <c r="AQ107" s="149"/>
      <c r="AR107" s="149"/>
      <c r="AS107" s="149"/>
      <c r="AT107" s="149"/>
      <c r="AU107" s="149"/>
      <c r="AV107" s="149"/>
      <c r="AW107" s="149"/>
      <c r="AX107" s="149"/>
      <c r="AY107" s="149"/>
      <c r="AZ107" s="149"/>
      <c r="BA107" s="149"/>
      <c r="BB107" s="149"/>
      <c r="BC107" s="149"/>
      <c r="BD107" s="149"/>
      <c r="BE107" s="149"/>
      <c r="BF107" s="149"/>
      <c r="BG107" s="149"/>
      <c r="BH107" s="149"/>
    </row>
    <row r="108" spans="1:60" outlineLevel="1" x14ac:dyDescent="0.2">
      <c r="A108" s="185">
        <v>65</v>
      </c>
      <c r="B108" s="186" t="s">
        <v>1100</v>
      </c>
      <c r="C108" s="192" t="s">
        <v>1101</v>
      </c>
      <c r="D108" s="187" t="s">
        <v>389</v>
      </c>
      <c r="E108" s="188">
        <v>1</v>
      </c>
      <c r="F108" s="189"/>
      <c r="G108" s="190">
        <f t="shared" si="21"/>
        <v>0</v>
      </c>
      <c r="H108" s="189"/>
      <c r="I108" s="190">
        <f t="shared" si="22"/>
        <v>0</v>
      </c>
      <c r="J108" s="189"/>
      <c r="K108" s="190">
        <f t="shared" si="23"/>
        <v>0</v>
      </c>
      <c r="L108" s="190">
        <v>21</v>
      </c>
      <c r="M108" s="190">
        <f t="shared" si="24"/>
        <v>0</v>
      </c>
      <c r="N108" s="190">
        <v>0</v>
      </c>
      <c r="O108" s="190">
        <f t="shared" si="25"/>
        <v>0</v>
      </c>
      <c r="P108" s="190">
        <v>0</v>
      </c>
      <c r="Q108" s="190">
        <f t="shared" si="26"/>
        <v>0</v>
      </c>
      <c r="R108" s="190"/>
      <c r="S108" s="190" t="s">
        <v>304</v>
      </c>
      <c r="T108" s="191" t="s">
        <v>280</v>
      </c>
      <c r="U108" s="159">
        <v>0</v>
      </c>
      <c r="V108" s="159">
        <f t="shared" si="27"/>
        <v>0</v>
      </c>
      <c r="W108" s="159"/>
      <c r="X108" s="159" t="s">
        <v>530</v>
      </c>
      <c r="Y108" s="149"/>
      <c r="Z108" s="149"/>
      <c r="AA108" s="149"/>
      <c r="AB108" s="149"/>
      <c r="AC108" s="149"/>
      <c r="AD108" s="149"/>
      <c r="AE108" s="149"/>
      <c r="AF108" s="149"/>
      <c r="AG108" s="149" t="s">
        <v>531</v>
      </c>
      <c r="AH108" s="149"/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49"/>
      <c r="AV108" s="149"/>
      <c r="AW108" s="149"/>
      <c r="AX108" s="149"/>
      <c r="AY108" s="149"/>
      <c r="AZ108" s="149"/>
      <c r="BA108" s="149"/>
      <c r="BB108" s="149"/>
      <c r="BC108" s="149"/>
      <c r="BD108" s="149"/>
      <c r="BE108" s="149"/>
      <c r="BF108" s="149"/>
      <c r="BG108" s="149"/>
      <c r="BH108" s="149"/>
    </row>
    <row r="109" spans="1:60" outlineLevel="1" x14ac:dyDescent="0.2">
      <c r="A109" s="185">
        <v>66</v>
      </c>
      <c r="B109" s="186" t="s">
        <v>1102</v>
      </c>
      <c r="C109" s="192" t="s">
        <v>1103</v>
      </c>
      <c r="D109" s="187" t="s">
        <v>389</v>
      </c>
      <c r="E109" s="188">
        <v>1</v>
      </c>
      <c r="F109" s="189"/>
      <c r="G109" s="190">
        <f t="shared" si="21"/>
        <v>0</v>
      </c>
      <c r="H109" s="189"/>
      <c r="I109" s="190">
        <f t="shared" si="22"/>
        <v>0</v>
      </c>
      <c r="J109" s="189"/>
      <c r="K109" s="190">
        <f t="shared" si="23"/>
        <v>0</v>
      </c>
      <c r="L109" s="190">
        <v>21</v>
      </c>
      <c r="M109" s="190">
        <f t="shared" si="24"/>
        <v>0</v>
      </c>
      <c r="N109" s="190">
        <v>0</v>
      </c>
      <c r="O109" s="190">
        <f t="shared" si="25"/>
        <v>0</v>
      </c>
      <c r="P109" s="190">
        <v>0</v>
      </c>
      <c r="Q109" s="190">
        <f t="shared" si="26"/>
        <v>0</v>
      </c>
      <c r="R109" s="190"/>
      <c r="S109" s="190" t="s">
        <v>304</v>
      </c>
      <c r="T109" s="191" t="s">
        <v>280</v>
      </c>
      <c r="U109" s="159">
        <v>0</v>
      </c>
      <c r="V109" s="159">
        <f t="shared" si="27"/>
        <v>0</v>
      </c>
      <c r="W109" s="159"/>
      <c r="X109" s="159" t="s">
        <v>530</v>
      </c>
      <c r="Y109" s="149"/>
      <c r="Z109" s="149"/>
      <c r="AA109" s="149"/>
      <c r="AB109" s="149"/>
      <c r="AC109" s="149"/>
      <c r="AD109" s="149"/>
      <c r="AE109" s="149"/>
      <c r="AF109" s="149"/>
      <c r="AG109" s="149" t="s">
        <v>531</v>
      </c>
      <c r="AH109" s="149"/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49"/>
      <c r="BD109" s="149"/>
      <c r="BE109" s="149"/>
      <c r="BF109" s="149"/>
      <c r="BG109" s="149"/>
      <c r="BH109" s="149"/>
    </row>
    <row r="110" spans="1:60" outlineLevel="1" x14ac:dyDescent="0.2">
      <c r="A110" s="185">
        <v>67</v>
      </c>
      <c r="B110" s="186" t="s">
        <v>1104</v>
      </c>
      <c r="C110" s="192" t="s">
        <v>1105</v>
      </c>
      <c r="D110" s="187" t="s">
        <v>389</v>
      </c>
      <c r="E110" s="188">
        <v>1</v>
      </c>
      <c r="F110" s="189"/>
      <c r="G110" s="190">
        <f t="shared" si="21"/>
        <v>0</v>
      </c>
      <c r="H110" s="189"/>
      <c r="I110" s="190">
        <f t="shared" si="22"/>
        <v>0</v>
      </c>
      <c r="J110" s="189"/>
      <c r="K110" s="190">
        <f t="shared" si="23"/>
        <v>0</v>
      </c>
      <c r="L110" s="190">
        <v>21</v>
      </c>
      <c r="M110" s="190">
        <f t="shared" si="24"/>
        <v>0</v>
      </c>
      <c r="N110" s="190">
        <v>0</v>
      </c>
      <c r="O110" s="190">
        <f t="shared" si="25"/>
        <v>0</v>
      </c>
      <c r="P110" s="190">
        <v>0</v>
      </c>
      <c r="Q110" s="190">
        <f t="shared" si="26"/>
        <v>0</v>
      </c>
      <c r="R110" s="190"/>
      <c r="S110" s="190" t="s">
        <v>304</v>
      </c>
      <c r="T110" s="191" t="s">
        <v>280</v>
      </c>
      <c r="U110" s="159">
        <v>0</v>
      </c>
      <c r="V110" s="159">
        <f t="shared" si="27"/>
        <v>0</v>
      </c>
      <c r="W110" s="159"/>
      <c r="X110" s="159" t="s">
        <v>530</v>
      </c>
      <c r="Y110" s="149"/>
      <c r="Z110" s="149"/>
      <c r="AA110" s="149"/>
      <c r="AB110" s="149"/>
      <c r="AC110" s="149"/>
      <c r="AD110" s="149"/>
      <c r="AE110" s="149"/>
      <c r="AF110" s="149"/>
      <c r="AG110" s="149" t="s">
        <v>531</v>
      </c>
      <c r="AH110" s="149"/>
      <c r="AI110" s="149"/>
      <c r="AJ110" s="149"/>
      <c r="AK110" s="149"/>
      <c r="AL110" s="149"/>
      <c r="AM110" s="149"/>
      <c r="AN110" s="149"/>
      <c r="AO110" s="149"/>
      <c r="AP110" s="149"/>
      <c r="AQ110" s="149"/>
      <c r="AR110" s="149"/>
      <c r="AS110" s="149"/>
      <c r="AT110" s="149"/>
      <c r="AU110" s="149"/>
      <c r="AV110" s="149"/>
      <c r="AW110" s="149"/>
      <c r="AX110" s="149"/>
      <c r="AY110" s="149"/>
      <c r="AZ110" s="149"/>
      <c r="BA110" s="149"/>
      <c r="BB110" s="149"/>
      <c r="BC110" s="149"/>
      <c r="BD110" s="149"/>
      <c r="BE110" s="149"/>
      <c r="BF110" s="149"/>
      <c r="BG110" s="149"/>
      <c r="BH110" s="149"/>
    </row>
    <row r="111" spans="1:60" outlineLevel="1" x14ac:dyDescent="0.2">
      <c r="A111" s="185">
        <v>68</v>
      </c>
      <c r="B111" s="186" t="s">
        <v>1106</v>
      </c>
      <c r="C111" s="192" t="s">
        <v>1107</v>
      </c>
      <c r="D111" s="187" t="s">
        <v>916</v>
      </c>
      <c r="E111" s="188">
        <v>1</v>
      </c>
      <c r="F111" s="189"/>
      <c r="G111" s="190">
        <f t="shared" si="21"/>
        <v>0</v>
      </c>
      <c r="H111" s="189"/>
      <c r="I111" s="190">
        <f t="shared" si="22"/>
        <v>0</v>
      </c>
      <c r="J111" s="189"/>
      <c r="K111" s="190">
        <f t="shared" si="23"/>
        <v>0</v>
      </c>
      <c r="L111" s="190">
        <v>21</v>
      </c>
      <c r="M111" s="190">
        <f t="shared" si="24"/>
        <v>0</v>
      </c>
      <c r="N111" s="190">
        <v>4.95</v>
      </c>
      <c r="O111" s="190">
        <f t="shared" si="25"/>
        <v>4.95</v>
      </c>
      <c r="P111" s="190">
        <v>0</v>
      </c>
      <c r="Q111" s="190">
        <f t="shared" si="26"/>
        <v>0</v>
      </c>
      <c r="R111" s="190"/>
      <c r="S111" s="190" t="s">
        <v>304</v>
      </c>
      <c r="T111" s="191" t="s">
        <v>280</v>
      </c>
      <c r="U111" s="159">
        <v>0</v>
      </c>
      <c r="V111" s="159">
        <f t="shared" si="27"/>
        <v>0</v>
      </c>
      <c r="W111" s="159"/>
      <c r="X111" s="159" t="s">
        <v>530</v>
      </c>
      <c r="Y111" s="149"/>
      <c r="Z111" s="149"/>
      <c r="AA111" s="149"/>
      <c r="AB111" s="149"/>
      <c r="AC111" s="149"/>
      <c r="AD111" s="149"/>
      <c r="AE111" s="149"/>
      <c r="AF111" s="149"/>
      <c r="AG111" s="149" t="s">
        <v>531</v>
      </c>
      <c r="AH111" s="149"/>
      <c r="AI111" s="149"/>
      <c r="AJ111" s="149"/>
      <c r="AK111" s="149"/>
      <c r="AL111" s="149"/>
      <c r="AM111" s="149"/>
      <c r="AN111" s="149"/>
      <c r="AO111" s="149"/>
      <c r="AP111" s="149"/>
      <c r="AQ111" s="149"/>
      <c r="AR111" s="149"/>
      <c r="AS111" s="149"/>
      <c r="AT111" s="149"/>
      <c r="AU111" s="149"/>
      <c r="AV111" s="149"/>
      <c r="AW111" s="149"/>
      <c r="AX111" s="149"/>
      <c r="AY111" s="149"/>
      <c r="AZ111" s="149"/>
      <c r="BA111" s="149"/>
      <c r="BB111" s="149"/>
      <c r="BC111" s="149"/>
      <c r="BD111" s="149"/>
      <c r="BE111" s="149"/>
      <c r="BF111" s="149"/>
      <c r="BG111" s="149"/>
      <c r="BH111" s="149"/>
    </row>
    <row r="112" spans="1:60" outlineLevel="1" x14ac:dyDescent="0.2">
      <c r="A112" s="170">
        <v>69</v>
      </c>
      <c r="B112" s="171" t="s">
        <v>1108</v>
      </c>
      <c r="C112" s="180" t="s">
        <v>1109</v>
      </c>
      <c r="D112" s="172" t="s">
        <v>393</v>
      </c>
      <c r="E112" s="173">
        <v>5.6022699999999999</v>
      </c>
      <c r="F112" s="174"/>
      <c r="G112" s="175">
        <f t="shared" si="21"/>
        <v>0</v>
      </c>
      <c r="H112" s="174"/>
      <c r="I112" s="175">
        <f t="shared" si="22"/>
        <v>0</v>
      </c>
      <c r="J112" s="174"/>
      <c r="K112" s="175">
        <f t="shared" si="23"/>
        <v>0</v>
      </c>
      <c r="L112" s="175">
        <v>21</v>
      </c>
      <c r="M112" s="175">
        <f t="shared" si="24"/>
        <v>0</v>
      </c>
      <c r="N112" s="175">
        <v>0</v>
      </c>
      <c r="O112" s="175">
        <f t="shared" si="25"/>
        <v>0</v>
      </c>
      <c r="P112" s="175">
        <v>0</v>
      </c>
      <c r="Q112" s="175">
        <f t="shared" si="26"/>
        <v>0</v>
      </c>
      <c r="R112" s="175" t="s">
        <v>888</v>
      </c>
      <c r="S112" s="175" t="s">
        <v>279</v>
      </c>
      <c r="T112" s="176" t="s">
        <v>279</v>
      </c>
      <c r="U112" s="159">
        <v>10.582000000000001</v>
      </c>
      <c r="V112" s="159">
        <f t="shared" si="27"/>
        <v>59.28</v>
      </c>
      <c r="W112" s="159"/>
      <c r="X112" s="159" t="s">
        <v>631</v>
      </c>
      <c r="Y112" s="149"/>
      <c r="Z112" s="149"/>
      <c r="AA112" s="149"/>
      <c r="AB112" s="149"/>
      <c r="AC112" s="149"/>
      <c r="AD112" s="149"/>
      <c r="AE112" s="149"/>
      <c r="AF112" s="149"/>
      <c r="AG112" s="149" t="s">
        <v>632</v>
      </c>
      <c r="AH112" s="149"/>
      <c r="AI112" s="149"/>
      <c r="AJ112" s="149"/>
      <c r="AK112" s="149"/>
      <c r="AL112" s="149"/>
      <c r="AM112" s="149"/>
      <c r="AN112" s="149"/>
      <c r="AO112" s="149"/>
      <c r="AP112" s="149"/>
      <c r="AQ112" s="149"/>
      <c r="AR112" s="149"/>
      <c r="AS112" s="149"/>
      <c r="AT112" s="149"/>
      <c r="AU112" s="149"/>
      <c r="AV112" s="149"/>
      <c r="AW112" s="149"/>
      <c r="AX112" s="149"/>
      <c r="AY112" s="149"/>
      <c r="AZ112" s="149"/>
      <c r="BA112" s="149"/>
      <c r="BB112" s="149"/>
      <c r="BC112" s="149"/>
      <c r="BD112" s="149"/>
      <c r="BE112" s="149"/>
      <c r="BF112" s="149"/>
      <c r="BG112" s="149"/>
      <c r="BH112" s="149"/>
    </row>
    <row r="113" spans="1:60" outlineLevel="1" x14ac:dyDescent="0.2">
      <c r="A113" s="156"/>
      <c r="B113" s="157"/>
      <c r="C113" s="288" t="s">
        <v>926</v>
      </c>
      <c r="D113" s="289"/>
      <c r="E113" s="289"/>
      <c r="F113" s="289"/>
      <c r="G113" s="28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149"/>
      <c r="Z113" s="149"/>
      <c r="AA113" s="149"/>
      <c r="AB113" s="149"/>
      <c r="AC113" s="149"/>
      <c r="AD113" s="149"/>
      <c r="AE113" s="149"/>
      <c r="AF113" s="149"/>
      <c r="AG113" s="149" t="s">
        <v>336</v>
      </c>
      <c r="AH113" s="149"/>
      <c r="AI113" s="149"/>
      <c r="AJ113" s="149"/>
      <c r="AK113" s="149"/>
      <c r="AL113" s="149"/>
      <c r="AM113" s="149"/>
      <c r="AN113" s="149"/>
      <c r="AO113" s="149"/>
      <c r="AP113" s="149"/>
      <c r="AQ113" s="149"/>
      <c r="AR113" s="149"/>
      <c r="AS113" s="149"/>
      <c r="AT113" s="149"/>
      <c r="AU113" s="149"/>
      <c r="AV113" s="149"/>
      <c r="AW113" s="149"/>
      <c r="AX113" s="149"/>
      <c r="AY113" s="149"/>
      <c r="AZ113" s="149"/>
      <c r="BA113" s="149"/>
      <c r="BB113" s="149"/>
      <c r="BC113" s="149"/>
      <c r="BD113" s="149"/>
      <c r="BE113" s="149"/>
      <c r="BF113" s="149"/>
      <c r="BG113" s="149"/>
      <c r="BH113" s="149"/>
    </row>
    <row r="114" spans="1:60" outlineLevel="1" x14ac:dyDescent="0.2">
      <c r="A114" s="185">
        <v>70</v>
      </c>
      <c r="B114" s="186" t="s">
        <v>1110</v>
      </c>
      <c r="C114" s="192" t="s">
        <v>1111</v>
      </c>
      <c r="D114" s="187" t="s">
        <v>1112</v>
      </c>
      <c r="E114" s="188">
        <v>3</v>
      </c>
      <c r="F114" s="189"/>
      <c r="G114" s="190">
        <f>ROUND(E114*F114,2)</f>
        <v>0</v>
      </c>
      <c r="H114" s="189"/>
      <c r="I114" s="190">
        <f>ROUND(E114*H114,2)</f>
        <v>0</v>
      </c>
      <c r="J114" s="189"/>
      <c r="K114" s="190">
        <f>ROUND(E114*J114,2)</f>
        <v>0</v>
      </c>
      <c r="L114" s="190">
        <v>21</v>
      </c>
      <c r="M114" s="190">
        <f>G114*(1+L114/100)</f>
        <v>0</v>
      </c>
      <c r="N114" s="190">
        <v>0</v>
      </c>
      <c r="O114" s="190">
        <f>ROUND(E114*N114,2)</f>
        <v>0</v>
      </c>
      <c r="P114" s="190">
        <v>0</v>
      </c>
      <c r="Q114" s="190">
        <f>ROUND(E114*P114,2)</f>
        <v>0</v>
      </c>
      <c r="R114" s="190" t="s">
        <v>1113</v>
      </c>
      <c r="S114" s="190" t="s">
        <v>279</v>
      </c>
      <c r="T114" s="191" t="s">
        <v>279</v>
      </c>
      <c r="U114" s="159">
        <v>0</v>
      </c>
      <c r="V114" s="159">
        <f>ROUND(E114*U114,2)</f>
        <v>0</v>
      </c>
      <c r="W114" s="159"/>
      <c r="X114" s="159" t="s">
        <v>1114</v>
      </c>
      <c r="Y114" s="149"/>
      <c r="Z114" s="149"/>
      <c r="AA114" s="149"/>
      <c r="AB114" s="149"/>
      <c r="AC114" s="149"/>
      <c r="AD114" s="149"/>
      <c r="AE114" s="149"/>
      <c r="AF114" s="149"/>
      <c r="AG114" s="149" t="s">
        <v>1115</v>
      </c>
      <c r="AH114" s="149"/>
      <c r="AI114" s="149"/>
      <c r="AJ114" s="149"/>
      <c r="AK114" s="149"/>
      <c r="AL114" s="149"/>
      <c r="AM114" s="149"/>
      <c r="AN114" s="149"/>
      <c r="AO114" s="149"/>
      <c r="AP114" s="149"/>
      <c r="AQ114" s="149"/>
      <c r="AR114" s="149"/>
      <c r="AS114" s="149"/>
      <c r="AT114" s="149"/>
      <c r="AU114" s="149"/>
      <c r="AV114" s="149"/>
      <c r="AW114" s="149"/>
      <c r="AX114" s="149"/>
      <c r="AY114" s="149"/>
      <c r="AZ114" s="149"/>
      <c r="BA114" s="149"/>
      <c r="BB114" s="149"/>
      <c r="BC114" s="149"/>
      <c r="BD114" s="149"/>
      <c r="BE114" s="149"/>
      <c r="BF114" s="149"/>
      <c r="BG114" s="149"/>
      <c r="BH114" s="149"/>
    </row>
    <row r="115" spans="1:60" x14ac:dyDescent="0.2">
      <c r="A115" s="164" t="s">
        <v>274</v>
      </c>
      <c r="B115" s="165" t="s">
        <v>151</v>
      </c>
      <c r="C115" s="179" t="s">
        <v>152</v>
      </c>
      <c r="D115" s="166"/>
      <c r="E115" s="167"/>
      <c r="F115" s="168"/>
      <c r="G115" s="168">
        <f>SUMIF(AG116:AG120,"&lt;&gt;NOR",G116:G120)</f>
        <v>0</v>
      </c>
      <c r="H115" s="168"/>
      <c r="I115" s="168">
        <f>SUM(I116:I120)</f>
        <v>0</v>
      </c>
      <c r="J115" s="168"/>
      <c r="K115" s="168">
        <f>SUM(K116:K120)</f>
        <v>0</v>
      </c>
      <c r="L115" s="168"/>
      <c r="M115" s="168">
        <f>SUM(M116:M120)</f>
        <v>0</v>
      </c>
      <c r="N115" s="168"/>
      <c r="O115" s="168">
        <f>SUM(O116:O120)</f>
        <v>0.2</v>
      </c>
      <c r="P115" s="168"/>
      <c r="Q115" s="168">
        <f>SUM(Q116:Q120)</f>
        <v>0</v>
      </c>
      <c r="R115" s="168"/>
      <c r="S115" s="168"/>
      <c r="T115" s="169"/>
      <c r="U115" s="163"/>
      <c r="V115" s="163">
        <f>SUM(V116:V120)</f>
        <v>13.86</v>
      </c>
      <c r="W115" s="163"/>
      <c r="X115" s="163"/>
      <c r="AG115" t="s">
        <v>275</v>
      </c>
    </row>
    <row r="116" spans="1:60" outlineLevel="1" x14ac:dyDescent="0.2">
      <c r="A116" s="185">
        <v>71</v>
      </c>
      <c r="B116" s="186" t="s">
        <v>1116</v>
      </c>
      <c r="C116" s="192" t="s">
        <v>1117</v>
      </c>
      <c r="D116" s="187" t="s">
        <v>932</v>
      </c>
      <c r="E116" s="188">
        <v>1</v>
      </c>
      <c r="F116" s="189"/>
      <c r="G116" s="190">
        <f>ROUND(E116*F116,2)</f>
        <v>0</v>
      </c>
      <c r="H116" s="189"/>
      <c r="I116" s="190">
        <f>ROUND(E116*H116,2)</f>
        <v>0</v>
      </c>
      <c r="J116" s="189"/>
      <c r="K116" s="190">
        <f>ROUND(E116*J116,2)</f>
        <v>0</v>
      </c>
      <c r="L116" s="190">
        <v>21</v>
      </c>
      <c r="M116" s="190">
        <f>G116*(1+L116/100)</f>
        <v>0</v>
      </c>
      <c r="N116" s="190">
        <v>8.5089999999999999E-2</v>
      </c>
      <c r="O116" s="190">
        <f>ROUND(E116*N116,2)</f>
        <v>0.09</v>
      </c>
      <c r="P116" s="190">
        <v>0</v>
      </c>
      <c r="Q116" s="190">
        <f>ROUND(E116*P116,2)</f>
        <v>0</v>
      </c>
      <c r="R116" s="190"/>
      <c r="S116" s="190" t="s">
        <v>304</v>
      </c>
      <c r="T116" s="191" t="s">
        <v>280</v>
      </c>
      <c r="U116" s="159">
        <v>6.4104299999999999</v>
      </c>
      <c r="V116" s="159">
        <f>ROUND(E116*U116,2)</f>
        <v>6.41</v>
      </c>
      <c r="W116" s="159"/>
      <c r="X116" s="159" t="s">
        <v>333</v>
      </c>
      <c r="Y116" s="149"/>
      <c r="Z116" s="149"/>
      <c r="AA116" s="149"/>
      <c r="AB116" s="149"/>
      <c r="AC116" s="149"/>
      <c r="AD116" s="149"/>
      <c r="AE116" s="149"/>
      <c r="AF116" s="149"/>
      <c r="AG116" s="149" t="s">
        <v>334</v>
      </c>
      <c r="AH116" s="149"/>
      <c r="AI116" s="149"/>
      <c r="AJ116" s="149"/>
      <c r="AK116" s="149"/>
      <c r="AL116" s="149"/>
      <c r="AM116" s="149"/>
      <c r="AN116" s="149"/>
      <c r="AO116" s="149"/>
      <c r="AP116" s="149"/>
      <c r="AQ116" s="149"/>
      <c r="AR116" s="149"/>
      <c r="AS116" s="149"/>
      <c r="AT116" s="149"/>
      <c r="AU116" s="149"/>
      <c r="AV116" s="149"/>
      <c r="AW116" s="149"/>
      <c r="AX116" s="149"/>
      <c r="AY116" s="149"/>
      <c r="AZ116" s="149"/>
      <c r="BA116" s="149"/>
      <c r="BB116" s="149"/>
      <c r="BC116" s="149"/>
      <c r="BD116" s="149"/>
      <c r="BE116" s="149"/>
      <c r="BF116" s="149"/>
      <c r="BG116" s="149"/>
      <c r="BH116" s="149"/>
    </row>
    <row r="117" spans="1:60" ht="22.5" outlineLevel="1" x14ac:dyDescent="0.2">
      <c r="A117" s="185">
        <v>72</v>
      </c>
      <c r="B117" s="186" t="s">
        <v>1118</v>
      </c>
      <c r="C117" s="192" t="s">
        <v>1119</v>
      </c>
      <c r="D117" s="187" t="s">
        <v>1120</v>
      </c>
      <c r="E117" s="188">
        <v>1</v>
      </c>
      <c r="F117" s="189"/>
      <c r="G117" s="190">
        <f>ROUND(E117*F117,2)</f>
        <v>0</v>
      </c>
      <c r="H117" s="189"/>
      <c r="I117" s="190">
        <f>ROUND(E117*H117,2)</f>
        <v>0</v>
      </c>
      <c r="J117" s="189"/>
      <c r="K117" s="190">
        <f>ROUND(E117*J117,2)</f>
        <v>0</v>
      </c>
      <c r="L117" s="190">
        <v>21</v>
      </c>
      <c r="M117" s="190">
        <f>G117*(1+L117/100)</f>
        <v>0</v>
      </c>
      <c r="N117" s="190">
        <v>0.11216</v>
      </c>
      <c r="O117" s="190">
        <f>ROUND(E117*N117,2)</f>
        <v>0.11</v>
      </c>
      <c r="P117" s="190">
        <v>0</v>
      </c>
      <c r="Q117" s="190">
        <f>ROUND(E117*P117,2)</f>
        <v>0</v>
      </c>
      <c r="R117" s="190"/>
      <c r="S117" s="190" t="s">
        <v>304</v>
      </c>
      <c r="T117" s="191" t="s">
        <v>280</v>
      </c>
      <c r="U117" s="159">
        <v>7.4501999999999997</v>
      </c>
      <c r="V117" s="159">
        <f>ROUND(E117*U117,2)</f>
        <v>7.45</v>
      </c>
      <c r="W117" s="159"/>
      <c r="X117" s="159" t="s">
        <v>458</v>
      </c>
      <c r="Y117" s="149"/>
      <c r="Z117" s="149"/>
      <c r="AA117" s="149"/>
      <c r="AB117" s="149"/>
      <c r="AC117" s="149"/>
      <c r="AD117" s="149"/>
      <c r="AE117" s="149"/>
      <c r="AF117" s="149"/>
      <c r="AG117" s="149" t="s">
        <v>459</v>
      </c>
      <c r="AH117" s="149"/>
      <c r="AI117" s="149"/>
      <c r="AJ117" s="149"/>
      <c r="AK117" s="149"/>
      <c r="AL117" s="149"/>
      <c r="AM117" s="149"/>
      <c r="AN117" s="149"/>
      <c r="AO117" s="149"/>
      <c r="AP117" s="149"/>
      <c r="AQ117" s="149"/>
      <c r="AR117" s="149"/>
      <c r="AS117" s="149"/>
      <c r="AT117" s="149"/>
      <c r="AU117" s="149"/>
      <c r="AV117" s="149"/>
      <c r="AW117" s="149"/>
      <c r="AX117" s="149"/>
      <c r="AY117" s="149"/>
      <c r="AZ117" s="149"/>
      <c r="BA117" s="149"/>
      <c r="BB117" s="149"/>
      <c r="BC117" s="149"/>
      <c r="BD117" s="149"/>
      <c r="BE117" s="149"/>
      <c r="BF117" s="149"/>
      <c r="BG117" s="149"/>
      <c r="BH117" s="149"/>
    </row>
    <row r="118" spans="1:60" outlineLevel="1" x14ac:dyDescent="0.2">
      <c r="A118" s="170">
        <v>73</v>
      </c>
      <c r="B118" s="171" t="s">
        <v>1121</v>
      </c>
      <c r="C118" s="180" t="s">
        <v>1122</v>
      </c>
      <c r="D118" s="172" t="s">
        <v>932</v>
      </c>
      <c r="E118" s="173">
        <v>1</v>
      </c>
      <c r="F118" s="174"/>
      <c r="G118" s="175">
        <f>ROUND(E118*F118,2)</f>
        <v>0</v>
      </c>
      <c r="H118" s="174"/>
      <c r="I118" s="175">
        <f>ROUND(E118*H118,2)</f>
        <v>0</v>
      </c>
      <c r="J118" s="174"/>
      <c r="K118" s="175">
        <f>ROUND(E118*J118,2)</f>
        <v>0</v>
      </c>
      <c r="L118" s="175">
        <v>21</v>
      </c>
      <c r="M118" s="175">
        <f>G118*(1+L118/100)</f>
        <v>0</v>
      </c>
      <c r="N118" s="175">
        <v>0</v>
      </c>
      <c r="O118" s="175">
        <f>ROUND(E118*N118,2)</f>
        <v>0</v>
      </c>
      <c r="P118" s="175">
        <v>0</v>
      </c>
      <c r="Q118" s="175">
        <f>ROUND(E118*P118,2)</f>
        <v>0</v>
      </c>
      <c r="R118" s="175"/>
      <c r="S118" s="175" t="s">
        <v>304</v>
      </c>
      <c r="T118" s="176" t="s">
        <v>280</v>
      </c>
      <c r="U118" s="159">
        <v>0</v>
      </c>
      <c r="V118" s="159">
        <f>ROUND(E118*U118,2)</f>
        <v>0</v>
      </c>
      <c r="W118" s="159"/>
      <c r="X118" s="159" t="s">
        <v>530</v>
      </c>
      <c r="Y118" s="149"/>
      <c r="Z118" s="149"/>
      <c r="AA118" s="149"/>
      <c r="AB118" s="149"/>
      <c r="AC118" s="149"/>
      <c r="AD118" s="149"/>
      <c r="AE118" s="149"/>
      <c r="AF118" s="149"/>
      <c r="AG118" s="149" t="s">
        <v>531</v>
      </c>
      <c r="AH118" s="149"/>
      <c r="AI118" s="149"/>
      <c r="AJ118" s="149"/>
      <c r="AK118" s="149"/>
      <c r="AL118" s="149"/>
      <c r="AM118" s="149"/>
      <c r="AN118" s="149"/>
      <c r="AO118" s="149"/>
      <c r="AP118" s="149"/>
      <c r="AQ118" s="149"/>
      <c r="AR118" s="149"/>
      <c r="AS118" s="149"/>
      <c r="AT118" s="149"/>
      <c r="AU118" s="149"/>
      <c r="AV118" s="149"/>
      <c r="AW118" s="149"/>
      <c r="AX118" s="149"/>
      <c r="AY118" s="149"/>
      <c r="AZ118" s="149"/>
      <c r="BA118" s="149"/>
      <c r="BB118" s="149"/>
      <c r="BC118" s="149"/>
      <c r="BD118" s="149"/>
      <c r="BE118" s="149"/>
      <c r="BF118" s="149"/>
      <c r="BG118" s="149"/>
      <c r="BH118" s="149"/>
    </row>
    <row r="119" spans="1:60" outlineLevel="1" x14ac:dyDescent="0.2">
      <c r="A119" s="156">
        <v>74</v>
      </c>
      <c r="B119" s="157" t="s">
        <v>1123</v>
      </c>
      <c r="C119" s="194" t="s">
        <v>1124</v>
      </c>
      <c r="D119" s="158" t="s">
        <v>0</v>
      </c>
      <c r="E119" s="193"/>
      <c r="F119" s="160"/>
      <c r="G119" s="159">
        <f>ROUND(E119*F119,2)</f>
        <v>0</v>
      </c>
      <c r="H119" s="160"/>
      <c r="I119" s="159">
        <f>ROUND(E119*H119,2)</f>
        <v>0</v>
      </c>
      <c r="J119" s="160"/>
      <c r="K119" s="159">
        <f>ROUND(E119*J119,2)</f>
        <v>0</v>
      </c>
      <c r="L119" s="159">
        <v>21</v>
      </c>
      <c r="M119" s="159">
        <f>G119*(1+L119/100)</f>
        <v>0</v>
      </c>
      <c r="N119" s="159">
        <v>0</v>
      </c>
      <c r="O119" s="159">
        <f>ROUND(E119*N119,2)</f>
        <v>0</v>
      </c>
      <c r="P119" s="159">
        <v>0</v>
      </c>
      <c r="Q119" s="159">
        <f>ROUND(E119*P119,2)</f>
        <v>0</v>
      </c>
      <c r="R119" s="159" t="s">
        <v>888</v>
      </c>
      <c r="S119" s="159" t="s">
        <v>279</v>
      </c>
      <c r="T119" s="159" t="s">
        <v>279</v>
      </c>
      <c r="U119" s="159">
        <v>0</v>
      </c>
      <c r="V119" s="159">
        <f>ROUND(E119*U119,2)</f>
        <v>0</v>
      </c>
      <c r="W119" s="159"/>
      <c r="X119" s="159" t="s">
        <v>631</v>
      </c>
      <c r="Y119" s="149"/>
      <c r="Z119" s="149"/>
      <c r="AA119" s="149"/>
      <c r="AB119" s="149"/>
      <c r="AC119" s="149"/>
      <c r="AD119" s="149"/>
      <c r="AE119" s="149"/>
      <c r="AF119" s="149"/>
      <c r="AG119" s="149" t="s">
        <v>632</v>
      </c>
      <c r="AH119" s="149"/>
      <c r="AI119" s="149"/>
      <c r="AJ119" s="149"/>
      <c r="AK119" s="149"/>
      <c r="AL119" s="149"/>
      <c r="AM119" s="149"/>
      <c r="AN119" s="149"/>
      <c r="AO119" s="149"/>
      <c r="AP119" s="149"/>
      <c r="AQ119" s="149"/>
      <c r="AR119" s="149"/>
      <c r="AS119" s="149"/>
      <c r="AT119" s="149"/>
      <c r="AU119" s="149"/>
      <c r="AV119" s="149"/>
      <c r="AW119" s="149"/>
      <c r="AX119" s="149"/>
      <c r="AY119" s="149"/>
      <c r="AZ119" s="149"/>
      <c r="BA119" s="149"/>
      <c r="BB119" s="149"/>
      <c r="BC119" s="149"/>
      <c r="BD119" s="149"/>
      <c r="BE119" s="149"/>
      <c r="BF119" s="149"/>
      <c r="BG119" s="149"/>
      <c r="BH119" s="149"/>
    </row>
    <row r="120" spans="1:60" outlineLevel="1" x14ac:dyDescent="0.2">
      <c r="A120" s="156"/>
      <c r="B120" s="157"/>
      <c r="C120" s="290" t="s">
        <v>926</v>
      </c>
      <c r="D120" s="291"/>
      <c r="E120" s="291"/>
      <c r="F120" s="291"/>
      <c r="G120" s="291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149"/>
      <c r="Z120" s="149"/>
      <c r="AA120" s="149"/>
      <c r="AB120" s="149"/>
      <c r="AC120" s="149"/>
      <c r="AD120" s="149"/>
      <c r="AE120" s="149"/>
      <c r="AF120" s="149"/>
      <c r="AG120" s="149" t="s">
        <v>336</v>
      </c>
      <c r="AH120" s="149"/>
      <c r="AI120" s="149"/>
      <c r="AJ120" s="149"/>
      <c r="AK120" s="149"/>
      <c r="AL120" s="149"/>
      <c r="AM120" s="149"/>
      <c r="AN120" s="149"/>
      <c r="AO120" s="149"/>
      <c r="AP120" s="149"/>
      <c r="AQ120" s="149"/>
      <c r="AR120" s="149"/>
      <c r="AS120" s="149"/>
      <c r="AT120" s="149"/>
      <c r="AU120" s="149"/>
      <c r="AV120" s="149"/>
      <c r="AW120" s="149"/>
      <c r="AX120" s="149"/>
      <c r="AY120" s="149"/>
      <c r="AZ120" s="149"/>
      <c r="BA120" s="149"/>
      <c r="BB120" s="149"/>
      <c r="BC120" s="149"/>
      <c r="BD120" s="149"/>
      <c r="BE120" s="149"/>
      <c r="BF120" s="149"/>
      <c r="BG120" s="149"/>
      <c r="BH120" s="149"/>
    </row>
    <row r="121" spans="1:60" x14ac:dyDescent="0.2">
      <c r="A121" s="164" t="s">
        <v>274</v>
      </c>
      <c r="B121" s="165" t="s">
        <v>153</v>
      </c>
      <c r="C121" s="179" t="s">
        <v>154</v>
      </c>
      <c r="D121" s="166"/>
      <c r="E121" s="167"/>
      <c r="F121" s="168"/>
      <c r="G121" s="168">
        <f>SUMIF(AG122:AG149,"&lt;&gt;NOR",G122:G149)</f>
        <v>0</v>
      </c>
      <c r="H121" s="168"/>
      <c r="I121" s="168">
        <f>SUM(I122:I149)</f>
        <v>0</v>
      </c>
      <c r="J121" s="168"/>
      <c r="K121" s="168">
        <f>SUM(K122:K149)</f>
        <v>0</v>
      </c>
      <c r="L121" s="168"/>
      <c r="M121" s="168">
        <f>SUM(M122:M149)</f>
        <v>0</v>
      </c>
      <c r="N121" s="168"/>
      <c r="O121" s="168">
        <f>SUM(O122:O149)</f>
        <v>2.02</v>
      </c>
      <c r="P121" s="168"/>
      <c r="Q121" s="168">
        <f>SUM(Q122:Q149)</f>
        <v>0</v>
      </c>
      <c r="R121" s="168"/>
      <c r="S121" s="168"/>
      <c r="T121" s="169"/>
      <c r="U121" s="163"/>
      <c r="V121" s="163">
        <f>SUM(V122:V149)</f>
        <v>54.39</v>
      </c>
      <c r="W121" s="163"/>
      <c r="X121" s="163"/>
      <c r="AG121" t="s">
        <v>275</v>
      </c>
    </row>
    <row r="122" spans="1:60" ht="22.5" outlineLevel="1" x14ac:dyDescent="0.2">
      <c r="A122" s="185">
        <v>75</v>
      </c>
      <c r="B122" s="186" t="s">
        <v>1125</v>
      </c>
      <c r="C122" s="192" t="s">
        <v>1126</v>
      </c>
      <c r="D122" s="187" t="s">
        <v>389</v>
      </c>
      <c r="E122" s="188">
        <v>1</v>
      </c>
      <c r="F122" s="189"/>
      <c r="G122" s="190">
        <f t="shared" ref="G122:G144" si="28">ROUND(E122*F122,2)</f>
        <v>0</v>
      </c>
      <c r="H122" s="189"/>
      <c r="I122" s="190">
        <f t="shared" ref="I122:I144" si="29">ROUND(E122*H122,2)</f>
        <v>0</v>
      </c>
      <c r="J122" s="189"/>
      <c r="K122" s="190">
        <f t="shared" ref="K122:K144" si="30">ROUND(E122*J122,2)</f>
        <v>0</v>
      </c>
      <c r="L122" s="190">
        <v>21</v>
      </c>
      <c r="M122" s="190">
        <f t="shared" ref="M122:M144" si="31">G122*(1+L122/100)</f>
        <v>0</v>
      </c>
      <c r="N122" s="190">
        <v>6.9269999999999998E-2</v>
      </c>
      <c r="O122" s="190">
        <f t="shared" ref="O122:O144" si="32">ROUND(E122*N122,2)</f>
        <v>7.0000000000000007E-2</v>
      </c>
      <c r="P122" s="190">
        <v>0</v>
      </c>
      <c r="Q122" s="190">
        <f t="shared" ref="Q122:Q144" si="33">ROUND(E122*P122,2)</f>
        <v>0</v>
      </c>
      <c r="R122" s="190" t="s">
        <v>888</v>
      </c>
      <c r="S122" s="190" t="s">
        <v>279</v>
      </c>
      <c r="T122" s="191" t="s">
        <v>279</v>
      </c>
      <c r="U122" s="159">
        <v>0.94</v>
      </c>
      <c r="V122" s="159">
        <f t="shared" ref="V122:V144" si="34">ROUND(E122*U122,2)</f>
        <v>0.94</v>
      </c>
      <c r="W122" s="159"/>
      <c r="X122" s="159" t="s">
        <v>333</v>
      </c>
      <c r="Y122" s="149"/>
      <c r="Z122" s="149"/>
      <c r="AA122" s="149"/>
      <c r="AB122" s="149"/>
      <c r="AC122" s="149"/>
      <c r="AD122" s="149"/>
      <c r="AE122" s="149"/>
      <c r="AF122" s="149"/>
      <c r="AG122" s="149" t="s">
        <v>334</v>
      </c>
      <c r="AH122" s="149"/>
      <c r="AI122" s="149"/>
      <c r="AJ122" s="149"/>
      <c r="AK122" s="149"/>
      <c r="AL122" s="149"/>
      <c r="AM122" s="149"/>
      <c r="AN122" s="149"/>
      <c r="AO122" s="149"/>
      <c r="AP122" s="149"/>
      <c r="AQ122" s="149"/>
      <c r="AR122" s="149"/>
      <c r="AS122" s="149"/>
      <c r="AT122" s="149"/>
      <c r="AU122" s="149"/>
      <c r="AV122" s="149"/>
      <c r="AW122" s="149"/>
      <c r="AX122" s="149"/>
      <c r="AY122" s="149"/>
      <c r="AZ122" s="149"/>
      <c r="BA122" s="149"/>
      <c r="BB122" s="149"/>
      <c r="BC122" s="149"/>
      <c r="BD122" s="149"/>
      <c r="BE122" s="149"/>
      <c r="BF122" s="149"/>
      <c r="BG122" s="149"/>
      <c r="BH122" s="149"/>
    </row>
    <row r="123" spans="1:60" ht="22.5" outlineLevel="1" x14ac:dyDescent="0.2">
      <c r="A123" s="185">
        <v>76</v>
      </c>
      <c r="B123" s="186" t="s">
        <v>1127</v>
      </c>
      <c r="C123" s="192" t="s">
        <v>1128</v>
      </c>
      <c r="D123" s="187" t="s">
        <v>389</v>
      </c>
      <c r="E123" s="188">
        <v>4</v>
      </c>
      <c r="F123" s="189"/>
      <c r="G123" s="190">
        <f t="shared" si="28"/>
        <v>0</v>
      </c>
      <c r="H123" s="189"/>
      <c r="I123" s="190">
        <f t="shared" si="29"/>
        <v>0</v>
      </c>
      <c r="J123" s="189"/>
      <c r="K123" s="190">
        <f t="shared" si="30"/>
        <v>0</v>
      </c>
      <c r="L123" s="190">
        <v>21</v>
      </c>
      <c r="M123" s="190">
        <f t="shared" si="31"/>
        <v>0</v>
      </c>
      <c r="N123" s="190">
        <v>2.7399999999999998E-3</v>
      </c>
      <c r="O123" s="190">
        <f t="shared" si="32"/>
        <v>0.01</v>
      </c>
      <c r="P123" s="190">
        <v>0</v>
      </c>
      <c r="Q123" s="190">
        <f t="shared" si="33"/>
        <v>0</v>
      </c>
      <c r="R123" s="190" t="s">
        <v>888</v>
      </c>
      <c r="S123" s="190" t="s">
        <v>279</v>
      </c>
      <c r="T123" s="191" t="s">
        <v>279</v>
      </c>
      <c r="U123" s="159">
        <v>0.18</v>
      </c>
      <c r="V123" s="159">
        <f t="shared" si="34"/>
        <v>0.72</v>
      </c>
      <c r="W123" s="159"/>
      <c r="X123" s="159" t="s">
        <v>333</v>
      </c>
      <c r="Y123" s="149"/>
      <c r="Z123" s="149"/>
      <c r="AA123" s="149"/>
      <c r="AB123" s="149"/>
      <c r="AC123" s="149"/>
      <c r="AD123" s="149"/>
      <c r="AE123" s="149"/>
      <c r="AF123" s="149"/>
      <c r="AG123" s="149" t="s">
        <v>334</v>
      </c>
      <c r="AH123" s="149"/>
      <c r="AI123" s="149"/>
      <c r="AJ123" s="149"/>
      <c r="AK123" s="149"/>
      <c r="AL123" s="149"/>
      <c r="AM123" s="149"/>
      <c r="AN123" s="149"/>
      <c r="AO123" s="149"/>
      <c r="AP123" s="149"/>
      <c r="AQ123" s="149"/>
      <c r="AR123" s="149"/>
      <c r="AS123" s="149"/>
      <c r="AT123" s="149"/>
      <c r="AU123" s="149"/>
      <c r="AV123" s="149"/>
      <c r="AW123" s="149"/>
      <c r="AX123" s="149"/>
      <c r="AY123" s="149"/>
      <c r="AZ123" s="149"/>
      <c r="BA123" s="149"/>
      <c r="BB123" s="149"/>
      <c r="BC123" s="149"/>
      <c r="BD123" s="149"/>
      <c r="BE123" s="149"/>
      <c r="BF123" s="149"/>
      <c r="BG123" s="149"/>
      <c r="BH123" s="149"/>
    </row>
    <row r="124" spans="1:60" outlineLevel="1" x14ac:dyDescent="0.2">
      <c r="A124" s="185">
        <v>77</v>
      </c>
      <c r="B124" s="186" t="s">
        <v>1129</v>
      </c>
      <c r="C124" s="192" t="s">
        <v>1130</v>
      </c>
      <c r="D124" s="187" t="s">
        <v>851</v>
      </c>
      <c r="E124" s="188">
        <v>30</v>
      </c>
      <c r="F124" s="189"/>
      <c r="G124" s="190">
        <f t="shared" si="28"/>
        <v>0</v>
      </c>
      <c r="H124" s="189"/>
      <c r="I124" s="190">
        <f t="shared" si="29"/>
        <v>0</v>
      </c>
      <c r="J124" s="189"/>
      <c r="K124" s="190">
        <f t="shared" si="30"/>
        <v>0</v>
      </c>
      <c r="L124" s="190">
        <v>21</v>
      </c>
      <c r="M124" s="190">
        <f t="shared" si="31"/>
        <v>0</v>
      </c>
      <c r="N124" s="190">
        <v>1.1299999999999999E-3</v>
      </c>
      <c r="O124" s="190">
        <f t="shared" si="32"/>
        <v>0.03</v>
      </c>
      <c r="P124" s="190">
        <v>0</v>
      </c>
      <c r="Q124" s="190">
        <f t="shared" si="33"/>
        <v>0</v>
      </c>
      <c r="R124" s="190" t="s">
        <v>888</v>
      </c>
      <c r="S124" s="190" t="s">
        <v>279</v>
      </c>
      <c r="T124" s="191" t="s">
        <v>279</v>
      </c>
      <c r="U124" s="159">
        <v>0.114</v>
      </c>
      <c r="V124" s="159">
        <f t="shared" si="34"/>
        <v>3.42</v>
      </c>
      <c r="W124" s="159"/>
      <c r="X124" s="159" t="s">
        <v>333</v>
      </c>
      <c r="Y124" s="149"/>
      <c r="Z124" s="149"/>
      <c r="AA124" s="149"/>
      <c r="AB124" s="149"/>
      <c r="AC124" s="149"/>
      <c r="AD124" s="149"/>
      <c r="AE124" s="149"/>
      <c r="AF124" s="149"/>
      <c r="AG124" s="149" t="s">
        <v>901</v>
      </c>
      <c r="AH124" s="149"/>
      <c r="AI124" s="149"/>
      <c r="AJ124" s="149"/>
      <c r="AK124" s="149"/>
      <c r="AL124" s="149"/>
      <c r="AM124" s="149"/>
      <c r="AN124" s="149"/>
      <c r="AO124" s="149"/>
      <c r="AP124" s="149"/>
      <c r="AQ124" s="149"/>
      <c r="AR124" s="149"/>
      <c r="AS124" s="149"/>
      <c r="AT124" s="149"/>
      <c r="AU124" s="149"/>
      <c r="AV124" s="149"/>
      <c r="AW124" s="149"/>
      <c r="AX124" s="149"/>
      <c r="AY124" s="149"/>
      <c r="AZ124" s="149"/>
      <c r="BA124" s="149"/>
      <c r="BB124" s="149"/>
      <c r="BC124" s="149"/>
      <c r="BD124" s="149"/>
      <c r="BE124" s="149"/>
      <c r="BF124" s="149"/>
      <c r="BG124" s="149"/>
      <c r="BH124" s="149"/>
    </row>
    <row r="125" spans="1:60" outlineLevel="1" x14ac:dyDescent="0.2">
      <c r="A125" s="185">
        <v>78</v>
      </c>
      <c r="B125" s="186" t="s">
        <v>1131</v>
      </c>
      <c r="C125" s="192" t="s">
        <v>1132</v>
      </c>
      <c r="D125" s="187" t="s">
        <v>851</v>
      </c>
      <c r="E125" s="188">
        <v>2</v>
      </c>
      <c r="F125" s="189"/>
      <c r="G125" s="190">
        <f t="shared" si="28"/>
        <v>0</v>
      </c>
      <c r="H125" s="189"/>
      <c r="I125" s="190">
        <f t="shared" si="29"/>
        <v>0</v>
      </c>
      <c r="J125" s="189"/>
      <c r="K125" s="190">
        <f t="shared" si="30"/>
        <v>0</v>
      </c>
      <c r="L125" s="190">
        <v>21</v>
      </c>
      <c r="M125" s="190">
        <f t="shared" si="31"/>
        <v>0</v>
      </c>
      <c r="N125" s="190">
        <v>5.2999999999999998E-4</v>
      </c>
      <c r="O125" s="190">
        <f t="shared" si="32"/>
        <v>0</v>
      </c>
      <c r="P125" s="190">
        <v>0</v>
      </c>
      <c r="Q125" s="190">
        <f t="shared" si="33"/>
        <v>0</v>
      </c>
      <c r="R125" s="190" t="s">
        <v>888</v>
      </c>
      <c r="S125" s="190" t="s">
        <v>279</v>
      </c>
      <c r="T125" s="191" t="s">
        <v>279</v>
      </c>
      <c r="U125" s="159">
        <v>0.23899999999999999</v>
      </c>
      <c r="V125" s="159">
        <f t="shared" si="34"/>
        <v>0.48</v>
      </c>
      <c r="W125" s="159"/>
      <c r="X125" s="159" t="s">
        <v>333</v>
      </c>
      <c r="Y125" s="149"/>
      <c r="Z125" s="149"/>
      <c r="AA125" s="149"/>
      <c r="AB125" s="149"/>
      <c r="AC125" s="149"/>
      <c r="AD125" s="149"/>
      <c r="AE125" s="149"/>
      <c r="AF125" s="149"/>
      <c r="AG125" s="149" t="s">
        <v>334</v>
      </c>
      <c r="AH125" s="149"/>
      <c r="AI125" s="149"/>
      <c r="AJ125" s="149"/>
      <c r="AK125" s="149"/>
      <c r="AL125" s="149"/>
      <c r="AM125" s="149"/>
      <c r="AN125" s="149"/>
      <c r="AO125" s="149"/>
      <c r="AP125" s="149"/>
      <c r="AQ125" s="149"/>
      <c r="AR125" s="149"/>
      <c r="AS125" s="149"/>
      <c r="AT125" s="149"/>
      <c r="AU125" s="149"/>
      <c r="AV125" s="149"/>
      <c r="AW125" s="149"/>
      <c r="AX125" s="149"/>
      <c r="AY125" s="149"/>
      <c r="AZ125" s="149"/>
      <c r="BA125" s="149"/>
      <c r="BB125" s="149"/>
      <c r="BC125" s="149"/>
      <c r="BD125" s="149"/>
      <c r="BE125" s="149"/>
      <c r="BF125" s="149"/>
      <c r="BG125" s="149"/>
      <c r="BH125" s="149"/>
    </row>
    <row r="126" spans="1:60" outlineLevel="1" x14ac:dyDescent="0.2">
      <c r="A126" s="185">
        <v>79</v>
      </c>
      <c r="B126" s="186" t="s">
        <v>1133</v>
      </c>
      <c r="C126" s="192" t="s">
        <v>1134</v>
      </c>
      <c r="D126" s="187" t="s">
        <v>851</v>
      </c>
      <c r="E126" s="188">
        <v>1</v>
      </c>
      <c r="F126" s="189"/>
      <c r="G126" s="190">
        <f t="shared" si="28"/>
        <v>0</v>
      </c>
      <c r="H126" s="189"/>
      <c r="I126" s="190">
        <f t="shared" si="29"/>
        <v>0</v>
      </c>
      <c r="J126" s="189"/>
      <c r="K126" s="190">
        <f t="shared" si="30"/>
        <v>0</v>
      </c>
      <c r="L126" s="190">
        <v>21</v>
      </c>
      <c r="M126" s="190">
        <f t="shared" si="31"/>
        <v>0</v>
      </c>
      <c r="N126" s="190">
        <v>5.2999999999999998E-4</v>
      </c>
      <c r="O126" s="190">
        <f t="shared" si="32"/>
        <v>0</v>
      </c>
      <c r="P126" s="190">
        <v>0</v>
      </c>
      <c r="Q126" s="190">
        <f t="shared" si="33"/>
        <v>0</v>
      </c>
      <c r="R126" s="190" t="s">
        <v>888</v>
      </c>
      <c r="S126" s="190" t="s">
        <v>279</v>
      </c>
      <c r="T126" s="191" t="s">
        <v>279</v>
      </c>
      <c r="U126" s="159">
        <v>0.25</v>
      </c>
      <c r="V126" s="159">
        <f t="shared" si="34"/>
        <v>0.25</v>
      </c>
      <c r="W126" s="159"/>
      <c r="X126" s="159" t="s">
        <v>333</v>
      </c>
      <c r="Y126" s="149"/>
      <c r="Z126" s="149"/>
      <c r="AA126" s="149"/>
      <c r="AB126" s="149"/>
      <c r="AC126" s="149"/>
      <c r="AD126" s="149"/>
      <c r="AE126" s="149"/>
      <c r="AF126" s="149"/>
      <c r="AG126" s="149" t="s">
        <v>334</v>
      </c>
      <c r="AH126" s="149"/>
      <c r="AI126" s="149"/>
      <c r="AJ126" s="149"/>
      <c r="AK126" s="149"/>
      <c r="AL126" s="149"/>
      <c r="AM126" s="149"/>
      <c r="AN126" s="149"/>
      <c r="AO126" s="149"/>
      <c r="AP126" s="149"/>
      <c r="AQ126" s="149"/>
      <c r="AR126" s="149"/>
      <c r="AS126" s="149"/>
      <c r="AT126" s="149"/>
      <c r="AU126" s="149"/>
      <c r="AV126" s="149"/>
      <c r="AW126" s="149"/>
      <c r="AX126" s="149"/>
      <c r="AY126" s="149"/>
      <c r="AZ126" s="149"/>
      <c r="BA126" s="149"/>
      <c r="BB126" s="149"/>
      <c r="BC126" s="149"/>
      <c r="BD126" s="149"/>
      <c r="BE126" s="149"/>
      <c r="BF126" s="149"/>
      <c r="BG126" s="149"/>
      <c r="BH126" s="149"/>
    </row>
    <row r="127" spans="1:60" outlineLevel="1" x14ac:dyDescent="0.2">
      <c r="A127" s="185">
        <v>80</v>
      </c>
      <c r="B127" s="186" t="s">
        <v>1135</v>
      </c>
      <c r="C127" s="192" t="s">
        <v>1136</v>
      </c>
      <c r="D127" s="187" t="s">
        <v>851</v>
      </c>
      <c r="E127" s="188">
        <v>1</v>
      </c>
      <c r="F127" s="189"/>
      <c r="G127" s="190">
        <f t="shared" si="28"/>
        <v>0</v>
      </c>
      <c r="H127" s="189"/>
      <c r="I127" s="190">
        <f t="shared" si="29"/>
        <v>0</v>
      </c>
      <c r="J127" s="189"/>
      <c r="K127" s="190">
        <f t="shared" si="30"/>
        <v>0</v>
      </c>
      <c r="L127" s="190">
        <v>21</v>
      </c>
      <c r="M127" s="190">
        <f t="shared" si="31"/>
        <v>0</v>
      </c>
      <c r="N127" s="190">
        <v>4.7600000000000003E-3</v>
      </c>
      <c r="O127" s="190">
        <f t="shared" si="32"/>
        <v>0</v>
      </c>
      <c r="P127" s="190">
        <v>0</v>
      </c>
      <c r="Q127" s="190">
        <f t="shared" si="33"/>
        <v>0</v>
      </c>
      <c r="R127" s="190" t="s">
        <v>888</v>
      </c>
      <c r="S127" s="190" t="s">
        <v>279</v>
      </c>
      <c r="T127" s="191" t="s">
        <v>279</v>
      </c>
      <c r="U127" s="159">
        <v>0.81</v>
      </c>
      <c r="V127" s="159">
        <f t="shared" si="34"/>
        <v>0.81</v>
      </c>
      <c r="W127" s="159"/>
      <c r="X127" s="159" t="s">
        <v>333</v>
      </c>
      <c r="Y127" s="149"/>
      <c r="Z127" s="149"/>
      <c r="AA127" s="149"/>
      <c r="AB127" s="149"/>
      <c r="AC127" s="149"/>
      <c r="AD127" s="149"/>
      <c r="AE127" s="149"/>
      <c r="AF127" s="149"/>
      <c r="AG127" s="149" t="s">
        <v>334</v>
      </c>
      <c r="AH127" s="149"/>
      <c r="AI127" s="149"/>
      <c r="AJ127" s="149"/>
      <c r="AK127" s="149"/>
      <c r="AL127" s="149"/>
      <c r="AM127" s="149"/>
      <c r="AN127" s="149"/>
      <c r="AO127" s="149"/>
      <c r="AP127" s="149"/>
      <c r="AQ127" s="149"/>
      <c r="AR127" s="149"/>
      <c r="AS127" s="149"/>
      <c r="AT127" s="149"/>
      <c r="AU127" s="149"/>
      <c r="AV127" s="149"/>
      <c r="AW127" s="149"/>
      <c r="AX127" s="149"/>
      <c r="AY127" s="149"/>
      <c r="AZ127" s="149"/>
      <c r="BA127" s="149"/>
      <c r="BB127" s="149"/>
      <c r="BC127" s="149"/>
      <c r="BD127" s="149"/>
      <c r="BE127" s="149"/>
      <c r="BF127" s="149"/>
      <c r="BG127" s="149"/>
      <c r="BH127" s="149"/>
    </row>
    <row r="128" spans="1:60" outlineLevel="1" x14ac:dyDescent="0.2">
      <c r="A128" s="185">
        <v>81</v>
      </c>
      <c r="B128" s="186" t="s">
        <v>1137</v>
      </c>
      <c r="C128" s="192" t="s">
        <v>1138</v>
      </c>
      <c r="D128" s="187" t="s">
        <v>851</v>
      </c>
      <c r="E128" s="188">
        <v>1</v>
      </c>
      <c r="F128" s="189"/>
      <c r="G128" s="190">
        <f t="shared" si="28"/>
        <v>0</v>
      </c>
      <c r="H128" s="189"/>
      <c r="I128" s="190">
        <f t="shared" si="29"/>
        <v>0</v>
      </c>
      <c r="J128" s="189"/>
      <c r="K128" s="190">
        <f t="shared" si="30"/>
        <v>0</v>
      </c>
      <c r="L128" s="190">
        <v>21</v>
      </c>
      <c r="M128" s="190">
        <f t="shared" si="31"/>
        <v>0</v>
      </c>
      <c r="N128" s="190">
        <v>6.4000000000000001E-2</v>
      </c>
      <c r="O128" s="190">
        <f t="shared" si="32"/>
        <v>0.06</v>
      </c>
      <c r="P128" s="190">
        <v>0</v>
      </c>
      <c r="Q128" s="190">
        <f t="shared" si="33"/>
        <v>0</v>
      </c>
      <c r="R128" s="190" t="s">
        <v>888</v>
      </c>
      <c r="S128" s="190" t="s">
        <v>279</v>
      </c>
      <c r="T128" s="191" t="s">
        <v>279</v>
      </c>
      <c r="U128" s="159">
        <v>5.99</v>
      </c>
      <c r="V128" s="159">
        <f t="shared" si="34"/>
        <v>5.99</v>
      </c>
      <c r="W128" s="159"/>
      <c r="X128" s="159" t="s">
        <v>333</v>
      </c>
      <c r="Y128" s="149"/>
      <c r="Z128" s="149"/>
      <c r="AA128" s="149"/>
      <c r="AB128" s="149"/>
      <c r="AC128" s="149"/>
      <c r="AD128" s="149"/>
      <c r="AE128" s="149"/>
      <c r="AF128" s="149"/>
      <c r="AG128" s="149" t="s">
        <v>334</v>
      </c>
      <c r="AH128" s="149"/>
      <c r="AI128" s="149"/>
      <c r="AJ128" s="149"/>
      <c r="AK128" s="149"/>
      <c r="AL128" s="149"/>
      <c r="AM128" s="149"/>
      <c r="AN128" s="149"/>
      <c r="AO128" s="149"/>
      <c r="AP128" s="149"/>
      <c r="AQ128" s="149"/>
      <c r="AR128" s="149"/>
      <c r="AS128" s="149"/>
      <c r="AT128" s="149"/>
      <c r="AU128" s="149"/>
      <c r="AV128" s="149"/>
      <c r="AW128" s="149"/>
      <c r="AX128" s="149"/>
      <c r="AY128" s="149"/>
      <c r="AZ128" s="149"/>
      <c r="BA128" s="149"/>
      <c r="BB128" s="149"/>
      <c r="BC128" s="149"/>
      <c r="BD128" s="149"/>
      <c r="BE128" s="149"/>
      <c r="BF128" s="149"/>
      <c r="BG128" s="149"/>
      <c r="BH128" s="149"/>
    </row>
    <row r="129" spans="1:60" outlineLevel="1" x14ac:dyDescent="0.2">
      <c r="A129" s="185">
        <v>82</v>
      </c>
      <c r="B129" s="186" t="s">
        <v>1139</v>
      </c>
      <c r="C129" s="192" t="s">
        <v>1140</v>
      </c>
      <c r="D129" s="187" t="s">
        <v>851</v>
      </c>
      <c r="E129" s="188">
        <v>6</v>
      </c>
      <c r="F129" s="189"/>
      <c r="G129" s="190">
        <f t="shared" si="28"/>
        <v>0</v>
      </c>
      <c r="H129" s="189"/>
      <c r="I129" s="190">
        <f t="shared" si="29"/>
        <v>0</v>
      </c>
      <c r="J129" s="189"/>
      <c r="K129" s="190">
        <f t="shared" si="30"/>
        <v>0</v>
      </c>
      <c r="L129" s="190">
        <v>21</v>
      </c>
      <c r="M129" s="190">
        <f t="shared" si="31"/>
        <v>0</v>
      </c>
      <c r="N129" s="190">
        <v>5.9000000000000003E-4</v>
      </c>
      <c r="O129" s="190">
        <f t="shared" si="32"/>
        <v>0</v>
      </c>
      <c r="P129" s="190">
        <v>0</v>
      </c>
      <c r="Q129" s="190">
        <f t="shared" si="33"/>
        <v>0</v>
      </c>
      <c r="R129" s="190" t="s">
        <v>888</v>
      </c>
      <c r="S129" s="190" t="s">
        <v>279</v>
      </c>
      <c r="T129" s="191" t="s">
        <v>279</v>
      </c>
      <c r="U129" s="159">
        <v>0.53</v>
      </c>
      <c r="V129" s="159">
        <f t="shared" si="34"/>
        <v>3.18</v>
      </c>
      <c r="W129" s="159"/>
      <c r="X129" s="159" t="s">
        <v>333</v>
      </c>
      <c r="Y129" s="149"/>
      <c r="Z129" s="149"/>
      <c r="AA129" s="149"/>
      <c r="AB129" s="149"/>
      <c r="AC129" s="149"/>
      <c r="AD129" s="149"/>
      <c r="AE129" s="149"/>
      <c r="AF129" s="149"/>
      <c r="AG129" s="149" t="s">
        <v>334</v>
      </c>
      <c r="AH129" s="149"/>
      <c r="AI129" s="149"/>
      <c r="AJ129" s="149"/>
      <c r="AK129" s="149"/>
      <c r="AL129" s="149"/>
      <c r="AM129" s="149"/>
      <c r="AN129" s="149"/>
      <c r="AO129" s="149"/>
      <c r="AP129" s="149"/>
      <c r="AQ129" s="149"/>
      <c r="AR129" s="149"/>
      <c r="AS129" s="149"/>
      <c r="AT129" s="149"/>
      <c r="AU129" s="149"/>
      <c r="AV129" s="149"/>
      <c r="AW129" s="149"/>
      <c r="AX129" s="149"/>
      <c r="AY129" s="149"/>
      <c r="AZ129" s="149"/>
      <c r="BA129" s="149"/>
      <c r="BB129" s="149"/>
      <c r="BC129" s="149"/>
      <c r="BD129" s="149"/>
      <c r="BE129" s="149"/>
      <c r="BF129" s="149"/>
      <c r="BG129" s="149"/>
      <c r="BH129" s="149"/>
    </row>
    <row r="130" spans="1:60" outlineLevel="1" x14ac:dyDescent="0.2">
      <c r="A130" s="185">
        <v>83</v>
      </c>
      <c r="B130" s="186" t="s">
        <v>1141</v>
      </c>
      <c r="C130" s="192" t="s">
        <v>1142</v>
      </c>
      <c r="D130" s="187" t="s">
        <v>851</v>
      </c>
      <c r="E130" s="188">
        <v>1</v>
      </c>
      <c r="F130" s="189"/>
      <c r="G130" s="190">
        <f t="shared" si="28"/>
        <v>0</v>
      </c>
      <c r="H130" s="189"/>
      <c r="I130" s="190">
        <f t="shared" si="29"/>
        <v>0</v>
      </c>
      <c r="J130" s="189"/>
      <c r="K130" s="190">
        <f t="shared" si="30"/>
        <v>0</v>
      </c>
      <c r="L130" s="190">
        <v>21</v>
      </c>
      <c r="M130" s="190">
        <f t="shared" si="31"/>
        <v>0</v>
      </c>
      <c r="N130" s="190">
        <v>5.9000000000000003E-4</v>
      </c>
      <c r="O130" s="190">
        <f t="shared" si="32"/>
        <v>0</v>
      </c>
      <c r="P130" s="190">
        <v>0</v>
      </c>
      <c r="Q130" s="190">
        <f t="shared" si="33"/>
        <v>0</v>
      </c>
      <c r="R130" s="190" t="s">
        <v>888</v>
      </c>
      <c r="S130" s="190" t="s">
        <v>279</v>
      </c>
      <c r="T130" s="191" t="s">
        <v>279</v>
      </c>
      <c r="U130" s="159">
        <v>0.59299999999999997</v>
      </c>
      <c r="V130" s="159">
        <f t="shared" si="34"/>
        <v>0.59</v>
      </c>
      <c r="W130" s="159"/>
      <c r="X130" s="159" t="s">
        <v>333</v>
      </c>
      <c r="Y130" s="149"/>
      <c r="Z130" s="149"/>
      <c r="AA130" s="149"/>
      <c r="AB130" s="149"/>
      <c r="AC130" s="149"/>
      <c r="AD130" s="149"/>
      <c r="AE130" s="149"/>
      <c r="AF130" s="149"/>
      <c r="AG130" s="149" t="s">
        <v>334</v>
      </c>
      <c r="AH130" s="149"/>
      <c r="AI130" s="149"/>
      <c r="AJ130" s="149"/>
      <c r="AK130" s="149"/>
      <c r="AL130" s="149"/>
      <c r="AM130" s="149"/>
      <c r="AN130" s="149"/>
      <c r="AO130" s="149"/>
      <c r="AP130" s="149"/>
      <c r="AQ130" s="149"/>
      <c r="AR130" s="149"/>
      <c r="AS130" s="149"/>
      <c r="AT130" s="149"/>
      <c r="AU130" s="149"/>
      <c r="AV130" s="149"/>
      <c r="AW130" s="149"/>
      <c r="AX130" s="149"/>
      <c r="AY130" s="149"/>
      <c r="AZ130" s="149"/>
      <c r="BA130" s="149"/>
      <c r="BB130" s="149"/>
      <c r="BC130" s="149"/>
      <c r="BD130" s="149"/>
      <c r="BE130" s="149"/>
      <c r="BF130" s="149"/>
      <c r="BG130" s="149"/>
      <c r="BH130" s="149"/>
    </row>
    <row r="131" spans="1:60" outlineLevel="1" x14ac:dyDescent="0.2">
      <c r="A131" s="185">
        <v>84</v>
      </c>
      <c r="B131" s="186" t="s">
        <v>1143</v>
      </c>
      <c r="C131" s="192" t="s">
        <v>1144</v>
      </c>
      <c r="D131" s="187" t="s">
        <v>851</v>
      </c>
      <c r="E131" s="188">
        <v>1</v>
      </c>
      <c r="F131" s="189"/>
      <c r="G131" s="190">
        <f t="shared" si="28"/>
        <v>0</v>
      </c>
      <c r="H131" s="189"/>
      <c r="I131" s="190">
        <f t="shared" si="29"/>
        <v>0</v>
      </c>
      <c r="J131" s="189"/>
      <c r="K131" s="190">
        <f t="shared" si="30"/>
        <v>0</v>
      </c>
      <c r="L131" s="190">
        <v>21</v>
      </c>
      <c r="M131" s="190">
        <f t="shared" si="31"/>
        <v>0</v>
      </c>
      <c r="N131" s="190">
        <v>3.5E-4</v>
      </c>
      <c r="O131" s="190">
        <f t="shared" si="32"/>
        <v>0</v>
      </c>
      <c r="P131" s="190">
        <v>0</v>
      </c>
      <c r="Q131" s="190">
        <f t="shared" si="33"/>
        <v>0</v>
      </c>
      <c r="R131" s="190" t="s">
        <v>888</v>
      </c>
      <c r="S131" s="190" t="s">
        <v>279</v>
      </c>
      <c r="T131" s="191" t="s">
        <v>279</v>
      </c>
      <c r="U131" s="159">
        <v>0.63400000000000001</v>
      </c>
      <c r="V131" s="159">
        <f t="shared" si="34"/>
        <v>0.63</v>
      </c>
      <c r="W131" s="159"/>
      <c r="X131" s="159" t="s">
        <v>333</v>
      </c>
      <c r="Y131" s="149"/>
      <c r="Z131" s="149"/>
      <c r="AA131" s="149"/>
      <c r="AB131" s="149"/>
      <c r="AC131" s="149"/>
      <c r="AD131" s="149"/>
      <c r="AE131" s="149"/>
      <c r="AF131" s="149"/>
      <c r="AG131" s="149" t="s">
        <v>334</v>
      </c>
      <c r="AH131" s="149"/>
      <c r="AI131" s="149"/>
      <c r="AJ131" s="149"/>
      <c r="AK131" s="149"/>
      <c r="AL131" s="149"/>
      <c r="AM131" s="149"/>
      <c r="AN131" s="149"/>
      <c r="AO131" s="149"/>
      <c r="AP131" s="149"/>
      <c r="AQ131" s="149"/>
      <c r="AR131" s="149"/>
      <c r="AS131" s="149"/>
      <c r="AT131" s="149"/>
      <c r="AU131" s="149"/>
      <c r="AV131" s="149"/>
      <c r="AW131" s="149"/>
      <c r="AX131" s="149"/>
      <c r="AY131" s="149"/>
      <c r="AZ131" s="149"/>
      <c r="BA131" s="149"/>
      <c r="BB131" s="149"/>
      <c r="BC131" s="149"/>
      <c r="BD131" s="149"/>
      <c r="BE131" s="149"/>
      <c r="BF131" s="149"/>
      <c r="BG131" s="149"/>
      <c r="BH131" s="149"/>
    </row>
    <row r="132" spans="1:60" outlineLevel="1" x14ac:dyDescent="0.2">
      <c r="A132" s="185">
        <v>85</v>
      </c>
      <c r="B132" s="186" t="s">
        <v>1145</v>
      </c>
      <c r="C132" s="192" t="s">
        <v>1146</v>
      </c>
      <c r="D132" s="187" t="s">
        <v>851</v>
      </c>
      <c r="E132" s="188">
        <v>2</v>
      </c>
      <c r="F132" s="189"/>
      <c r="G132" s="190">
        <f t="shared" si="28"/>
        <v>0</v>
      </c>
      <c r="H132" s="189"/>
      <c r="I132" s="190">
        <f t="shared" si="29"/>
        <v>0</v>
      </c>
      <c r="J132" s="189"/>
      <c r="K132" s="190">
        <f t="shared" si="30"/>
        <v>0</v>
      </c>
      <c r="L132" s="190">
        <v>21</v>
      </c>
      <c r="M132" s="190">
        <f t="shared" si="31"/>
        <v>0</v>
      </c>
      <c r="N132" s="190">
        <v>1.423E-2</v>
      </c>
      <c r="O132" s="190">
        <f t="shared" si="32"/>
        <v>0.03</v>
      </c>
      <c r="P132" s="190">
        <v>0</v>
      </c>
      <c r="Q132" s="190">
        <f t="shared" si="33"/>
        <v>0</v>
      </c>
      <c r="R132" s="190"/>
      <c r="S132" s="190" t="s">
        <v>304</v>
      </c>
      <c r="T132" s="191" t="s">
        <v>279</v>
      </c>
      <c r="U132" s="159">
        <v>13.032</v>
      </c>
      <c r="V132" s="159">
        <f t="shared" si="34"/>
        <v>26.06</v>
      </c>
      <c r="W132" s="159"/>
      <c r="X132" s="159" t="s">
        <v>333</v>
      </c>
      <c r="Y132" s="149"/>
      <c r="Z132" s="149"/>
      <c r="AA132" s="149"/>
      <c r="AB132" s="149"/>
      <c r="AC132" s="149"/>
      <c r="AD132" s="149"/>
      <c r="AE132" s="149"/>
      <c r="AF132" s="149"/>
      <c r="AG132" s="149" t="s">
        <v>334</v>
      </c>
      <c r="AH132" s="149"/>
      <c r="AI132" s="149"/>
      <c r="AJ132" s="149"/>
      <c r="AK132" s="149"/>
      <c r="AL132" s="149"/>
      <c r="AM132" s="149"/>
      <c r="AN132" s="149"/>
      <c r="AO132" s="149"/>
      <c r="AP132" s="149"/>
      <c r="AQ132" s="149"/>
      <c r="AR132" s="149"/>
      <c r="AS132" s="149"/>
      <c r="AT132" s="149"/>
      <c r="AU132" s="149"/>
      <c r="AV132" s="149"/>
      <c r="AW132" s="149"/>
      <c r="AX132" s="149"/>
      <c r="AY132" s="149"/>
      <c r="AZ132" s="149"/>
      <c r="BA132" s="149"/>
      <c r="BB132" s="149"/>
      <c r="BC132" s="149"/>
      <c r="BD132" s="149"/>
      <c r="BE132" s="149"/>
      <c r="BF132" s="149"/>
      <c r="BG132" s="149"/>
      <c r="BH132" s="149"/>
    </row>
    <row r="133" spans="1:60" outlineLevel="1" x14ac:dyDescent="0.2">
      <c r="A133" s="185">
        <v>86</v>
      </c>
      <c r="B133" s="186" t="s">
        <v>1147</v>
      </c>
      <c r="C133" s="192" t="s">
        <v>1148</v>
      </c>
      <c r="D133" s="187" t="s">
        <v>851</v>
      </c>
      <c r="E133" s="188">
        <v>1</v>
      </c>
      <c r="F133" s="189"/>
      <c r="G133" s="190">
        <f t="shared" si="28"/>
        <v>0</v>
      </c>
      <c r="H133" s="189"/>
      <c r="I133" s="190">
        <f t="shared" si="29"/>
        <v>0</v>
      </c>
      <c r="J133" s="189"/>
      <c r="K133" s="190">
        <f t="shared" si="30"/>
        <v>0</v>
      </c>
      <c r="L133" s="190">
        <v>21</v>
      </c>
      <c r="M133" s="190">
        <f t="shared" si="31"/>
        <v>0</v>
      </c>
      <c r="N133" s="190">
        <v>8.8599999999999998E-3</v>
      </c>
      <c r="O133" s="190">
        <f t="shared" si="32"/>
        <v>0.01</v>
      </c>
      <c r="P133" s="190">
        <v>0</v>
      </c>
      <c r="Q133" s="190">
        <f t="shared" si="33"/>
        <v>0</v>
      </c>
      <c r="R133" s="190"/>
      <c r="S133" s="190" t="s">
        <v>304</v>
      </c>
      <c r="T133" s="191" t="s">
        <v>898</v>
      </c>
      <c r="U133" s="159">
        <v>11.319000000000001</v>
      </c>
      <c r="V133" s="159">
        <f t="shared" si="34"/>
        <v>11.32</v>
      </c>
      <c r="W133" s="159"/>
      <c r="X133" s="159" t="s">
        <v>333</v>
      </c>
      <c r="Y133" s="149"/>
      <c r="Z133" s="149"/>
      <c r="AA133" s="149"/>
      <c r="AB133" s="149"/>
      <c r="AC133" s="149"/>
      <c r="AD133" s="149"/>
      <c r="AE133" s="149"/>
      <c r="AF133" s="149"/>
      <c r="AG133" s="149" t="s">
        <v>334</v>
      </c>
      <c r="AH133" s="149"/>
      <c r="AI133" s="149"/>
      <c r="AJ133" s="149"/>
      <c r="AK133" s="149"/>
      <c r="AL133" s="149"/>
      <c r="AM133" s="149"/>
      <c r="AN133" s="149"/>
      <c r="AO133" s="149"/>
      <c r="AP133" s="149"/>
      <c r="AQ133" s="149"/>
      <c r="AR133" s="149"/>
      <c r="AS133" s="149"/>
      <c r="AT133" s="149"/>
      <c r="AU133" s="149"/>
      <c r="AV133" s="149"/>
      <c r="AW133" s="149"/>
      <c r="AX133" s="149"/>
      <c r="AY133" s="149"/>
      <c r="AZ133" s="149"/>
      <c r="BA133" s="149"/>
      <c r="BB133" s="149"/>
      <c r="BC133" s="149"/>
      <c r="BD133" s="149"/>
      <c r="BE133" s="149"/>
      <c r="BF133" s="149"/>
      <c r="BG133" s="149"/>
      <c r="BH133" s="149"/>
    </row>
    <row r="134" spans="1:60" outlineLevel="1" x14ac:dyDescent="0.2">
      <c r="A134" s="185">
        <v>87</v>
      </c>
      <c r="B134" s="186" t="s">
        <v>1149</v>
      </c>
      <c r="C134" s="192" t="s">
        <v>1150</v>
      </c>
      <c r="D134" s="187" t="s">
        <v>389</v>
      </c>
      <c r="E134" s="188">
        <v>1</v>
      </c>
      <c r="F134" s="189"/>
      <c r="G134" s="190">
        <f t="shared" si="28"/>
        <v>0</v>
      </c>
      <c r="H134" s="189"/>
      <c r="I134" s="190">
        <f t="shared" si="29"/>
        <v>0</v>
      </c>
      <c r="J134" s="189"/>
      <c r="K134" s="190">
        <f t="shared" si="30"/>
        <v>0</v>
      </c>
      <c r="L134" s="190">
        <v>21</v>
      </c>
      <c r="M134" s="190">
        <f t="shared" si="31"/>
        <v>0</v>
      </c>
      <c r="N134" s="190">
        <v>4.7999999999999996E-3</v>
      </c>
      <c r="O134" s="190">
        <f t="shared" si="32"/>
        <v>0</v>
      </c>
      <c r="P134" s="190">
        <v>0</v>
      </c>
      <c r="Q134" s="190">
        <f t="shared" si="33"/>
        <v>0</v>
      </c>
      <c r="R134" s="190"/>
      <c r="S134" s="190" t="s">
        <v>304</v>
      </c>
      <c r="T134" s="191" t="s">
        <v>280</v>
      </c>
      <c r="U134" s="159">
        <v>0</v>
      </c>
      <c r="V134" s="159">
        <f t="shared" si="34"/>
        <v>0</v>
      </c>
      <c r="W134" s="159"/>
      <c r="X134" s="159" t="s">
        <v>530</v>
      </c>
      <c r="Y134" s="149"/>
      <c r="Z134" s="149"/>
      <c r="AA134" s="149"/>
      <c r="AB134" s="149"/>
      <c r="AC134" s="149"/>
      <c r="AD134" s="149"/>
      <c r="AE134" s="149"/>
      <c r="AF134" s="149"/>
      <c r="AG134" s="149" t="s">
        <v>531</v>
      </c>
      <c r="AH134" s="149"/>
      <c r="AI134" s="149"/>
      <c r="AJ134" s="149"/>
      <c r="AK134" s="149"/>
      <c r="AL134" s="149"/>
      <c r="AM134" s="149"/>
      <c r="AN134" s="149"/>
      <c r="AO134" s="149"/>
      <c r="AP134" s="149"/>
      <c r="AQ134" s="149"/>
      <c r="AR134" s="149"/>
      <c r="AS134" s="149"/>
      <c r="AT134" s="149"/>
      <c r="AU134" s="149"/>
      <c r="AV134" s="149"/>
      <c r="AW134" s="149"/>
      <c r="AX134" s="149"/>
      <c r="AY134" s="149"/>
      <c r="AZ134" s="149"/>
      <c r="BA134" s="149"/>
      <c r="BB134" s="149"/>
      <c r="BC134" s="149"/>
      <c r="BD134" s="149"/>
      <c r="BE134" s="149"/>
      <c r="BF134" s="149"/>
      <c r="BG134" s="149"/>
      <c r="BH134" s="149"/>
    </row>
    <row r="135" spans="1:60" outlineLevel="1" x14ac:dyDescent="0.2">
      <c r="A135" s="185">
        <v>88</v>
      </c>
      <c r="B135" s="186" t="s">
        <v>1151</v>
      </c>
      <c r="C135" s="192" t="s">
        <v>1152</v>
      </c>
      <c r="D135" s="187" t="s">
        <v>389</v>
      </c>
      <c r="E135" s="188">
        <v>1</v>
      </c>
      <c r="F135" s="189"/>
      <c r="G135" s="190">
        <f t="shared" si="28"/>
        <v>0</v>
      </c>
      <c r="H135" s="189"/>
      <c r="I135" s="190">
        <f t="shared" si="29"/>
        <v>0</v>
      </c>
      <c r="J135" s="189"/>
      <c r="K135" s="190">
        <f t="shared" si="30"/>
        <v>0</v>
      </c>
      <c r="L135" s="190">
        <v>21</v>
      </c>
      <c r="M135" s="190">
        <f t="shared" si="31"/>
        <v>0</v>
      </c>
      <c r="N135" s="190">
        <v>1.61E-2</v>
      </c>
      <c r="O135" s="190">
        <f t="shared" si="32"/>
        <v>0.02</v>
      </c>
      <c r="P135" s="190">
        <v>0</v>
      </c>
      <c r="Q135" s="190">
        <f t="shared" si="33"/>
        <v>0</v>
      </c>
      <c r="R135" s="190"/>
      <c r="S135" s="190" t="s">
        <v>304</v>
      </c>
      <c r="T135" s="191" t="s">
        <v>280</v>
      </c>
      <c r="U135" s="159">
        <v>0</v>
      </c>
      <c r="V135" s="159">
        <f t="shared" si="34"/>
        <v>0</v>
      </c>
      <c r="W135" s="159"/>
      <c r="X135" s="159" t="s">
        <v>530</v>
      </c>
      <c r="Y135" s="149"/>
      <c r="Z135" s="149"/>
      <c r="AA135" s="149"/>
      <c r="AB135" s="149"/>
      <c r="AC135" s="149"/>
      <c r="AD135" s="149"/>
      <c r="AE135" s="149"/>
      <c r="AF135" s="149"/>
      <c r="AG135" s="149" t="s">
        <v>531</v>
      </c>
      <c r="AH135" s="149"/>
      <c r="AI135" s="149"/>
      <c r="AJ135" s="149"/>
      <c r="AK135" s="149"/>
      <c r="AL135" s="149"/>
      <c r="AM135" s="149"/>
      <c r="AN135" s="149"/>
      <c r="AO135" s="149"/>
      <c r="AP135" s="149"/>
      <c r="AQ135" s="149"/>
      <c r="AR135" s="149"/>
      <c r="AS135" s="149"/>
      <c r="AT135" s="149"/>
      <c r="AU135" s="149"/>
      <c r="AV135" s="149"/>
      <c r="AW135" s="149"/>
      <c r="AX135" s="149"/>
      <c r="AY135" s="149"/>
      <c r="AZ135" s="149"/>
      <c r="BA135" s="149"/>
      <c r="BB135" s="149"/>
      <c r="BC135" s="149"/>
      <c r="BD135" s="149"/>
      <c r="BE135" s="149"/>
      <c r="BF135" s="149"/>
      <c r="BG135" s="149"/>
      <c r="BH135" s="149"/>
    </row>
    <row r="136" spans="1:60" outlineLevel="1" x14ac:dyDescent="0.2">
      <c r="A136" s="185">
        <v>89</v>
      </c>
      <c r="B136" s="186" t="s">
        <v>1153</v>
      </c>
      <c r="C136" s="192" t="s">
        <v>1154</v>
      </c>
      <c r="D136" s="187" t="s">
        <v>389</v>
      </c>
      <c r="E136" s="188">
        <v>1</v>
      </c>
      <c r="F136" s="189"/>
      <c r="G136" s="190">
        <f t="shared" si="28"/>
        <v>0</v>
      </c>
      <c r="H136" s="189"/>
      <c r="I136" s="190">
        <f t="shared" si="29"/>
        <v>0</v>
      </c>
      <c r="J136" s="189"/>
      <c r="K136" s="190">
        <f t="shared" si="30"/>
        <v>0</v>
      </c>
      <c r="L136" s="190">
        <v>21</v>
      </c>
      <c r="M136" s="190">
        <f t="shared" si="31"/>
        <v>0</v>
      </c>
      <c r="N136" s="190">
        <v>1.61E-2</v>
      </c>
      <c r="O136" s="190">
        <f t="shared" si="32"/>
        <v>0.02</v>
      </c>
      <c r="P136" s="190">
        <v>0</v>
      </c>
      <c r="Q136" s="190">
        <f t="shared" si="33"/>
        <v>0</v>
      </c>
      <c r="R136" s="190"/>
      <c r="S136" s="190" t="s">
        <v>304</v>
      </c>
      <c r="T136" s="191" t="s">
        <v>280</v>
      </c>
      <c r="U136" s="159">
        <v>0</v>
      </c>
      <c r="V136" s="159">
        <f t="shared" si="34"/>
        <v>0</v>
      </c>
      <c r="W136" s="159"/>
      <c r="X136" s="159" t="s">
        <v>530</v>
      </c>
      <c r="Y136" s="149"/>
      <c r="Z136" s="149"/>
      <c r="AA136" s="149"/>
      <c r="AB136" s="149"/>
      <c r="AC136" s="149"/>
      <c r="AD136" s="149"/>
      <c r="AE136" s="149"/>
      <c r="AF136" s="149"/>
      <c r="AG136" s="149" t="s">
        <v>531</v>
      </c>
      <c r="AH136" s="149"/>
      <c r="AI136" s="149"/>
      <c r="AJ136" s="149"/>
      <c r="AK136" s="149"/>
      <c r="AL136" s="149"/>
      <c r="AM136" s="149"/>
      <c r="AN136" s="149"/>
      <c r="AO136" s="149"/>
      <c r="AP136" s="149"/>
      <c r="AQ136" s="149"/>
      <c r="AR136" s="149"/>
      <c r="AS136" s="149"/>
      <c r="AT136" s="149"/>
      <c r="AU136" s="149"/>
      <c r="AV136" s="149"/>
      <c r="AW136" s="149"/>
      <c r="AX136" s="149"/>
      <c r="AY136" s="149"/>
      <c r="AZ136" s="149"/>
      <c r="BA136" s="149"/>
      <c r="BB136" s="149"/>
      <c r="BC136" s="149"/>
      <c r="BD136" s="149"/>
      <c r="BE136" s="149"/>
      <c r="BF136" s="149"/>
      <c r="BG136" s="149"/>
      <c r="BH136" s="149"/>
    </row>
    <row r="137" spans="1:60" outlineLevel="1" x14ac:dyDescent="0.2">
      <c r="A137" s="185">
        <v>90</v>
      </c>
      <c r="B137" s="186" t="s">
        <v>1155</v>
      </c>
      <c r="C137" s="192" t="s">
        <v>1156</v>
      </c>
      <c r="D137" s="187" t="s">
        <v>389</v>
      </c>
      <c r="E137" s="188">
        <v>1</v>
      </c>
      <c r="F137" s="189"/>
      <c r="G137" s="190">
        <f t="shared" si="28"/>
        <v>0</v>
      </c>
      <c r="H137" s="189"/>
      <c r="I137" s="190">
        <f t="shared" si="29"/>
        <v>0</v>
      </c>
      <c r="J137" s="189"/>
      <c r="K137" s="190">
        <f t="shared" si="30"/>
        <v>0</v>
      </c>
      <c r="L137" s="190">
        <v>21</v>
      </c>
      <c r="M137" s="190">
        <f t="shared" si="31"/>
        <v>0</v>
      </c>
      <c r="N137" s="190">
        <v>2.46E-2</v>
      </c>
      <c r="O137" s="190">
        <f t="shared" si="32"/>
        <v>0.02</v>
      </c>
      <c r="P137" s="190">
        <v>0</v>
      </c>
      <c r="Q137" s="190">
        <f t="shared" si="33"/>
        <v>0</v>
      </c>
      <c r="R137" s="190"/>
      <c r="S137" s="190" t="s">
        <v>304</v>
      </c>
      <c r="T137" s="191" t="s">
        <v>280</v>
      </c>
      <c r="U137" s="159">
        <v>0</v>
      </c>
      <c r="V137" s="159">
        <f t="shared" si="34"/>
        <v>0</v>
      </c>
      <c r="W137" s="159"/>
      <c r="X137" s="159" t="s">
        <v>530</v>
      </c>
      <c r="Y137" s="149"/>
      <c r="Z137" s="149"/>
      <c r="AA137" s="149"/>
      <c r="AB137" s="149"/>
      <c r="AC137" s="149"/>
      <c r="AD137" s="149"/>
      <c r="AE137" s="149"/>
      <c r="AF137" s="149"/>
      <c r="AG137" s="149" t="s">
        <v>531</v>
      </c>
      <c r="AH137" s="149"/>
      <c r="AI137" s="149"/>
      <c r="AJ137" s="149"/>
      <c r="AK137" s="149"/>
      <c r="AL137" s="149"/>
      <c r="AM137" s="149"/>
      <c r="AN137" s="149"/>
      <c r="AO137" s="149"/>
      <c r="AP137" s="149"/>
      <c r="AQ137" s="149"/>
      <c r="AR137" s="149"/>
      <c r="AS137" s="149"/>
      <c r="AT137" s="149"/>
      <c r="AU137" s="149"/>
      <c r="AV137" s="149"/>
      <c r="AW137" s="149"/>
      <c r="AX137" s="149"/>
      <c r="AY137" s="149"/>
      <c r="AZ137" s="149"/>
      <c r="BA137" s="149"/>
      <c r="BB137" s="149"/>
      <c r="BC137" s="149"/>
      <c r="BD137" s="149"/>
      <c r="BE137" s="149"/>
      <c r="BF137" s="149"/>
      <c r="BG137" s="149"/>
      <c r="BH137" s="149"/>
    </row>
    <row r="138" spans="1:60" outlineLevel="1" x14ac:dyDescent="0.2">
      <c r="A138" s="185">
        <v>91</v>
      </c>
      <c r="B138" s="186" t="s">
        <v>1157</v>
      </c>
      <c r="C138" s="192" t="s">
        <v>1158</v>
      </c>
      <c r="D138" s="187" t="s">
        <v>389</v>
      </c>
      <c r="E138" s="188">
        <v>1</v>
      </c>
      <c r="F138" s="189"/>
      <c r="G138" s="190">
        <f t="shared" si="28"/>
        <v>0</v>
      </c>
      <c r="H138" s="189"/>
      <c r="I138" s="190">
        <f t="shared" si="29"/>
        <v>0</v>
      </c>
      <c r="J138" s="189"/>
      <c r="K138" s="190">
        <f t="shared" si="30"/>
        <v>0</v>
      </c>
      <c r="L138" s="190">
        <v>21</v>
      </c>
      <c r="M138" s="190">
        <f t="shared" si="31"/>
        <v>0</v>
      </c>
      <c r="N138" s="190">
        <v>3.0499999999999999E-2</v>
      </c>
      <c r="O138" s="190">
        <f t="shared" si="32"/>
        <v>0.03</v>
      </c>
      <c r="P138" s="190">
        <v>0</v>
      </c>
      <c r="Q138" s="190">
        <f t="shared" si="33"/>
        <v>0</v>
      </c>
      <c r="R138" s="190"/>
      <c r="S138" s="190" t="s">
        <v>304</v>
      </c>
      <c r="T138" s="191" t="s">
        <v>280</v>
      </c>
      <c r="U138" s="159">
        <v>0</v>
      </c>
      <c r="V138" s="159">
        <f t="shared" si="34"/>
        <v>0</v>
      </c>
      <c r="W138" s="159"/>
      <c r="X138" s="159" t="s">
        <v>530</v>
      </c>
      <c r="Y138" s="149"/>
      <c r="Z138" s="149"/>
      <c r="AA138" s="149"/>
      <c r="AB138" s="149"/>
      <c r="AC138" s="149"/>
      <c r="AD138" s="149"/>
      <c r="AE138" s="149"/>
      <c r="AF138" s="149"/>
      <c r="AG138" s="149" t="s">
        <v>531</v>
      </c>
      <c r="AH138" s="149"/>
      <c r="AI138" s="149"/>
      <c r="AJ138" s="149"/>
      <c r="AK138" s="149"/>
      <c r="AL138" s="149"/>
      <c r="AM138" s="149"/>
      <c r="AN138" s="149"/>
      <c r="AO138" s="149"/>
      <c r="AP138" s="149"/>
      <c r="AQ138" s="149"/>
      <c r="AR138" s="149"/>
      <c r="AS138" s="149"/>
      <c r="AT138" s="149"/>
      <c r="AU138" s="149"/>
      <c r="AV138" s="149"/>
      <c r="AW138" s="149"/>
      <c r="AX138" s="149"/>
      <c r="AY138" s="149"/>
      <c r="AZ138" s="149"/>
      <c r="BA138" s="149"/>
      <c r="BB138" s="149"/>
      <c r="BC138" s="149"/>
      <c r="BD138" s="149"/>
      <c r="BE138" s="149"/>
      <c r="BF138" s="149"/>
      <c r="BG138" s="149"/>
      <c r="BH138" s="149"/>
    </row>
    <row r="139" spans="1:60" ht="33.75" outlineLevel="1" x14ac:dyDescent="0.2">
      <c r="A139" s="185">
        <v>92</v>
      </c>
      <c r="B139" s="186" t="s">
        <v>1159</v>
      </c>
      <c r="C139" s="192" t="s">
        <v>1160</v>
      </c>
      <c r="D139" s="187" t="s">
        <v>389</v>
      </c>
      <c r="E139" s="188">
        <v>0</v>
      </c>
      <c r="F139" s="189"/>
      <c r="G139" s="190">
        <f t="shared" si="28"/>
        <v>0</v>
      </c>
      <c r="H139" s="189"/>
      <c r="I139" s="190">
        <f t="shared" si="29"/>
        <v>0</v>
      </c>
      <c r="J139" s="189"/>
      <c r="K139" s="190">
        <f t="shared" si="30"/>
        <v>0</v>
      </c>
      <c r="L139" s="190">
        <v>21</v>
      </c>
      <c r="M139" s="190">
        <f t="shared" si="31"/>
        <v>0</v>
      </c>
      <c r="N139" s="190">
        <v>3.5000000000000003E-2</v>
      </c>
      <c r="O139" s="190">
        <f t="shared" si="32"/>
        <v>0</v>
      </c>
      <c r="P139" s="190">
        <v>0</v>
      </c>
      <c r="Q139" s="190">
        <f t="shared" si="33"/>
        <v>0</v>
      </c>
      <c r="R139" s="190"/>
      <c r="S139" s="190" t="s">
        <v>304</v>
      </c>
      <c r="T139" s="191" t="s">
        <v>280</v>
      </c>
      <c r="U139" s="159">
        <v>0</v>
      </c>
      <c r="V139" s="159">
        <f t="shared" si="34"/>
        <v>0</v>
      </c>
      <c r="W139" s="159"/>
      <c r="X139" s="159" t="s">
        <v>530</v>
      </c>
      <c r="Y139" s="149"/>
      <c r="Z139" s="149"/>
      <c r="AA139" s="149"/>
      <c r="AB139" s="149"/>
      <c r="AC139" s="149"/>
      <c r="AD139" s="149"/>
      <c r="AE139" s="149"/>
      <c r="AF139" s="149"/>
      <c r="AG139" s="149" t="s">
        <v>531</v>
      </c>
      <c r="AH139" s="149"/>
      <c r="AI139" s="149"/>
      <c r="AJ139" s="149"/>
      <c r="AK139" s="149"/>
      <c r="AL139" s="149"/>
      <c r="AM139" s="149"/>
      <c r="AN139" s="149"/>
      <c r="AO139" s="149"/>
      <c r="AP139" s="149"/>
      <c r="AQ139" s="149"/>
      <c r="AR139" s="149"/>
      <c r="AS139" s="149"/>
      <c r="AT139" s="149"/>
      <c r="AU139" s="149"/>
      <c r="AV139" s="149"/>
      <c r="AW139" s="149"/>
      <c r="AX139" s="149"/>
      <c r="AY139" s="149"/>
      <c r="AZ139" s="149"/>
      <c r="BA139" s="149"/>
      <c r="BB139" s="149"/>
      <c r="BC139" s="149"/>
      <c r="BD139" s="149"/>
      <c r="BE139" s="149"/>
      <c r="BF139" s="149"/>
      <c r="BG139" s="149"/>
      <c r="BH139" s="149"/>
    </row>
    <row r="140" spans="1:60" outlineLevel="1" x14ac:dyDescent="0.2">
      <c r="A140" s="185">
        <v>93</v>
      </c>
      <c r="B140" s="186" t="s">
        <v>1161</v>
      </c>
      <c r="C140" s="192" t="s">
        <v>1162</v>
      </c>
      <c r="D140" s="187" t="s">
        <v>389</v>
      </c>
      <c r="E140" s="188">
        <v>2</v>
      </c>
      <c r="F140" s="189"/>
      <c r="G140" s="190">
        <f t="shared" si="28"/>
        <v>0</v>
      </c>
      <c r="H140" s="189"/>
      <c r="I140" s="190">
        <f t="shared" si="29"/>
        <v>0</v>
      </c>
      <c r="J140" s="189"/>
      <c r="K140" s="190">
        <f t="shared" si="30"/>
        <v>0</v>
      </c>
      <c r="L140" s="190">
        <v>21</v>
      </c>
      <c r="M140" s="190">
        <f t="shared" si="31"/>
        <v>0</v>
      </c>
      <c r="N140" s="190">
        <v>0.55500000000000005</v>
      </c>
      <c r="O140" s="190">
        <f t="shared" si="32"/>
        <v>1.1100000000000001</v>
      </c>
      <c r="P140" s="190">
        <v>0</v>
      </c>
      <c r="Q140" s="190">
        <f t="shared" si="33"/>
        <v>0</v>
      </c>
      <c r="R140" s="190"/>
      <c r="S140" s="190" t="s">
        <v>304</v>
      </c>
      <c r="T140" s="191" t="s">
        <v>279</v>
      </c>
      <c r="U140" s="159">
        <v>0</v>
      </c>
      <c r="V140" s="159">
        <f t="shared" si="34"/>
        <v>0</v>
      </c>
      <c r="W140" s="159"/>
      <c r="X140" s="159" t="s">
        <v>530</v>
      </c>
      <c r="Y140" s="149"/>
      <c r="Z140" s="149"/>
      <c r="AA140" s="149"/>
      <c r="AB140" s="149"/>
      <c r="AC140" s="149"/>
      <c r="AD140" s="149"/>
      <c r="AE140" s="149"/>
      <c r="AF140" s="149"/>
      <c r="AG140" s="149" t="s">
        <v>531</v>
      </c>
      <c r="AH140" s="149"/>
      <c r="AI140" s="149"/>
      <c r="AJ140" s="149"/>
      <c r="AK140" s="149"/>
      <c r="AL140" s="149"/>
      <c r="AM140" s="149"/>
      <c r="AN140" s="149"/>
      <c r="AO140" s="149"/>
      <c r="AP140" s="149"/>
      <c r="AQ140" s="149"/>
      <c r="AR140" s="149"/>
      <c r="AS140" s="149"/>
      <c r="AT140" s="149"/>
      <c r="AU140" s="149"/>
      <c r="AV140" s="149"/>
      <c r="AW140" s="149"/>
      <c r="AX140" s="149"/>
      <c r="AY140" s="149"/>
      <c r="AZ140" s="149"/>
      <c r="BA140" s="149"/>
      <c r="BB140" s="149"/>
      <c r="BC140" s="149"/>
      <c r="BD140" s="149"/>
      <c r="BE140" s="149"/>
      <c r="BF140" s="149"/>
      <c r="BG140" s="149"/>
      <c r="BH140" s="149"/>
    </row>
    <row r="141" spans="1:60" ht="45" outlineLevel="1" x14ac:dyDescent="0.2">
      <c r="A141" s="185">
        <v>94</v>
      </c>
      <c r="B141" s="186" t="s">
        <v>1163</v>
      </c>
      <c r="C141" s="192" t="s">
        <v>1164</v>
      </c>
      <c r="D141" s="187" t="s">
        <v>389</v>
      </c>
      <c r="E141" s="188">
        <v>2</v>
      </c>
      <c r="F141" s="189"/>
      <c r="G141" s="190">
        <f t="shared" si="28"/>
        <v>0</v>
      </c>
      <c r="H141" s="189"/>
      <c r="I141" s="190">
        <f t="shared" si="29"/>
        <v>0</v>
      </c>
      <c r="J141" s="189"/>
      <c r="K141" s="190">
        <f t="shared" si="30"/>
        <v>0</v>
      </c>
      <c r="L141" s="190">
        <v>21</v>
      </c>
      <c r="M141" s="190">
        <f t="shared" si="31"/>
        <v>0</v>
      </c>
      <c r="N141" s="190">
        <v>1.6999999999999999E-3</v>
      </c>
      <c r="O141" s="190">
        <f t="shared" si="32"/>
        <v>0</v>
      </c>
      <c r="P141" s="190">
        <v>0</v>
      </c>
      <c r="Q141" s="190">
        <f t="shared" si="33"/>
        <v>0</v>
      </c>
      <c r="R141" s="190" t="s">
        <v>529</v>
      </c>
      <c r="S141" s="190" t="s">
        <v>279</v>
      </c>
      <c r="T141" s="191" t="s">
        <v>279</v>
      </c>
      <c r="U141" s="159">
        <v>0</v>
      </c>
      <c r="V141" s="159">
        <f t="shared" si="34"/>
        <v>0</v>
      </c>
      <c r="W141" s="159"/>
      <c r="X141" s="159" t="s">
        <v>530</v>
      </c>
      <c r="Y141" s="149"/>
      <c r="Z141" s="149"/>
      <c r="AA141" s="149"/>
      <c r="AB141" s="149"/>
      <c r="AC141" s="149"/>
      <c r="AD141" s="149"/>
      <c r="AE141" s="149"/>
      <c r="AF141" s="149"/>
      <c r="AG141" s="149" t="s">
        <v>531</v>
      </c>
      <c r="AH141" s="149"/>
      <c r="AI141" s="149"/>
      <c r="AJ141" s="149"/>
      <c r="AK141" s="149"/>
      <c r="AL141" s="149"/>
      <c r="AM141" s="149"/>
      <c r="AN141" s="149"/>
      <c r="AO141" s="149"/>
      <c r="AP141" s="149"/>
      <c r="AQ141" s="149"/>
      <c r="AR141" s="149"/>
      <c r="AS141" s="149"/>
      <c r="AT141" s="149"/>
      <c r="AU141" s="149"/>
      <c r="AV141" s="149"/>
      <c r="AW141" s="149"/>
      <c r="AX141" s="149"/>
      <c r="AY141" s="149"/>
      <c r="AZ141" s="149"/>
      <c r="BA141" s="149"/>
      <c r="BB141" s="149"/>
      <c r="BC141" s="149"/>
      <c r="BD141" s="149"/>
      <c r="BE141" s="149"/>
      <c r="BF141" s="149"/>
      <c r="BG141" s="149"/>
      <c r="BH141" s="149"/>
    </row>
    <row r="142" spans="1:60" ht="45" outlineLevel="1" x14ac:dyDescent="0.2">
      <c r="A142" s="185">
        <v>95</v>
      </c>
      <c r="B142" s="186" t="s">
        <v>1165</v>
      </c>
      <c r="C142" s="192" t="s">
        <v>1166</v>
      </c>
      <c r="D142" s="187" t="s">
        <v>389</v>
      </c>
      <c r="E142" s="188">
        <v>1</v>
      </c>
      <c r="F142" s="189"/>
      <c r="G142" s="190">
        <f t="shared" si="28"/>
        <v>0</v>
      </c>
      <c r="H142" s="189"/>
      <c r="I142" s="190">
        <f t="shared" si="29"/>
        <v>0</v>
      </c>
      <c r="J142" s="189"/>
      <c r="K142" s="190">
        <f t="shared" si="30"/>
        <v>0</v>
      </c>
      <c r="L142" s="190">
        <v>21</v>
      </c>
      <c r="M142" s="190">
        <f t="shared" si="31"/>
        <v>0</v>
      </c>
      <c r="N142" s="190">
        <v>3.5500000000000002E-3</v>
      </c>
      <c r="O142" s="190">
        <f t="shared" si="32"/>
        <v>0</v>
      </c>
      <c r="P142" s="190">
        <v>0</v>
      </c>
      <c r="Q142" s="190">
        <f t="shared" si="33"/>
        <v>0</v>
      </c>
      <c r="R142" s="190" t="s">
        <v>529</v>
      </c>
      <c r="S142" s="190" t="s">
        <v>279</v>
      </c>
      <c r="T142" s="191" t="s">
        <v>279</v>
      </c>
      <c r="U142" s="159">
        <v>0</v>
      </c>
      <c r="V142" s="159">
        <f t="shared" si="34"/>
        <v>0</v>
      </c>
      <c r="W142" s="159"/>
      <c r="X142" s="159" t="s">
        <v>530</v>
      </c>
      <c r="Y142" s="149"/>
      <c r="Z142" s="149"/>
      <c r="AA142" s="149"/>
      <c r="AB142" s="149"/>
      <c r="AC142" s="149"/>
      <c r="AD142" s="149"/>
      <c r="AE142" s="149"/>
      <c r="AF142" s="149"/>
      <c r="AG142" s="149" t="s">
        <v>531</v>
      </c>
      <c r="AH142" s="149"/>
      <c r="AI142" s="149"/>
      <c r="AJ142" s="149"/>
      <c r="AK142" s="149"/>
      <c r="AL142" s="149"/>
      <c r="AM142" s="149"/>
      <c r="AN142" s="149"/>
      <c r="AO142" s="149"/>
      <c r="AP142" s="149"/>
      <c r="AQ142" s="149"/>
      <c r="AR142" s="149"/>
      <c r="AS142" s="149"/>
      <c r="AT142" s="149"/>
      <c r="AU142" s="149"/>
      <c r="AV142" s="149"/>
      <c r="AW142" s="149"/>
      <c r="AX142" s="149"/>
      <c r="AY142" s="149"/>
      <c r="AZ142" s="149"/>
      <c r="BA142" s="149"/>
      <c r="BB142" s="149"/>
      <c r="BC142" s="149"/>
      <c r="BD142" s="149"/>
      <c r="BE142" s="149"/>
      <c r="BF142" s="149"/>
      <c r="BG142" s="149"/>
      <c r="BH142" s="149"/>
    </row>
    <row r="143" spans="1:60" ht="45" outlineLevel="1" x14ac:dyDescent="0.2">
      <c r="A143" s="185">
        <v>96</v>
      </c>
      <c r="B143" s="186" t="s">
        <v>1167</v>
      </c>
      <c r="C143" s="192" t="s">
        <v>1168</v>
      </c>
      <c r="D143" s="187" t="s">
        <v>389</v>
      </c>
      <c r="E143" s="188">
        <v>1</v>
      </c>
      <c r="F143" s="189"/>
      <c r="G143" s="190">
        <f t="shared" si="28"/>
        <v>0</v>
      </c>
      <c r="H143" s="189"/>
      <c r="I143" s="190">
        <f t="shared" si="29"/>
        <v>0</v>
      </c>
      <c r="J143" s="189"/>
      <c r="K143" s="190">
        <f t="shared" si="30"/>
        <v>0</v>
      </c>
      <c r="L143" s="190">
        <v>21</v>
      </c>
      <c r="M143" s="190">
        <f t="shared" si="31"/>
        <v>0</v>
      </c>
      <c r="N143" s="190">
        <v>7.1500000000000001E-3</v>
      </c>
      <c r="O143" s="190">
        <f t="shared" si="32"/>
        <v>0.01</v>
      </c>
      <c r="P143" s="190">
        <v>0</v>
      </c>
      <c r="Q143" s="190">
        <f t="shared" si="33"/>
        <v>0</v>
      </c>
      <c r="R143" s="190" t="s">
        <v>529</v>
      </c>
      <c r="S143" s="190" t="s">
        <v>279</v>
      </c>
      <c r="T143" s="191" t="s">
        <v>279</v>
      </c>
      <c r="U143" s="159">
        <v>0</v>
      </c>
      <c r="V143" s="159">
        <f t="shared" si="34"/>
        <v>0</v>
      </c>
      <c r="W143" s="159"/>
      <c r="X143" s="159" t="s">
        <v>530</v>
      </c>
      <c r="Y143" s="149"/>
      <c r="Z143" s="149"/>
      <c r="AA143" s="149"/>
      <c r="AB143" s="149"/>
      <c r="AC143" s="149"/>
      <c r="AD143" s="149"/>
      <c r="AE143" s="149"/>
      <c r="AF143" s="149"/>
      <c r="AG143" s="149" t="s">
        <v>531</v>
      </c>
      <c r="AH143" s="149"/>
      <c r="AI143" s="149"/>
      <c r="AJ143" s="149"/>
      <c r="AK143" s="149"/>
      <c r="AL143" s="149"/>
      <c r="AM143" s="149"/>
      <c r="AN143" s="149"/>
      <c r="AO143" s="149"/>
      <c r="AP143" s="149"/>
      <c r="AQ143" s="149"/>
      <c r="AR143" s="149"/>
      <c r="AS143" s="149"/>
      <c r="AT143" s="149"/>
      <c r="AU143" s="149"/>
      <c r="AV143" s="149"/>
      <c r="AW143" s="149"/>
      <c r="AX143" s="149"/>
      <c r="AY143" s="149"/>
      <c r="AZ143" s="149"/>
      <c r="BA143" s="149"/>
      <c r="BB143" s="149"/>
      <c r="BC143" s="149"/>
      <c r="BD143" s="149"/>
      <c r="BE143" s="149"/>
      <c r="BF143" s="149"/>
      <c r="BG143" s="149"/>
      <c r="BH143" s="149"/>
    </row>
    <row r="144" spans="1:60" ht="45" outlineLevel="1" x14ac:dyDescent="0.2">
      <c r="A144" s="170">
        <v>97</v>
      </c>
      <c r="B144" s="171" t="s">
        <v>1169</v>
      </c>
      <c r="C144" s="180" t="s">
        <v>1170</v>
      </c>
      <c r="D144" s="172" t="s">
        <v>389</v>
      </c>
      <c r="E144" s="173">
        <v>0</v>
      </c>
      <c r="F144" s="174"/>
      <c r="G144" s="175">
        <f t="shared" si="28"/>
        <v>0</v>
      </c>
      <c r="H144" s="174"/>
      <c r="I144" s="175">
        <f t="shared" si="29"/>
        <v>0</v>
      </c>
      <c r="J144" s="174"/>
      <c r="K144" s="175">
        <f t="shared" si="30"/>
        <v>0</v>
      </c>
      <c r="L144" s="175">
        <v>21</v>
      </c>
      <c r="M144" s="175">
        <f t="shared" si="31"/>
        <v>0</v>
      </c>
      <c r="N144" s="175">
        <v>0.1</v>
      </c>
      <c r="O144" s="175">
        <f t="shared" si="32"/>
        <v>0</v>
      </c>
      <c r="P144" s="175">
        <v>0</v>
      </c>
      <c r="Q144" s="175">
        <f t="shared" si="33"/>
        <v>0</v>
      </c>
      <c r="R144" s="175" t="s">
        <v>529</v>
      </c>
      <c r="S144" s="175" t="s">
        <v>279</v>
      </c>
      <c r="T144" s="176" t="s">
        <v>279</v>
      </c>
      <c r="U144" s="159">
        <v>0</v>
      </c>
      <c r="V144" s="159">
        <f t="shared" si="34"/>
        <v>0</v>
      </c>
      <c r="W144" s="159"/>
      <c r="X144" s="159" t="s">
        <v>530</v>
      </c>
      <c r="Y144" s="149"/>
      <c r="Z144" s="149"/>
      <c r="AA144" s="149"/>
      <c r="AB144" s="149"/>
      <c r="AC144" s="149"/>
      <c r="AD144" s="149"/>
      <c r="AE144" s="149"/>
      <c r="AF144" s="149"/>
      <c r="AG144" s="149" t="s">
        <v>531</v>
      </c>
      <c r="AH144" s="149"/>
      <c r="AI144" s="149"/>
      <c r="AJ144" s="149"/>
      <c r="AK144" s="149"/>
      <c r="AL144" s="149"/>
      <c r="AM144" s="149"/>
      <c r="AN144" s="149"/>
      <c r="AO144" s="149"/>
      <c r="AP144" s="149"/>
      <c r="AQ144" s="149"/>
      <c r="AR144" s="149"/>
      <c r="AS144" s="149"/>
      <c r="AT144" s="149"/>
      <c r="AU144" s="149"/>
      <c r="AV144" s="149"/>
      <c r="AW144" s="149"/>
      <c r="AX144" s="149"/>
      <c r="AY144" s="149"/>
      <c r="AZ144" s="149"/>
      <c r="BA144" s="149"/>
      <c r="BB144" s="149"/>
      <c r="BC144" s="149"/>
      <c r="BD144" s="149"/>
      <c r="BE144" s="149"/>
      <c r="BF144" s="149"/>
      <c r="BG144" s="149"/>
      <c r="BH144" s="149"/>
    </row>
    <row r="145" spans="1:60" outlineLevel="1" x14ac:dyDescent="0.2">
      <c r="A145" s="156"/>
      <c r="B145" s="157"/>
      <c r="C145" s="181" t="s">
        <v>1171</v>
      </c>
      <c r="D145" s="161"/>
      <c r="E145" s="162"/>
      <c r="F145" s="159"/>
      <c r="G145" s="159"/>
      <c r="H145" s="159"/>
      <c r="I145" s="159"/>
      <c r="J145" s="159"/>
      <c r="K145" s="159"/>
      <c r="L145" s="159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59"/>
      <c r="Y145" s="149"/>
      <c r="Z145" s="149"/>
      <c r="AA145" s="149"/>
      <c r="AB145" s="149"/>
      <c r="AC145" s="149"/>
      <c r="AD145" s="149"/>
      <c r="AE145" s="149"/>
      <c r="AF145" s="149"/>
      <c r="AG145" s="149" t="s">
        <v>297</v>
      </c>
      <c r="AH145" s="149">
        <v>0</v>
      </c>
      <c r="AI145" s="149"/>
      <c r="AJ145" s="149"/>
      <c r="AK145" s="149"/>
      <c r="AL145" s="149"/>
      <c r="AM145" s="149"/>
      <c r="AN145" s="149"/>
      <c r="AO145" s="149"/>
      <c r="AP145" s="149"/>
      <c r="AQ145" s="149"/>
      <c r="AR145" s="149"/>
      <c r="AS145" s="149"/>
      <c r="AT145" s="149"/>
      <c r="AU145" s="149"/>
      <c r="AV145" s="149"/>
      <c r="AW145" s="149"/>
      <c r="AX145" s="149"/>
      <c r="AY145" s="149"/>
      <c r="AZ145" s="149"/>
      <c r="BA145" s="149"/>
      <c r="BB145" s="149"/>
      <c r="BC145" s="149"/>
      <c r="BD145" s="149"/>
      <c r="BE145" s="149"/>
      <c r="BF145" s="149"/>
      <c r="BG145" s="149"/>
      <c r="BH145" s="149"/>
    </row>
    <row r="146" spans="1:60" ht="22.5" outlineLevel="1" x14ac:dyDescent="0.2">
      <c r="A146" s="185">
        <v>98</v>
      </c>
      <c r="B146" s="186" t="s">
        <v>1172</v>
      </c>
      <c r="C146" s="192" t="s">
        <v>1173</v>
      </c>
      <c r="D146" s="187" t="s">
        <v>916</v>
      </c>
      <c r="E146" s="188">
        <v>1</v>
      </c>
      <c r="F146" s="189"/>
      <c r="G146" s="190">
        <f>ROUND(E146*F146,2)</f>
        <v>0</v>
      </c>
      <c r="H146" s="189"/>
      <c r="I146" s="190">
        <f>ROUND(E146*H146,2)</f>
        <v>0</v>
      </c>
      <c r="J146" s="189"/>
      <c r="K146" s="190">
        <f>ROUND(E146*J146,2)</f>
        <v>0</v>
      </c>
      <c r="L146" s="190">
        <v>21</v>
      </c>
      <c r="M146" s="190">
        <f>G146*(1+L146/100)</f>
        <v>0</v>
      </c>
      <c r="N146" s="190">
        <v>0.2155</v>
      </c>
      <c r="O146" s="190">
        <f>ROUND(E146*N146,2)</f>
        <v>0.22</v>
      </c>
      <c r="P146" s="190">
        <v>0</v>
      </c>
      <c r="Q146" s="190">
        <f>ROUND(E146*P146,2)</f>
        <v>0</v>
      </c>
      <c r="R146" s="190"/>
      <c r="S146" s="190" t="s">
        <v>304</v>
      </c>
      <c r="T146" s="191" t="s">
        <v>280</v>
      </c>
      <c r="U146" s="159">
        <v>0</v>
      </c>
      <c r="V146" s="159">
        <f>ROUND(E146*U146,2)</f>
        <v>0</v>
      </c>
      <c r="W146" s="159"/>
      <c r="X146" s="159" t="s">
        <v>530</v>
      </c>
      <c r="Y146" s="149"/>
      <c r="Z146" s="149"/>
      <c r="AA146" s="149"/>
      <c r="AB146" s="149"/>
      <c r="AC146" s="149"/>
      <c r="AD146" s="149"/>
      <c r="AE146" s="149"/>
      <c r="AF146" s="149"/>
      <c r="AG146" s="149" t="s">
        <v>531</v>
      </c>
      <c r="AH146" s="149"/>
      <c r="AI146" s="149"/>
      <c r="AJ146" s="149"/>
      <c r="AK146" s="149"/>
      <c r="AL146" s="149"/>
      <c r="AM146" s="149"/>
      <c r="AN146" s="149"/>
      <c r="AO146" s="149"/>
      <c r="AP146" s="149"/>
      <c r="AQ146" s="149"/>
      <c r="AR146" s="149"/>
      <c r="AS146" s="149"/>
      <c r="AT146" s="149"/>
      <c r="AU146" s="149"/>
      <c r="AV146" s="149"/>
      <c r="AW146" s="149"/>
      <c r="AX146" s="149"/>
      <c r="AY146" s="149"/>
      <c r="AZ146" s="149"/>
      <c r="BA146" s="149"/>
      <c r="BB146" s="149"/>
      <c r="BC146" s="149"/>
      <c r="BD146" s="149"/>
      <c r="BE146" s="149"/>
      <c r="BF146" s="149"/>
      <c r="BG146" s="149"/>
      <c r="BH146" s="149"/>
    </row>
    <row r="147" spans="1:60" outlineLevel="1" x14ac:dyDescent="0.2">
      <c r="A147" s="185">
        <v>99</v>
      </c>
      <c r="B147" s="186" t="s">
        <v>1174</v>
      </c>
      <c r="C147" s="192" t="s">
        <v>1175</v>
      </c>
      <c r="D147" s="187" t="s">
        <v>916</v>
      </c>
      <c r="E147" s="188">
        <v>1</v>
      </c>
      <c r="F147" s="189"/>
      <c r="G147" s="190">
        <f>ROUND(E147*F147,2)</f>
        <v>0</v>
      </c>
      <c r="H147" s="189"/>
      <c r="I147" s="190">
        <f>ROUND(E147*H147,2)</f>
        <v>0</v>
      </c>
      <c r="J147" s="189"/>
      <c r="K147" s="190">
        <f>ROUND(E147*J147,2)</f>
        <v>0</v>
      </c>
      <c r="L147" s="190">
        <v>21</v>
      </c>
      <c r="M147" s="190">
        <f>G147*(1+L147/100)</f>
        <v>0</v>
      </c>
      <c r="N147" s="190">
        <v>0.38</v>
      </c>
      <c r="O147" s="190">
        <f>ROUND(E147*N147,2)</f>
        <v>0.38</v>
      </c>
      <c r="P147" s="190">
        <v>0</v>
      </c>
      <c r="Q147" s="190">
        <f>ROUND(E147*P147,2)</f>
        <v>0</v>
      </c>
      <c r="R147" s="190"/>
      <c r="S147" s="190" t="s">
        <v>304</v>
      </c>
      <c r="T147" s="191" t="s">
        <v>280</v>
      </c>
      <c r="U147" s="159">
        <v>0</v>
      </c>
      <c r="V147" s="159">
        <f>ROUND(E147*U147,2)</f>
        <v>0</v>
      </c>
      <c r="W147" s="159"/>
      <c r="X147" s="159" t="s">
        <v>530</v>
      </c>
      <c r="Y147" s="149"/>
      <c r="Z147" s="149"/>
      <c r="AA147" s="149"/>
      <c r="AB147" s="149"/>
      <c r="AC147" s="149"/>
      <c r="AD147" s="149"/>
      <c r="AE147" s="149"/>
      <c r="AF147" s="149"/>
      <c r="AG147" s="149" t="s">
        <v>531</v>
      </c>
      <c r="AH147" s="149"/>
      <c r="AI147" s="149"/>
      <c r="AJ147" s="149"/>
      <c r="AK147" s="149"/>
      <c r="AL147" s="149"/>
      <c r="AM147" s="149"/>
      <c r="AN147" s="149"/>
      <c r="AO147" s="149"/>
      <c r="AP147" s="149"/>
      <c r="AQ147" s="149"/>
      <c r="AR147" s="149"/>
      <c r="AS147" s="149"/>
      <c r="AT147" s="149"/>
      <c r="AU147" s="149"/>
      <c r="AV147" s="149"/>
      <c r="AW147" s="149"/>
      <c r="AX147" s="149"/>
      <c r="AY147" s="149"/>
      <c r="AZ147" s="149"/>
      <c r="BA147" s="149"/>
      <c r="BB147" s="149"/>
      <c r="BC147" s="149"/>
      <c r="BD147" s="149"/>
      <c r="BE147" s="149"/>
      <c r="BF147" s="149"/>
      <c r="BG147" s="149"/>
      <c r="BH147" s="149"/>
    </row>
    <row r="148" spans="1:60" outlineLevel="1" x14ac:dyDescent="0.2">
      <c r="A148" s="170">
        <v>100</v>
      </c>
      <c r="B148" s="171" t="s">
        <v>1176</v>
      </c>
      <c r="C148" s="180" t="s">
        <v>1177</v>
      </c>
      <c r="D148" s="172" t="s">
        <v>916</v>
      </c>
      <c r="E148" s="173">
        <v>4</v>
      </c>
      <c r="F148" s="174"/>
      <c r="G148" s="175">
        <f>ROUND(E148*F148,2)</f>
        <v>0</v>
      </c>
      <c r="H148" s="174"/>
      <c r="I148" s="175">
        <f>ROUND(E148*H148,2)</f>
        <v>0</v>
      </c>
      <c r="J148" s="174"/>
      <c r="K148" s="175">
        <f>ROUND(E148*J148,2)</f>
        <v>0</v>
      </c>
      <c r="L148" s="175">
        <v>21</v>
      </c>
      <c r="M148" s="175">
        <f>G148*(1+L148/100)</f>
        <v>0</v>
      </c>
      <c r="N148" s="175">
        <v>0</v>
      </c>
      <c r="O148" s="175">
        <f>ROUND(E148*N148,2)</f>
        <v>0</v>
      </c>
      <c r="P148" s="175">
        <v>0</v>
      </c>
      <c r="Q148" s="175">
        <f>ROUND(E148*P148,2)</f>
        <v>0</v>
      </c>
      <c r="R148" s="175"/>
      <c r="S148" s="175" t="s">
        <v>304</v>
      </c>
      <c r="T148" s="176" t="s">
        <v>280</v>
      </c>
      <c r="U148" s="159">
        <v>0</v>
      </c>
      <c r="V148" s="159">
        <f>ROUND(E148*U148,2)</f>
        <v>0</v>
      </c>
      <c r="W148" s="159"/>
      <c r="X148" s="159" t="s">
        <v>530</v>
      </c>
      <c r="Y148" s="149"/>
      <c r="Z148" s="149"/>
      <c r="AA148" s="149"/>
      <c r="AB148" s="149"/>
      <c r="AC148" s="149"/>
      <c r="AD148" s="149"/>
      <c r="AE148" s="149"/>
      <c r="AF148" s="149"/>
      <c r="AG148" s="149" t="s">
        <v>531</v>
      </c>
      <c r="AH148" s="149"/>
      <c r="AI148" s="149"/>
      <c r="AJ148" s="149"/>
      <c r="AK148" s="149"/>
      <c r="AL148" s="149"/>
      <c r="AM148" s="149"/>
      <c r="AN148" s="149"/>
      <c r="AO148" s="149"/>
      <c r="AP148" s="149"/>
      <c r="AQ148" s="149"/>
      <c r="AR148" s="149"/>
      <c r="AS148" s="149"/>
      <c r="AT148" s="149"/>
      <c r="AU148" s="149"/>
      <c r="AV148" s="149"/>
      <c r="AW148" s="149"/>
      <c r="AX148" s="149"/>
      <c r="AY148" s="149"/>
      <c r="AZ148" s="149"/>
      <c r="BA148" s="149"/>
      <c r="BB148" s="149"/>
      <c r="BC148" s="149"/>
      <c r="BD148" s="149"/>
      <c r="BE148" s="149"/>
      <c r="BF148" s="149"/>
      <c r="BG148" s="149"/>
      <c r="BH148" s="149"/>
    </row>
    <row r="149" spans="1:60" outlineLevel="1" x14ac:dyDescent="0.2">
      <c r="A149" s="156">
        <v>101</v>
      </c>
      <c r="B149" s="157" t="s">
        <v>1178</v>
      </c>
      <c r="C149" s="194" t="s">
        <v>1179</v>
      </c>
      <c r="D149" s="158" t="s">
        <v>0</v>
      </c>
      <c r="E149" s="193"/>
      <c r="F149" s="160"/>
      <c r="G149" s="159">
        <f>ROUND(E149*F149,2)</f>
        <v>0</v>
      </c>
      <c r="H149" s="160"/>
      <c r="I149" s="159">
        <f>ROUND(E149*H149,2)</f>
        <v>0</v>
      </c>
      <c r="J149" s="160"/>
      <c r="K149" s="159">
        <f>ROUND(E149*J149,2)</f>
        <v>0</v>
      </c>
      <c r="L149" s="159">
        <v>21</v>
      </c>
      <c r="M149" s="159">
        <f>G149*(1+L149/100)</f>
        <v>0</v>
      </c>
      <c r="N149" s="159">
        <v>0</v>
      </c>
      <c r="O149" s="159">
        <f>ROUND(E149*N149,2)</f>
        <v>0</v>
      </c>
      <c r="P149" s="159">
        <v>0</v>
      </c>
      <c r="Q149" s="159">
        <f>ROUND(E149*P149,2)</f>
        <v>0</v>
      </c>
      <c r="R149" s="159" t="s">
        <v>888</v>
      </c>
      <c r="S149" s="159" t="s">
        <v>279</v>
      </c>
      <c r="T149" s="159" t="s">
        <v>279</v>
      </c>
      <c r="U149" s="159">
        <v>0</v>
      </c>
      <c r="V149" s="159">
        <f>ROUND(E149*U149,2)</f>
        <v>0</v>
      </c>
      <c r="W149" s="159"/>
      <c r="X149" s="159" t="s">
        <v>631</v>
      </c>
      <c r="Y149" s="149"/>
      <c r="Z149" s="149"/>
      <c r="AA149" s="149"/>
      <c r="AB149" s="149"/>
      <c r="AC149" s="149"/>
      <c r="AD149" s="149"/>
      <c r="AE149" s="149"/>
      <c r="AF149" s="149"/>
      <c r="AG149" s="149" t="s">
        <v>632</v>
      </c>
      <c r="AH149" s="149"/>
      <c r="AI149" s="149"/>
      <c r="AJ149" s="149"/>
      <c r="AK149" s="149"/>
      <c r="AL149" s="149"/>
      <c r="AM149" s="149"/>
      <c r="AN149" s="149"/>
      <c r="AO149" s="149"/>
      <c r="AP149" s="149"/>
      <c r="AQ149" s="149"/>
      <c r="AR149" s="149"/>
      <c r="AS149" s="149"/>
      <c r="AT149" s="149"/>
      <c r="AU149" s="149"/>
      <c r="AV149" s="149"/>
      <c r="AW149" s="149"/>
      <c r="AX149" s="149"/>
      <c r="AY149" s="149"/>
      <c r="AZ149" s="149"/>
      <c r="BA149" s="149"/>
      <c r="BB149" s="149"/>
      <c r="BC149" s="149"/>
      <c r="BD149" s="149"/>
      <c r="BE149" s="149"/>
      <c r="BF149" s="149"/>
      <c r="BG149" s="149"/>
      <c r="BH149" s="149"/>
    </row>
    <row r="150" spans="1:60" x14ac:dyDescent="0.2">
      <c r="A150" s="164" t="s">
        <v>274</v>
      </c>
      <c r="B150" s="165" t="s">
        <v>155</v>
      </c>
      <c r="C150" s="179" t="s">
        <v>156</v>
      </c>
      <c r="D150" s="166"/>
      <c r="E150" s="167"/>
      <c r="F150" s="168"/>
      <c r="G150" s="168">
        <f>SUMIF(AG151:AG211,"&lt;&gt;NOR",G151:G211)</f>
        <v>0</v>
      </c>
      <c r="H150" s="168"/>
      <c r="I150" s="168">
        <f>SUM(I151:I211)</f>
        <v>0</v>
      </c>
      <c r="J150" s="168"/>
      <c r="K150" s="168">
        <f>SUM(K151:K211)</f>
        <v>0</v>
      </c>
      <c r="L150" s="168"/>
      <c r="M150" s="168">
        <f>SUM(M151:M211)</f>
        <v>0</v>
      </c>
      <c r="N150" s="168"/>
      <c r="O150" s="168">
        <f>SUM(O151:O211)</f>
        <v>2.4599999999999995</v>
      </c>
      <c r="P150" s="168"/>
      <c r="Q150" s="168">
        <f>SUM(Q151:Q211)</f>
        <v>0</v>
      </c>
      <c r="R150" s="168"/>
      <c r="S150" s="168"/>
      <c r="T150" s="169"/>
      <c r="U150" s="163"/>
      <c r="V150" s="163">
        <f>SUM(V151:V211)</f>
        <v>290.84999999999997</v>
      </c>
      <c r="W150" s="163"/>
      <c r="X150" s="163"/>
      <c r="AG150" t="s">
        <v>275</v>
      </c>
    </row>
    <row r="151" spans="1:60" ht="22.5" outlineLevel="1" x14ac:dyDescent="0.2">
      <c r="A151" s="170">
        <v>102</v>
      </c>
      <c r="B151" s="171" t="s">
        <v>1180</v>
      </c>
      <c r="C151" s="180" t="s">
        <v>1181</v>
      </c>
      <c r="D151" s="172" t="s">
        <v>439</v>
      </c>
      <c r="E151" s="173">
        <v>12</v>
      </c>
      <c r="F151" s="174"/>
      <c r="G151" s="175">
        <f>ROUND(E151*F151,2)</f>
        <v>0</v>
      </c>
      <c r="H151" s="174"/>
      <c r="I151" s="175">
        <f>ROUND(E151*H151,2)</f>
        <v>0</v>
      </c>
      <c r="J151" s="174"/>
      <c r="K151" s="175">
        <f>ROUND(E151*J151,2)</f>
        <v>0</v>
      </c>
      <c r="L151" s="175">
        <v>21</v>
      </c>
      <c r="M151" s="175">
        <f>G151*(1+L151/100)</f>
        <v>0</v>
      </c>
      <c r="N151" s="175">
        <v>5.7600000000000004E-3</v>
      </c>
      <c r="O151" s="175">
        <f>ROUND(E151*N151,2)</f>
        <v>7.0000000000000007E-2</v>
      </c>
      <c r="P151" s="175">
        <v>0</v>
      </c>
      <c r="Q151" s="175">
        <f>ROUND(E151*P151,2)</f>
        <v>0</v>
      </c>
      <c r="R151" s="175" t="s">
        <v>888</v>
      </c>
      <c r="S151" s="175" t="s">
        <v>279</v>
      </c>
      <c r="T151" s="176" t="s">
        <v>279</v>
      </c>
      <c r="U151" s="159">
        <v>0.47299999999999998</v>
      </c>
      <c r="V151" s="159">
        <f>ROUND(E151*U151,2)</f>
        <v>5.68</v>
      </c>
      <c r="W151" s="159"/>
      <c r="X151" s="159" t="s">
        <v>333</v>
      </c>
      <c r="Y151" s="149"/>
      <c r="Z151" s="149"/>
      <c r="AA151" s="149"/>
      <c r="AB151" s="149"/>
      <c r="AC151" s="149"/>
      <c r="AD151" s="149"/>
      <c r="AE151" s="149"/>
      <c r="AF151" s="149"/>
      <c r="AG151" s="149" t="s">
        <v>334</v>
      </c>
      <c r="AH151" s="149"/>
      <c r="AI151" s="149"/>
      <c r="AJ151" s="149"/>
      <c r="AK151" s="149"/>
      <c r="AL151" s="149"/>
      <c r="AM151" s="149"/>
      <c r="AN151" s="149"/>
      <c r="AO151" s="149"/>
      <c r="AP151" s="149"/>
      <c r="AQ151" s="149"/>
      <c r="AR151" s="149"/>
      <c r="AS151" s="149"/>
      <c r="AT151" s="149"/>
      <c r="AU151" s="149"/>
      <c r="AV151" s="149"/>
      <c r="AW151" s="149"/>
      <c r="AX151" s="149"/>
      <c r="AY151" s="149"/>
      <c r="AZ151" s="149"/>
      <c r="BA151" s="149"/>
      <c r="BB151" s="149"/>
      <c r="BC151" s="149"/>
      <c r="BD151" s="149"/>
      <c r="BE151" s="149"/>
      <c r="BF151" s="149"/>
      <c r="BG151" s="149"/>
      <c r="BH151" s="149"/>
    </row>
    <row r="152" spans="1:60" outlineLevel="1" x14ac:dyDescent="0.2">
      <c r="A152" s="156"/>
      <c r="B152" s="157"/>
      <c r="C152" s="277" t="s">
        <v>821</v>
      </c>
      <c r="D152" s="278"/>
      <c r="E152" s="278"/>
      <c r="F152" s="278"/>
      <c r="G152" s="278"/>
      <c r="H152" s="159"/>
      <c r="I152" s="159"/>
      <c r="J152" s="159"/>
      <c r="K152" s="159"/>
      <c r="L152" s="159"/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  <c r="X152" s="159"/>
      <c r="Y152" s="149"/>
      <c r="Z152" s="149"/>
      <c r="AA152" s="149"/>
      <c r="AB152" s="149"/>
      <c r="AC152" s="149"/>
      <c r="AD152" s="149"/>
      <c r="AE152" s="149"/>
      <c r="AF152" s="149"/>
      <c r="AG152" s="149" t="s">
        <v>282</v>
      </c>
      <c r="AH152" s="149"/>
      <c r="AI152" s="149"/>
      <c r="AJ152" s="149"/>
      <c r="AK152" s="149"/>
      <c r="AL152" s="149"/>
      <c r="AM152" s="149"/>
      <c r="AN152" s="149"/>
      <c r="AO152" s="149"/>
      <c r="AP152" s="149"/>
      <c r="AQ152" s="149"/>
      <c r="AR152" s="149"/>
      <c r="AS152" s="149"/>
      <c r="AT152" s="149"/>
      <c r="AU152" s="149"/>
      <c r="AV152" s="149"/>
      <c r="AW152" s="149"/>
      <c r="AX152" s="149"/>
      <c r="AY152" s="149"/>
      <c r="AZ152" s="149"/>
      <c r="BA152" s="149"/>
      <c r="BB152" s="149"/>
      <c r="BC152" s="149"/>
      <c r="BD152" s="149"/>
      <c r="BE152" s="149"/>
      <c r="BF152" s="149"/>
      <c r="BG152" s="149"/>
      <c r="BH152" s="149"/>
    </row>
    <row r="153" spans="1:60" ht="22.5" outlineLevel="1" x14ac:dyDescent="0.2">
      <c r="A153" s="170">
        <v>103</v>
      </c>
      <c r="B153" s="171" t="s">
        <v>1182</v>
      </c>
      <c r="C153" s="180" t="s">
        <v>1183</v>
      </c>
      <c r="D153" s="172" t="s">
        <v>439</v>
      </c>
      <c r="E153" s="173">
        <v>6</v>
      </c>
      <c r="F153" s="174"/>
      <c r="G153" s="175">
        <f>ROUND(E153*F153,2)</f>
        <v>0</v>
      </c>
      <c r="H153" s="174"/>
      <c r="I153" s="175">
        <f>ROUND(E153*H153,2)</f>
        <v>0</v>
      </c>
      <c r="J153" s="174"/>
      <c r="K153" s="175">
        <f>ROUND(E153*J153,2)</f>
        <v>0</v>
      </c>
      <c r="L153" s="175">
        <v>21</v>
      </c>
      <c r="M153" s="175">
        <f>G153*(1+L153/100)</f>
        <v>0</v>
      </c>
      <c r="N153" s="175">
        <v>6.1799999999999997E-3</v>
      </c>
      <c r="O153" s="175">
        <f>ROUND(E153*N153,2)</f>
        <v>0.04</v>
      </c>
      <c r="P153" s="175">
        <v>0</v>
      </c>
      <c r="Q153" s="175">
        <f>ROUND(E153*P153,2)</f>
        <v>0</v>
      </c>
      <c r="R153" s="175" t="s">
        <v>888</v>
      </c>
      <c r="S153" s="175" t="s">
        <v>279</v>
      </c>
      <c r="T153" s="176" t="s">
        <v>279</v>
      </c>
      <c r="U153" s="159">
        <v>0.505</v>
      </c>
      <c r="V153" s="159">
        <f>ROUND(E153*U153,2)</f>
        <v>3.03</v>
      </c>
      <c r="W153" s="159"/>
      <c r="X153" s="159" t="s">
        <v>333</v>
      </c>
      <c r="Y153" s="149"/>
      <c r="Z153" s="149"/>
      <c r="AA153" s="149"/>
      <c r="AB153" s="149"/>
      <c r="AC153" s="149"/>
      <c r="AD153" s="149"/>
      <c r="AE153" s="149"/>
      <c r="AF153" s="149"/>
      <c r="AG153" s="149" t="s">
        <v>334</v>
      </c>
      <c r="AH153" s="149"/>
      <c r="AI153" s="149"/>
      <c r="AJ153" s="149"/>
      <c r="AK153" s="149"/>
      <c r="AL153" s="149"/>
      <c r="AM153" s="149"/>
      <c r="AN153" s="149"/>
      <c r="AO153" s="149"/>
      <c r="AP153" s="149"/>
      <c r="AQ153" s="149"/>
      <c r="AR153" s="149"/>
      <c r="AS153" s="149"/>
      <c r="AT153" s="149"/>
      <c r="AU153" s="149"/>
      <c r="AV153" s="149"/>
      <c r="AW153" s="149"/>
      <c r="AX153" s="149"/>
      <c r="AY153" s="149"/>
      <c r="AZ153" s="149"/>
      <c r="BA153" s="149"/>
      <c r="BB153" s="149"/>
      <c r="BC153" s="149"/>
      <c r="BD153" s="149"/>
      <c r="BE153" s="149"/>
      <c r="BF153" s="149"/>
      <c r="BG153" s="149"/>
      <c r="BH153" s="149"/>
    </row>
    <row r="154" spans="1:60" outlineLevel="1" x14ac:dyDescent="0.2">
      <c r="A154" s="156"/>
      <c r="B154" s="157"/>
      <c r="C154" s="277" t="s">
        <v>821</v>
      </c>
      <c r="D154" s="278"/>
      <c r="E154" s="278"/>
      <c r="F154" s="278"/>
      <c r="G154" s="278"/>
      <c r="H154" s="159"/>
      <c r="I154" s="159"/>
      <c r="J154" s="159"/>
      <c r="K154" s="159"/>
      <c r="L154" s="159"/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49"/>
      <c r="Z154" s="149"/>
      <c r="AA154" s="149"/>
      <c r="AB154" s="149"/>
      <c r="AC154" s="149"/>
      <c r="AD154" s="149"/>
      <c r="AE154" s="149"/>
      <c r="AF154" s="149"/>
      <c r="AG154" s="149" t="s">
        <v>282</v>
      </c>
      <c r="AH154" s="149"/>
      <c r="AI154" s="149"/>
      <c r="AJ154" s="149"/>
      <c r="AK154" s="149"/>
      <c r="AL154" s="149"/>
      <c r="AM154" s="149"/>
      <c r="AN154" s="149"/>
      <c r="AO154" s="149"/>
      <c r="AP154" s="149"/>
      <c r="AQ154" s="149"/>
      <c r="AR154" s="149"/>
      <c r="AS154" s="149"/>
      <c r="AT154" s="149"/>
      <c r="AU154" s="149"/>
      <c r="AV154" s="149"/>
      <c r="AW154" s="149"/>
      <c r="AX154" s="149"/>
      <c r="AY154" s="149"/>
      <c r="AZ154" s="149"/>
      <c r="BA154" s="149"/>
      <c r="BB154" s="149"/>
      <c r="BC154" s="149"/>
      <c r="BD154" s="149"/>
      <c r="BE154" s="149"/>
      <c r="BF154" s="149"/>
      <c r="BG154" s="149"/>
      <c r="BH154" s="149"/>
    </row>
    <row r="155" spans="1:60" ht="22.5" outlineLevel="1" x14ac:dyDescent="0.2">
      <c r="A155" s="170">
        <v>104</v>
      </c>
      <c r="B155" s="171" t="s">
        <v>1184</v>
      </c>
      <c r="C155" s="180" t="s">
        <v>1185</v>
      </c>
      <c r="D155" s="172" t="s">
        <v>439</v>
      </c>
      <c r="E155" s="173">
        <v>6</v>
      </c>
      <c r="F155" s="174"/>
      <c r="G155" s="175">
        <f>ROUND(E155*F155,2)</f>
        <v>0</v>
      </c>
      <c r="H155" s="174"/>
      <c r="I155" s="175">
        <f>ROUND(E155*H155,2)</f>
        <v>0</v>
      </c>
      <c r="J155" s="174"/>
      <c r="K155" s="175">
        <f>ROUND(E155*J155,2)</f>
        <v>0</v>
      </c>
      <c r="L155" s="175">
        <v>21</v>
      </c>
      <c r="M155" s="175">
        <f>G155*(1+L155/100)</f>
        <v>0</v>
      </c>
      <c r="N155" s="175">
        <v>7.0400000000000003E-3</v>
      </c>
      <c r="O155" s="175">
        <f>ROUND(E155*N155,2)</f>
        <v>0.04</v>
      </c>
      <c r="P155" s="175">
        <v>0</v>
      </c>
      <c r="Q155" s="175">
        <f>ROUND(E155*P155,2)</f>
        <v>0</v>
      </c>
      <c r="R155" s="175" t="s">
        <v>888</v>
      </c>
      <c r="S155" s="175" t="s">
        <v>279</v>
      </c>
      <c r="T155" s="176" t="s">
        <v>279</v>
      </c>
      <c r="U155" s="159">
        <v>0.56499999999999995</v>
      </c>
      <c r="V155" s="159">
        <f>ROUND(E155*U155,2)</f>
        <v>3.39</v>
      </c>
      <c r="W155" s="159"/>
      <c r="X155" s="159" t="s">
        <v>333</v>
      </c>
      <c r="Y155" s="149"/>
      <c r="Z155" s="149"/>
      <c r="AA155" s="149"/>
      <c r="AB155" s="149"/>
      <c r="AC155" s="149"/>
      <c r="AD155" s="149"/>
      <c r="AE155" s="149"/>
      <c r="AF155" s="149"/>
      <c r="AG155" s="149" t="s">
        <v>334</v>
      </c>
      <c r="AH155" s="149"/>
      <c r="AI155" s="149"/>
      <c r="AJ155" s="149"/>
      <c r="AK155" s="149"/>
      <c r="AL155" s="149"/>
      <c r="AM155" s="149"/>
      <c r="AN155" s="149"/>
      <c r="AO155" s="149"/>
      <c r="AP155" s="149"/>
      <c r="AQ155" s="149"/>
      <c r="AR155" s="149"/>
      <c r="AS155" s="149"/>
      <c r="AT155" s="149"/>
      <c r="AU155" s="149"/>
      <c r="AV155" s="149"/>
      <c r="AW155" s="149"/>
      <c r="AX155" s="149"/>
      <c r="AY155" s="149"/>
      <c r="AZ155" s="149"/>
      <c r="BA155" s="149"/>
      <c r="BB155" s="149"/>
      <c r="BC155" s="149"/>
      <c r="BD155" s="149"/>
      <c r="BE155" s="149"/>
      <c r="BF155" s="149"/>
      <c r="BG155" s="149"/>
      <c r="BH155" s="149"/>
    </row>
    <row r="156" spans="1:60" outlineLevel="1" x14ac:dyDescent="0.2">
      <c r="A156" s="156"/>
      <c r="B156" s="157"/>
      <c r="C156" s="277" t="s">
        <v>821</v>
      </c>
      <c r="D156" s="278"/>
      <c r="E156" s="278"/>
      <c r="F156" s="278"/>
      <c r="G156" s="278"/>
      <c r="H156" s="159"/>
      <c r="I156" s="159"/>
      <c r="J156" s="159"/>
      <c r="K156" s="159"/>
      <c r="L156" s="159"/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49"/>
      <c r="Z156" s="149"/>
      <c r="AA156" s="149"/>
      <c r="AB156" s="149"/>
      <c r="AC156" s="149"/>
      <c r="AD156" s="149"/>
      <c r="AE156" s="149"/>
      <c r="AF156" s="149"/>
      <c r="AG156" s="149" t="s">
        <v>282</v>
      </c>
      <c r="AH156" s="149"/>
      <c r="AI156" s="149"/>
      <c r="AJ156" s="149"/>
      <c r="AK156" s="149"/>
      <c r="AL156" s="149"/>
      <c r="AM156" s="149"/>
      <c r="AN156" s="149"/>
      <c r="AO156" s="149"/>
      <c r="AP156" s="149"/>
      <c r="AQ156" s="149"/>
      <c r="AR156" s="149"/>
      <c r="AS156" s="149"/>
      <c r="AT156" s="149"/>
      <c r="AU156" s="149"/>
      <c r="AV156" s="149"/>
      <c r="AW156" s="149"/>
      <c r="AX156" s="149"/>
      <c r="AY156" s="149"/>
      <c r="AZ156" s="149"/>
      <c r="BA156" s="149"/>
      <c r="BB156" s="149"/>
      <c r="BC156" s="149"/>
      <c r="BD156" s="149"/>
      <c r="BE156" s="149"/>
      <c r="BF156" s="149"/>
      <c r="BG156" s="149"/>
      <c r="BH156" s="149"/>
    </row>
    <row r="157" spans="1:60" ht="22.5" outlineLevel="1" x14ac:dyDescent="0.2">
      <c r="A157" s="170">
        <v>105</v>
      </c>
      <c r="B157" s="171" t="s">
        <v>1186</v>
      </c>
      <c r="C157" s="180" t="s">
        <v>1187</v>
      </c>
      <c r="D157" s="172" t="s">
        <v>439</v>
      </c>
      <c r="E157" s="173">
        <v>12</v>
      </c>
      <c r="F157" s="174"/>
      <c r="G157" s="175">
        <f>ROUND(E157*F157,2)</f>
        <v>0</v>
      </c>
      <c r="H157" s="174"/>
      <c r="I157" s="175">
        <f>ROUND(E157*H157,2)</f>
        <v>0</v>
      </c>
      <c r="J157" s="174"/>
      <c r="K157" s="175">
        <f>ROUND(E157*J157,2)</f>
        <v>0</v>
      </c>
      <c r="L157" s="175">
        <v>21</v>
      </c>
      <c r="M157" s="175">
        <f>G157*(1+L157/100)</f>
        <v>0</v>
      </c>
      <c r="N157" s="175">
        <v>7.8499999999999993E-3</v>
      </c>
      <c r="O157" s="175">
        <f>ROUND(E157*N157,2)</f>
        <v>0.09</v>
      </c>
      <c r="P157" s="175">
        <v>0</v>
      </c>
      <c r="Q157" s="175">
        <f>ROUND(E157*P157,2)</f>
        <v>0</v>
      </c>
      <c r="R157" s="175" t="s">
        <v>888</v>
      </c>
      <c r="S157" s="175" t="s">
        <v>279</v>
      </c>
      <c r="T157" s="176" t="s">
        <v>279</v>
      </c>
      <c r="U157" s="159">
        <v>0.7</v>
      </c>
      <c r="V157" s="159">
        <f>ROUND(E157*U157,2)</f>
        <v>8.4</v>
      </c>
      <c r="W157" s="159"/>
      <c r="X157" s="159" t="s">
        <v>333</v>
      </c>
      <c r="Y157" s="149"/>
      <c r="Z157" s="149"/>
      <c r="AA157" s="149"/>
      <c r="AB157" s="149"/>
      <c r="AC157" s="149"/>
      <c r="AD157" s="149"/>
      <c r="AE157" s="149"/>
      <c r="AF157" s="149"/>
      <c r="AG157" s="149" t="s">
        <v>334</v>
      </c>
      <c r="AH157" s="149"/>
      <c r="AI157" s="149"/>
      <c r="AJ157" s="149"/>
      <c r="AK157" s="149"/>
      <c r="AL157" s="149"/>
      <c r="AM157" s="149"/>
      <c r="AN157" s="149"/>
      <c r="AO157" s="149"/>
      <c r="AP157" s="149"/>
      <c r="AQ157" s="149"/>
      <c r="AR157" s="149"/>
      <c r="AS157" s="149"/>
      <c r="AT157" s="149"/>
      <c r="AU157" s="149"/>
      <c r="AV157" s="149"/>
      <c r="AW157" s="149"/>
      <c r="AX157" s="149"/>
      <c r="AY157" s="149"/>
      <c r="AZ157" s="149"/>
      <c r="BA157" s="149"/>
      <c r="BB157" s="149"/>
      <c r="BC157" s="149"/>
      <c r="BD157" s="149"/>
      <c r="BE157" s="149"/>
      <c r="BF157" s="149"/>
      <c r="BG157" s="149"/>
      <c r="BH157" s="149"/>
    </row>
    <row r="158" spans="1:60" outlineLevel="1" x14ac:dyDescent="0.2">
      <c r="A158" s="156"/>
      <c r="B158" s="157"/>
      <c r="C158" s="277" t="s">
        <v>821</v>
      </c>
      <c r="D158" s="278"/>
      <c r="E158" s="278"/>
      <c r="F158" s="278"/>
      <c r="G158" s="278"/>
      <c r="H158" s="159"/>
      <c r="I158" s="159"/>
      <c r="J158" s="159"/>
      <c r="K158" s="159"/>
      <c r="L158" s="159"/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49"/>
      <c r="Z158" s="149"/>
      <c r="AA158" s="149"/>
      <c r="AB158" s="149"/>
      <c r="AC158" s="149"/>
      <c r="AD158" s="149"/>
      <c r="AE158" s="149"/>
      <c r="AF158" s="149"/>
      <c r="AG158" s="149" t="s">
        <v>282</v>
      </c>
      <c r="AH158" s="149"/>
      <c r="AI158" s="149"/>
      <c r="AJ158" s="149"/>
      <c r="AK158" s="149"/>
      <c r="AL158" s="149"/>
      <c r="AM158" s="149"/>
      <c r="AN158" s="149"/>
      <c r="AO158" s="149"/>
      <c r="AP158" s="149"/>
      <c r="AQ158" s="149"/>
      <c r="AR158" s="149"/>
      <c r="AS158" s="149"/>
      <c r="AT158" s="149"/>
      <c r="AU158" s="149"/>
      <c r="AV158" s="149"/>
      <c r="AW158" s="149"/>
      <c r="AX158" s="149"/>
      <c r="AY158" s="149"/>
      <c r="AZ158" s="149"/>
      <c r="BA158" s="149"/>
      <c r="BB158" s="149"/>
      <c r="BC158" s="149"/>
      <c r="BD158" s="149"/>
      <c r="BE158" s="149"/>
      <c r="BF158" s="149"/>
      <c r="BG158" s="149"/>
      <c r="BH158" s="149"/>
    </row>
    <row r="159" spans="1:60" ht="22.5" outlineLevel="1" x14ac:dyDescent="0.2">
      <c r="A159" s="170">
        <v>106</v>
      </c>
      <c r="B159" s="171" t="s">
        <v>1188</v>
      </c>
      <c r="C159" s="180" t="s">
        <v>1189</v>
      </c>
      <c r="D159" s="172" t="s">
        <v>439</v>
      </c>
      <c r="E159" s="173">
        <v>3</v>
      </c>
      <c r="F159" s="174"/>
      <c r="G159" s="175">
        <f>ROUND(E159*F159,2)</f>
        <v>0</v>
      </c>
      <c r="H159" s="174"/>
      <c r="I159" s="175">
        <f>ROUND(E159*H159,2)</f>
        <v>0</v>
      </c>
      <c r="J159" s="174"/>
      <c r="K159" s="175">
        <f>ROUND(E159*J159,2)</f>
        <v>0</v>
      </c>
      <c r="L159" s="175">
        <v>21</v>
      </c>
      <c r="M159" s="175">
        <f>G159*(1+L159/100)</f>
        <v>0</v>
      </c>
      <c r="N159" s="175">
        <v>8.2699999999999996E-3</v>
      </c>
      <c r="O159" s="175">
        <f>ROUND(E159*N159,2)</f>
        <v>0.02</v>
      </c>
      <c r="P159" s="175">
        <v>0</v>
      </c>
      <c r="Q159" s="175">
        <f>ROUND(E159*P159,2)</f>
        <v>0</v>
      </c>
      <c r="R159" s="175" t="s">
        <v>888</v>
      </c>
      <c r="S159" s="175" t="s">
        <v>279</v>
      </c>
      <c r="T159" s="176" t="s">
        <v>279</v>
      </c>
      <c r="U159" s="159">
        <v>0.73499999999999999</v>
      </c>
      <c r="V159" s="159">
        <f>ROUND(E159*U159,2)</f>
        <v>2.21</v>
      </c>
      <c r="W159" s="159"/>
      <c r="X159" s="159" t="s">
        <v>333</v>
      </c>
      <c r="Y159" s="149"/>
      <c r="Z159" s="149"/>
      <c r="AA159" s="149"/>
      <c r="AB159" s="149"/>
      <c r="AC159" s="149"/>
      <c r="AD159" s="149"/>
      <c r="AE159" s="149"/>
      <c r="AF159" s="149"/>
      <c r="AG159" s="149" t="s">
        <v>334</v>
      </c>
      <c r="AH159" s="149"/>
      <c r="AI159" s="149"/>
      <c r="AJ159" s="149"/>
      <c r="AK159" s="149"/>
      <c r="AL159" s="149"/>
      <c r="AM159" s="149"/>
      <c r="AN159" s="149"/>
      <c r="AO159" s="149"/>
      <c r="AP159" s="149"/>
      <c r="AQ159" s="149"/>
      <c r="AR159" s="149"/>
      <c r="AS159" s="149"/>
      <c r="AT159" s="149"/>
      <c r="AU159" s="149"/>
      <c r="AV159" s="149"/>
      <c r="AW159" s="149"/>
      <c r="AX159" s="149"/>
      <c r="AY159" s="149"/>
      <c r="AZ159" s="149"/>
      <c r="BA159" s="149"/>
      <c r="BB159" s="149"/>
      <c r="BC159" s="149"/>
      <c r="BD159" s="149"/>
      <c r="BE159" s="149"/>
      <c r="BF159" s="149"/>
      <c r="BG159" s="149"/>
      <c r="BH159" s="149"/>
    </row>
    <row r="160" spans="1:60" outlineLevel="1" x14ac:dyDescent="0.2">
      <c r="A160" s="156"/>
      <c r="B160" s="157"/>
      <c r="C160" s="277" t="s">
        <v>821</v>
      </c>
      <c r="D160" s="278"/>
      <c r="E160" s="278"/>
      <c r="F160" s="278"/>
      <c r="G160" s="278"/>
      <c r="H160" s="159"/>
      <c r="I160" s="159"/>
      <c r="J160" s="159"/>
      <c r="K160" s="159"/>
      <c r="L160" s="159"/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49"/>
      <c r="Z160" s="149"/>
      <c r="AA160" s="149"/>
      <c r="AB160" s="149"/>
      <c r="AC160" s="149"/>
      <c r="AD160" s="149"/>
      <c r="AE160" s="149"/>
      <c r="AF160" s="149"/>
      <c r="AG160" s="149" t="s">
        <v>282</v>
      </c>
      <c r="AH160" s="149"/>
      <c r="AI160" s="149"/>
      <c r="AJ160" s="149"/>
      <c r="AK160" s="149"/>
      <c r="AL160" s="149"/>
      <c r="AM160" s="149"/>
      <c r="AN160" s="149"/>
      <c r="AO160" s="149"/>
      <c r="AP160" s="149"/>
      <c r="AQ160" s="149"/>
      <c r="AR160" s="149"/>
      <c r="AS160" s="149"/>
      <c r="AT160" s="149"/>
      <c r="AU160" s="149"/>
      <c r="AV160" s="149"/>
      <c r="AW160" s="149"/>
      <c r="AX160" s="149"/>
      <c r="AY160" s="149"/>
      <c r="AZ160" s="149"/>
      <c r="BA160" s="149"/>
      <c r="BB160" s="149"/>
      <c r="BC160" s="149"/>
      <c r="BD160" s="149"/>
      <c r="BE160" s="149"/>
      <c r="BF160" s="149"/>
      <c r="BG160" s="149"/>
      <c r="BH160" s="149"/>
    </row>
    <row r="161" spans="1:60" ht="22.5" outlineLevel="1" x14ac:dyDescent="0.2">
      <c r="A161" s="170">
        <v>107</v>
      </c>
      <c r="B161" s="171" t="s">
        <v>1190</v>
      </c>
      <c r="C161" s="180" t="s">
        <v>1191</v>
      </c>
      <c r="D161" s="172" t="s">
        <v>439</v>
      </c>
      <c r="E161" s="173">
        <v>30</v>
      </c>
      <c r="F161" s="174"/>
      <c r="G161" s="175">
        <f>ROUND(E161*F161,2)</f>
        <v>0</v>
      </c>
      <c r="H161" s="174"/>
      <c r="I161" s="175">
        <f>ROUND(E161*H161,2)</f>
        <v>0</v>
      </c>
      <c r="J161" s="174"/>
      <c r="K161" s="175">
        <f>ROUND(E161*J161,2)</f>
        <v>0</v>
      </c>
      <c r="L161" s="175">
        <v>21</v>
      </c>
      <c r="M161" s="175">
        <f>G161*(1+L161/100)</f>
        <v>0</v>
      </c>
      <c r="N161" s="175">
        <v>1.0120000000000001E-2</v>
      </c>
      <c r="O161" s="175">
        <f>ROUND(E161*N161,2)</f>
        <v>0.3</v>
      </c>
      <c r="P161" s="175">
        <v>0</v>
      </c>
      <c r="Q161" s="175">
        <f>ROUND(E161*P161,2)</f>
        <v>0</v>
      </c>
      <c r="R161" s="175" t="s">
        <v>888</v>
      </c>
      <c r="S161" s="175" t="s">
        <v>279</v>
      </c>
      <c r="T161" s="176" t="s">
        <v>279</v>
      </c>
      <c r="U161" s="159">
        <v>0.82799999999999996</v>
      </c>
      <c r="V161" s="159">
        <f>ROUND(E161*U161,2)</f>
        <v>24.84</v>
      </c>
      <c r="W161" s="159"/>
      <c r="X161" s="159" t="s">
        <v>333</v>
      </c>
      <c r="Y161" s="149"/>
      <c r="Z161" s="149"/>
      <c r="AA161" s="149"/>
      <c r="AB161" s="149"/>
      <c r="AC161" s="149"/>
      <c r="AD161" s="149"/>
      <c r="AE161" s="149"/>
      <c r="AF161" s="149"/>
      <c r="AG161" s="149" t="s">
        <v>334</v>
      </c>
      <c r="AH161" s="149"/>
      <c r="AI161" s="149"/>
      <c r="AJ161" s="149"/>
      <c r="AK161" s="149"/>
      <c r="AL161" s="149"/>
      <c r="AM161" s="149"/>
      <c r="AN161" s="149"/>
      <c r="AO161" s="149"/>
      <c r="AP161" s="149"/>
      <c r="AQ161" s="149"/>
      <c r="AR161" s="149"/>
      <c r="AS161" s="149"/>
      <c r="AT161" s="149"/>
      <c r="AU161" s="149"/>
      <c r="AV161" s="149"/>
      <c r="AW161" s="149"/>
      <c r="AX161" s="149"/>
      <c r="AY161" s="149"/>
      <c r="AZ161" s="149"/>
      <c r="BA161" s="149"/>
      <c r="BB161" s="149"/>
      <c r="BC161" s="149"/>
      <c r="BD161" s="149"/>
      <c r="BE161" s="149"/>
      <c r="BF161" s="149"/>
      <c r="BG161" s="149"/>
      <c r="BH161" s="149"/>
    </row>
    <row r="162" spans="1:60" outlineLevel="1" x14ac:dyDescent="0.2">
      <c r="A162" s="156"/>
      <c r="B162" s="157"/>
      <c r="C162" s="277" t="s">
        <v>821</v>
      </c>
      <c r="D162" s="278"/>
      <c r="E162" s="278"/>
      <c r="F162" s="278"/>
      <c r="G162" s="278"/>
      <c r="H162" s="159"/>
      <c r="I162" s="159"/>
      <c r="J162" s="159"/>
      <c r="K162" s="159"/>
      <c r="L162" s="159"/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49"/>
      <c r="Z162" s="149"/>
      <c r="AA162" s="149"/>
      <c r="AB162" s="149"/>
      <c r="AC162" s="149"/>
      <c r="AD162" s="149"/>
      <c r="AE162" s="149"/>
      <c r="AF162" s="149"/>
      <c r="AG162" s="149" t="s">
        <v>282</v>
      </c>
      <c r="AH162" s="149"/>
      <c r="AI162" s="149"/>
      <c r="AJ162" s="149"/>
      <c r="AK162" s="149"/>
      <c r="AL162" s="149"/>
      <c r="AM162" s="149"/>
      <c r="AN162" s="149"/>
      <c r="AO162" s="149"/>
      <c r="AP162" s="149"/>
      <c r="AQ162" s="149"/>
      <c r="AR162" s="149"/>
      <c r="AS162" s="149"/>
      <c r="AT162" s="149"/>
      <c r="AU162" s="149"/>
      <c r="AV162" s="149"/>
      <c r="AW162" s="149"/>
      <c r="AX162" s="149"/>
      <c r="AY162" s="149"/>
      <c r="AZ162" s="149"/>
      <c r="BA162" s="149"/>
      <c r="BB162" s="149"/>
      <c r="BC162" s="149"/>
      <c r="BD162" s="149"/>
      <c r="BE162" s="149"/>
      <c r="BF162" s="149"/>
      <c r="BG162" s="149"/>
      <c r="BH162" s="149"/>
    </row>
    <row r="163" spans="1:60" ht="22.5" outlineLevel="1" x14ac:dyDescent="0.2">
      <c r="A163" s="185">
        <v>108</v>
      </c>
      <c r="B163" s="186" t="s">
        <v>1192</v>
      </c>
      <c r="C163" s="192" t="s">
        <v>1193</v>
      </c>
      <c r="D163" s="187" t="s">
        <v>389</v>
      </c>
      <c r="E163" s="188">
        <v>1</v>
      </c>
      <c r="F163" s="189"/>
      <c r="G163" s="190">
        <f t="shared" ref="G163:G168" si="35">ROUND(E163*F163,2)</f>
        <v>0</v>
      </c>
      <c r="H163" s="189"/>
      <c r="I163" s="190">
        <f t="shared" ref="I163:I168" si="36">ROUND(E163*H163,2)</f>
        <v>0</v>
      </c>
      <c r="J163" s="189"/>
      <c r="K163" s="190">
        <f t="shared" ref="K163:K168" si="37">ROUND(E163*J163,2)</f>
        <v>0</v>
      </c>
      <c r="L163" s="190">
        <v>21</v>
      </c>
      <c r="M163" s="190">
        <f t="shared" ref="M163:M168" si="38">G163*(1+L163/100)</f>
        <v>0</v>
      </c>
      <c r="N163" s="190">
        <v>0</v>
      </c>
      <c r="O163" s="190">
        <f t="shared" ref="O163:O168" si="39">ROUND(E163*N163,2)</f>
        <v>0</v>
      </c>
      <c r="P163" s="190">
        <v>0</v>
      </c>
      <c r="Q163" s="190">
        <f t="shared" ref="Q163:Q168" si="40">ROUND(E163*P163,2)</f>
        <v>0</v>
      </c>
      <c r="R163" s="190" t="s">
        <v>888</v>
      </c>
      <c r="S163" s="190" t="s">
        <v>279</v>
      </c>
      <c r="T163" s="191" t="s">
        <v>279</v>
      </c>
      <c r="U163" s="159">
        <v>0.23699999999999999</v>
      </c>
      <c r="V163" s="159">
        <f t="shared" ref="V163:V168" si="41">ROUND(E163*U163,2)</f>
        <v>0.24</v>
      </c>
      <c r="W163" s="159"/>
      <c r="X163" s="159" t="s">
        <v>333</v>
      </c>
      <c r="Y163" s="149"/>
      <c r="Z163" s="149"/>
      <c r="AA163" s="149"/>
      <c r="AB163" s="149"/>
      <c r="AC163" s="149"/>
      <c r="AD163" s="149"/>
      <c r="AE163" s="149"/>
      <c r="AF163" s="149"/>
      <c r="AG163" s="149" t="s">
        <v>334</v>
      </c>
      <c r="AH163" s="149"/>
      <c r="AI163" s="149"/>
      <c r="AJ163" s="149"/>
      <c r="AK163" s="149"/>
      <c r="AL163" s="149"/>
      <c r="AM163" s="149"/>
      <c r="AN163" s="149"/>
      <c r="AO163" s="149"/>
      <c r="AP163" s="149"/>
      <c r="AQ163" s="149"/>
      <c r="AR163" s="149"/>
      <c r="AS163" s="149"/>
      <c r="AT163" s="149"/>
      <c r="AU163" s="149"/>
      <c r="AV163" s="149"/>
      <c r="AW163" s="149"/>
      <c r="AX163" s="149"/>
      <c r="AY163" s="149"/>
      <c r="AZ163" s="149"/>
      <c r="BA163" s="149"/>
      <c r="BB163" s="149"/>
      <c r="BC163" s="149"/>
      <c r="BD163" s="149"/>
      <c r="BE163" s="149"/>
      <c r="BF163" s="149"/>
      <c r="BG163" s="149"/>
      <c r="BH163" s="149"/>
    </row>
    <row r="164" spans="1:60" ht="22.5" outlineLevel="1" x14ac:dyDescent="0.2">
      <c r="A164" s="185">
        <v>109</v>
      </c>
      <c r="B164" s="186" t="s">
        <v>1194</v>
      </c>
      <c r="C164" s="192" t="s">
        <v>1195</v>
      </c>
      <c r="D164" s="187" t="s">
        <v>389</v>
      </c>
      <c r="E164" s="188">
        <v>4</v>
      </c>
      <c r="F164" s="189"/>
      <c r="G164" s="190">
        <f t="shared" si="35"/>
        <v>0</v>
      </c>
      <c r="H164" s="189"/>
      <c r="I164" s="190">
        <f t="shared" si="36"/>
        <v>0</v>
      </c>
      <c r="J164" s="189"/>
      <c r="K164" s="190">
        <f t="shared" si="37"/>
        <v>0</v>
      </c>
      <c r="L164" s="190">
        <v>21</v>
      </c>
      <c r="M164" s="190">
        <f t="shared" si="38"/>
        <v>0</v>
      </c>
      <c r="N164" s="190">
        <v>0</v>
      </c>
      <c r="O164" s="190">
        <f t="shared" si="39"/>
        <v>0</v>
      </c>
      <c r="P164" s="190">
        <v>0</v>
      </c>
      <c r="Q164" s="190">
        <f t="shared" si="40"/>
        <v>0</v>
      </c>
      <c r="R164" s="190" t="s">
        <v>888</v>
      </c>
      <c r="S164" s="190" t="s">
        <v>279</v>
      </c>
      <c r="T164" s="191" t="s">
        <v>279</v>
      </c>
      <c r="U164" s="159">
        <v>0.35</v>
      </c>
      <c r="V164" s="159">
        <f t="shared" si="41"/>
        <v>1.4</v>
      </c>
      <c r="W164" s="159"/>
      <c r="X164" s="159" t="s">
        <v>333</v>
      </c>
      <c r="Y164" s="149"/>
      <c r="Z164" s="149"/>
      <c r="AA164" s="149"/>
      <c r="AB164" s="149"/>
      <c r="AC164" s="149"/>
      <c r="AD164" s="149"/>
      <c r="AE164" s="149"/>
      <c r="AF164" s="149"/>
      <c r="AG164" s="149" t="s">
        <v>334</v>
      </c>
      <c r="AH164" s="149"/>
      <c r="AI164" s="149"/>
      <c r="AJ164" s="149"/>
      <c r="AK164" s="149"/>
      <c r="AL164" s="149"/>
      <c r="AM164" s="149"/>
      <c r="AN164" s="149"/>
      <c r="AO164" s="149"/>
      <c r="AP164" s="149"/>
      <c r="AQ164" s="149"/>
      <c r="AR164" s="149"/>
      <c r="AS164" s="149"/>
      <c r="AT164" s="149"/>
      <c r="AU164" s="149"/>
      <c r="AV164" s="149"/>
      <c r="AW164" s="149"/>
      <c r="AX164" s="149"/>
      <c r="AY164" s="149"/>
      <c r="AZ164" s="149"/>
      <c r="BA164" s="149"/>
      <c r="BB164" s="149"/>
      <c r="BC164" s="149"/>
      <c r="BD164" s="149"/>
      <c r="BE164" s="149"/>
      <c r="BF164" s="149"/>
      <c r="BG164" s="149"/>
      <c r="BH164" s="149"/>
    </row>
    <row r="165" spans="1:60" ht="22.5" outlineLevel="1" x14ac:dyDescent="0.2">
      <c r="A165" s="185">
        <v>110</v>
      </c>
      <c r="B165" s="186" t="s">
        <v>1196</v>
      </c>
      <c r="C165" s="192" t="s">
        <v>1197</v>
      </c>
      <c r="D165" s="187" t="s">
        <v>389</v>
      </c>
      <c r="E165" s="188">
        <v>2</v>
      </c>
      <c r="F165" s="189"/>
      <c r="G165" s="190">
        <f t="shared" si="35"/>
        <v>0</v>
      </c>
      <c r="H165" s="189"/>
      <c r="I165" s="190">
        <f t="shared" si="36"/>
        <v>0</v>
      </c>
      <c r="J165" s="189"/>
      <c r="K165" s="190">
        <f t="shared" si="37"/>
        <v>0</v>
      </c>
      <c r="L165" s="190">
        <v>21</v>
      </c>
      <c r="M165" s="190">
        <f t="shared" si="38"/>
        <v>0</v>
      </c>
      <c r="N165" s="190">
        <v>0</v>
      </c>
      <c r="O165" s="190">
        <f t="shared" si="39"/>
        <v>0</v>
      </c>
      <c r="P165" s="190">
        <v>0</v>
      </c>
      <c r="Q165" s="190">
        <f t="shared" si="40"/>
        <v>0</v>
      </c>
      <c r="R165" s="190" t="s">
        <v>888</v>
      </c>
      <c r="S165" s="190" t="s">
        <v>279</v>
      </c>
      <c r="T165" s="191" t="s">
        <v>279</v>
      </c>
      <c r="U165" s="159">
        <v>0.42199999999999999</v>
      </c>
      <c r="V165" s="159">
        <f t="shared" si="41"/>
        <v>0.84</v>
      </c>
      <c r="W165" s="159"/>
      <c r="X165" s="159" t="s">
        <v>333</v>
      </c>
      <c r="Y165" s="149"/>
      <c r="Z165" s="149"/>
      <c r="AA165" s="149"/>
      <c r="AB165" s="149"/>
      <c r="AC165" s="149"/>
      <c r="AD165" s="149"/>
      <c r="AE165" s="149"/>
      <c r="AF165" s="149"/>
      <c r="AG165" s="149" t="s">
        <v>334</v>
      </c>
      <c r="AH165" s="149"/>
      <c r="AI165" s="149"/>
      <c r="AJ165" s="149"/>
      <c r="AK165" s="149"/>
      <c r="AL165" s="149"/>
      <c r="AM165" s="149"/>
      <c r="AN165" s="149"/>
      <c r="AO165" s="149"/>
      <c r="AP165" s="149"/>
      <c r="AQ165" s="149"/>
      <c r="AR165" s="149"/>
      <c r="AS165" s="149"/>
      <c r="AT165" s="149"/>
      <c r="AU165" s="149"/>
      <c r="AV165" s="149"/>
      <c r="AW165" s="149"/>
      <c r="AX165" s="149"/>
      <c r="AY165" s="149"/>
      <c r="AZ165" s="149"/>
      <c r="BA165" s="149"/>
      <c r="BB165" s="149"/>
      <c r="BC165" s="149"/>
      <c r="BD165" s="149"/>
      <c r="BE165" s="149"/>
      <c r="BF165" s="149"/>
      <c r="BG165" s="149"/>
      <c r="BH165" s="149"/>
    </row>
    <row r="166" spans="1:60" ht="22.5" outlineLevel="1" x14ac:dyDescent="0.2">
      <c r="A166" s="185">
        <v>111</v>
      </c>
      <c r="B166" s="186" t="s">
        <v>1198</v>
      </c>
      <c r="C166" s="192" t="s">
        <v>1199</v>
      </c>
      <c r="D166" s="187" t="s">
        <v>389</v>
      </c>
      <c r="E166" s="188">
        <v>4</v>
      </c>
      <c r="F166" s="189"/>
      <c r="G166" s="190">
        <f t="shared" si="35"/>
        <v>0</v>
      </c>
      <c r="H166" s="189"/>
      <c r="I166" s="190">
        <f t="shared" si="36"/>
        <v>0</v>
      </c>
      <c r="J166" s="189"/>
      <c r="K166" s="190">
        <f t="shared" si="37"/>
        <v>0</v>
      </c>
      <c r="L166" s="190">
        <v>21</v>
      </c>
      <c r="M166" s="190">
        <f t="shared" si="38"/>
        <v>0</v>
      </c>
      <c r="N166" s="190">
        <v>0</v>
      </c>
      <c r="O166" s="190">
        <f t="shared" si="39"/>
        <v>0</v>
      </c>
      <c r="P166" s="190">
        <v>0</v>
      </c>
      <c r="Q166" s="190">
        <f t="shared" si="40"/>
        <v>0</v>
      </c>
      <c r="R166" s="190" t="s">
        <v>888</v>
      </c>
      <c r="S166" s="190" t="s">
        <v>279</v>
      </c>
      <c r="T166" s="191" t="s">
        <v>279</v>
      </c>
      <c r="U166" s="159">
        <v>0.752</v>
      </c>
      <c r="V166" s="159">
        <f t="shared" si="41"/>
        <v>3.01</v>
      </c>
      <c r="W166" s="159"/>
      <c r="X166" s="159" t="s">
        <v>333</v>
      </c>
      <c r="Y166" s="149"/>
      <c r="Z166" s="149"/>
      <c r="AA166" s="149"/>
      <c r="AB166" s="149"/>
      <c r="AC166" s="149"/>
      <c r="AD166" s="149"/>
      <c r="AE166" s="149"/>
      <c r="AF166" s="149"/>
      <c r="AG166" s="149" t="s">
        <v>334</v>
      </c>
      <c r="AH166" s="149"/>
      <c r="AI166" s="149"/>
      <c r="AJ166" s="149"/>
      <c r="AK166" s="149"/>
      <c r="AL166" s="149"/>
      <c r="AM166" s="149"/>
      <c r="AN166" s="149"/>
      <c r="AO166" s="149"/>
      <c r="AP166" s="149"/>
      <c r="AQ166" s="149"/>
      <c r="AR166" s="149"/>
      <c r="AS166" s="149"/>
      <c r="AT166" s="149"/>
      <c r="AU166" s="149"/>
      <c r="AV166" s="149"/>
      <c r="AW166" s="149"/>
      <c r="AX166" s="149"/>
      <c r="AY166" s="149"/>
      <c r="AZ166" s="149"/>
      <c r="BA166" s="149"/>
      <c r="BB166" s="149"/>
      <c r="BC166" s="149"/>
      <c r="BD166" s="149"/>
      <c r="BE166" s="149"/>
      <c r="BF166" s="149"/>
      <c r="BG166" s="149"/>
      <c r="BH166" s="149"/>
    </row>
    <row r="167" spans="1:60" ht="22.5" outlineLevel="1" x14ac:dyDescent="0.2">
      <c r="A167" s="185">
        <v>112</v>
      </c>
      <c r="B167" s="186" t="s">
        <v>1200</v>
      </c>
      <c r="C167" s="192" t="s">
        <v>1201</v>
      </c>
      <c r="D167" s="187" t="s">
        <v>389</v>
      </c>
      <c r="E167" s="188">
        <v>8</v>
      </c>
      <c r="F167" s="189"/>
      <c r="G167" s="190">
        <f t="shared" si="35"/>
        <v>0</v>
      </c>
      <c r="H167" s="189"/>
      <c r="I167" s="190">
        <f t="shared" si="36"/>
        <v>0</v>
      </c>
      <c r="J167" s="189"/>
      <c r="K167" s="190">
        <f t="shared" si="37"/>
        <v>0</v>
      </c>
      <c r="L167" s="190">
        <v>21</v>
      </c>
      <c r="M167" s="190">
        <f t="shared" si="38"/>
        <v>0</v>
      </c>
      <c r="N167" s="190">
        <v>0</v>
      </c>
      <c r="O167" s="190">
        <f t="shared" si="39"/>
        <v>0</v>
      </c>
      <c r="P167" s="190">
        <v>0</v>
      </c>
      <c r="Q167" s="190">
        <f t="shared" si="40"/>
        <v>0</v>
      </c>
      <c r="R167" s="190" t="s">
        <v>888</v>
      </c>
      <c r="S167" s="190" t="s">
        <v>279</v>
      </c>
      <c r="T167" s="191" t="s">
        <v>279</v>
      </c>
      <c r="U167" s="159">
        <v>0.96799999999999997</v>
      </c>
      <c r="V167" s="159">
        <f t="shared" si="41"/>
        <v>7.74</v>
      </c>
      <c r="W167" s="159"/>
      <c r="X167" s="159" t="s">
        <v>333</v>
      </c>
      <c r="Y167" s="149"/>
      <c r="Z167" s="149"/>
      <c r="AA167" s="149"/>
      <c r="AB167" s="149"/>
      <c r="AC167" s="149"/>
      <c r="AD167" s="149"/>
      <c r="AE167" s="149"/>
      <c r="AF167" s="149"/>
      <c r="AG167" s="149" t="s">
        <v>334</v>
      </c>
      <c r="AH167" s="149"/>
      <c r="AI167" s="149"/>
      <c r="AJ167" s="149"/>
      <c r="AK167" s="149"/>
      <c r="AL167" s="149"/>
      <c r="AM167" s="149"/>
      <c r="AN167" s="149"/>
      <c r="AO167" s="149"/>
      <c r="AP167" s="149"/>
      <c r="AQ167" s="149"/>
      <c r="AR167" s="149"/>
      <c r="AS167" s="149"/>
      <c r="AT167" s="149"/>
      <c r="AU167" s="149"/>
      <c r="AV167" s="149"/>
      <c r="AW167" s="149"/>
      <c r="AX167" s="149"/>
      <c r="AY167" s="149"/>
      <c r="AZ167" s="149"/>
      <c r="BA167" s="149"/>
      <c r="BB167" s="149"/>
      <c r="BC167" s="149"/>
      <c r="BD167" s="149"/>
      <c r="BE167" s="149"/>
      <c r="BF167" s="149"/>
      <c r="BG167" s="149"/>
      <c r="BH167" s="149"/>
    </row>
    <row r="168" spans="1:60" ht="22.5" outlineLevel="1" x14ac:dyDescent="0.2">
      <c r="A168" s="170">
        <v>113</v>
      </c>
      <c r="B168" s="171" t="s">
        <v>1202</v>
      </c>
      <c r="C168" s="180" t="s">
        <v>1203</v>
      </c>
      <c r="D168" s="172" t="s">
        <v>439</v>
      </c>
      <c r="E168" s="173">
        <v>2</v>
      </c>
      <c r="F168" s="174"/>
      <c r="G168" s="175">
        <f t="shared" si="35"/>
        <v>0</v>
      </c>
      <c r="H168" s="174"/>
      <c r="I168" s="175">
        <f t="shared" si="36"/>
        <v>0</v>
      </c>
      <c r="J168" s="174"/>
      <c r="K168" s="175">
        <f t="shared" si="37"/>
        <v>0</v>
      </c>
      <c r="L168" s="175">
        <v>21</v>
      </c>
      <c r="M168" s="175">
        <f t="shared" si="38"/>
        <v>0</v>
      </c>
      <c r="N168" s="175">
        <v>9.8499999999999994E-3</v>
      </c>
      <c r="O168" s="175">
        <f t="shared" si="39"/>
        <v>0.02</v>
      </c>
      <c r="P168" s="175">
        <v>0</v>
      </c>
      <c r="Q168" s="175">
        <f t="shared" si="40"/>
        <v>0</v>
      </c>
      <c r="R168" s="175" t="s">
        <v>888</v>
      </c>
      <c r="S168" s="175" t="s">
        <v>279</v>
      </c>
      <c r="T168" s="176" t="s">
        <v>279</v>
      </c>
      <c r="U168" s="159">
        <v>0.91900000000000004</v>
      </c>
      <c r="V168" s="159">
        <f t="shared" si="41"/>
        <v>1.84</v>
      </c>
      <c r="W168" s="159"/>
      <c r="X168" s="159" t="s">
        <v>333</v>
      </c>
      <c r="Y168" s="149"/>
      <c r="Z168" s="149"/>
      <c r="AA168" s="149"/>
      <c r="AB168" s="149"/>
      <c r="AC168" s="149"/>
      <c r="AD168" s="149"/>
      <c r="AE168" s="149"/>
      <c r="AF168" s="149"/>
      <c r="AG168" s="149" t="s">
        <v>334</v>
      </c>
      <c r="AH168" s="149"/>
      <c r="AI168" s="149"/>
      <c r="AJ168" s="149"/>
      <c r="AK168" s="149"/>
      <c r="AL168" s="149"/>
      <c r="AM168" s="149"/>
      <c r="AN168" s="149"/>
      <c r="AO168" s="149"/>
      <c r="AP168" s="149"/>
      <c r="AQ168" s="149"/>
      <c r="AR168" s="149"/>
      <c r="AS168" s="149"/>
      <c r="AT168" s="149"/>
      <c r="AU168" s="149"/>
      <c r="AV168" s="149"/>
      <c r="AW168" s="149"/>
      <c r="AX168" s="149"/>
      <c r="AY168" s="149"/>
      <c r="AZ168" s="149"/>
      <c r="BA168" s="149"/>
      <c r="BB168" s="149"/>
      <c r="BC168" s="149"/>
      <c r="BD168" s="149"/>
      <c r="BE168" s="149"/>
      <c r="BF168" s="149"/>
      <c r="BG168" s="149"/>
      <c r="BH168" s="149"/>
    </row>
    <row r="169" spans="1:60" outlineLevel="1" x14ac:dyDescent="0.2">
      <c r="A169" s="156"/>
      <c r="B169" s="157"/>
      <c r="C169" s="277" t="s">
        <v>821</v>
      </c>
      <c r="D169" s="278"/>
      <c r="E169" s="278"/>
      <c r="F169" s="278"/>
      <c r="G169" s="278"/>
      <c r="H169" s="159"/>
      <c r="I169" s="159"/>
      <c r="J169" s="159"/>
      <c r="K169" s="159"/>
      <c r="L169" s="159"/>
      <c r="M169" s="159"/>
      <c r="N169" s="159"/>
      <c r="O169" s="159"/>
      <c r="P169" s="159"/>
      <c r="Q169" s="159"/>
      <c r="R169" s="159"/>
      <c r="S169" s="159"/>
      <c r="T169" s="159"/>
      <c r="U169" s="159"/>
      <c r="V169" s="159"/>
      <c r="W169" s="159"/>
      <c r="X169" s="159"/>
      <c r="Y169" s="149"/>
      <c r="Z169" s="149"/>
      <c r="AA169" s="149"/>
      <c r="AB169" s="149"/>
      <c r="AC169" s="149"/>
      <c r="AD169" s="149"/>
      <c r="AE169" s="149"/>
      <c r="AF169" s="149"/>
      <c r="AG169" s="149" t="s">
        <v>282</v>
      </c>
      <c r="AH169" s="149"/>
      <c r="AI169" s="149"/>
      <c r="AJ169" s="149"/>
      <c r="AK169" s="149"/>
      <c r="AL169" s="149"/>
      <c r="AM169" s="149"/>
      <c r="AN169" s="149"/>
      <c r="AO169" s="149"/>
      <c r="AP169" s="149"/>
      <c r="AQ169" s="149"/>
      <c r="AR169" s="149"/>
      <c r="AS169" s="149"/>
      <c r="AT169" s="149"/>
      <c r="AU169" s="149"/>
      <c r="AV169" s="149"/>
      <c r="AW169" s="149"/>
      <c r="AX169" s="149"/>
      <c r="AY169" s="149"/>
      <c r="AZ169" s="149"/>
      <c r="BA169" s="149"/>
      <c r="BB169" s="149"/>
      <c r="BC169" s="149"/>
      <c r="BD169" s="149"/>
      <c r="BE169" s="149"/>
      <c r="BF169" s="149"/>
      <c r="BG169" s="149"/>
      <c r="BH169" s="149"/>
    </row>
    <row r="170" spans="1:60" ht="22.5" outlineLevel="1" x14ac:dyDescent="0.2">
      <c r="A170" s="170">
        <v>114</v>
      </c>
      <c r="B170" s="171" t="s">
        <v>1204</v>
      </c>
      <c r="C170" s="180" t="s">
        <v>1205</v>
      </c>
      <c r="D170" s="172" t="s">
        <v>439</v>
      </c>
      <c r="E170" s="173">
        <v>50</v>
      </c>
      <c r="F170" s="174"/>
      <c r="G170" s="175">
        <f>ROUND(E170*F170,2)</f>
        <v>0</v>
      </c>
      <c r="H170" s="174"/>
      <c r="I170" s="175">
        <f>ROUND(E170*H170,2)</f>
        <v>0</v>
      </c>
      <c r="J170" s="174"/>
      <c r="K170" s="175">
        <f>ROUND(E170*J170,2)</f>
        <v>0</v>
      </c>
      <c r="L170" s="175">
        <v>21</v>
      </c>
      <c r="M170" s="175">
        <f>G170*(1+L170/100)</f>
        <v>0</v>
      </c>
      <c r="N170" s="175">
        <v>1.362E-2</v>
      </c>
      <c r="O170" s="175">
        <f>ROUND(E170*N170,2)</f>
        <v>0.68</v>
      </c>
      <c r="P170" s="175">
        <v>0</v>
      </c>
      <c r="Q170" s="175">
        <f>ROUND(E170*P170,2)</f>
        <v>0</v>
      </c>
      <c r="R170" s="175" t="s">
        <v>888</v>
      </c>
      <c r="S170" s="175" t="s">
        <v>279</v>
      </c>
      <c r="T170" s="176" t="s">
        <v>279</v>
      </c>
      <c r="U170" s="159">
        <v>1.04</v>
      </c>
      <c r="V170" s="159">
        <f>ROUND(E170*U170,2)</f>
        <v>52</v>
      </c>
      <c r="W170" s="159"/>
      <c r="X170" s="159" t="s">
        <v>333</v>
      </c>
      <c r="Y170" s="149"/>
      <c r="Z170" s="149"/>
      <c r="AA170" s="149"/>
      <c r="AB170" s="149"/>
      <c r="AC170" s="149"/>
      <c r="AD170" s="149"/>
      <c r="AE170" s="149"/>
      <c r="AF170" s="149"/>
      <c r="AG170" s="149" t="s">
        <v>334</v>
      </c>
      <c r="AH170" s="149"/>
      <c r="AI170" s="149"/>
      <c r="AJ170" s="149"/>
      <c r="AK170" s="149"/>
      <c r="AL170" s="149"/>
      <c r="AM170" s="149"/>
      <c r="AN170" s="149"/>
      <c r="AO170" s="149"/>
      <c r="AP170" s="149"/>
      <c r="AQ170" s="149"/>
      <c r="AR170" s="149"/>
      <c r="AS170" s="149"/>
      <c r="AT170" s="149"/>
      <c r="AU170" s="149"/>
      <c r="AV170" s="149"/>
      <c r="AW170" s="149"/>
      <c r="AX170" s="149"/>
      <c r="AY170" s="149"/>
      <c r="AZ170" s="149"/>
      <c r="BA170" s="149"/>
      <c r="BB170" s="149"/>
      <c r="BC170" s="149"/>
      <c r="BD170" s="149"/>
      <c r="BE170" s="149"/>
      <c r="BF170" s="149"/>
      <c r="BG170" s="149"/>
      <c r="BH170" s="149"/>
    </row>
    <row r="171" spans="1:60" outlineLevel="1" x14ac:dyDescent="0.2">
      <c r="A171" s="156"/>
      <c r="B171" s="157"/>
      <c r="C171" s="277" t="s">
        <v>821</v>
      </c>
      <c r="D171" s="278"/>
      <c r="E171" s="278"/>
      <c r="F171" s="278"/>
      <c r="G171" s="278"/>
      <c r="H171" s="159"/>
      <c r="I171" s="159"/>
      <c r="J171" s="159"/>
      <c r="K171" s="159"/>
      <c r="L171" s="159"/>
      <c r="M171" s="159"/>
      <c r="N171" s="159"/>
      <c r="O171" s="159"/>
      <c r="P171" s="159"/>
      <c r="Q171" s="159"/>
      <c r="R171" s="159"/>
      <c r="S171" s="159"/>
      <c r="T171" s="159"/>
      <c r="U171" s="159"/>
      <c r="V171" s="159"/>
      <c r="W171" s="159"/>
      <c r="X171" s="159"/>
      <c r="Y171" s="149"/>
      <c r="Z171" s="149"/>
      <c r="AA171" s="149"/>
      <c r="AB171" s="149"/>
      <c r="AC171" s="149"/>
      <c r="AD171" s="149"/>
      <c r="AE171" s="149"/>
      <c r="AF171" s="149"/>
      <c r="AG171" s="149" t="s">
        <v>282</v>
      </c>
      <c r="AH171" s="149"/>
      <c r="AI171" s="149"/>
      <c r="AJ171" s="149"/>
      <c r="AK171" s="149"/>
      <c r="AL171" s="149"/>
      <c r="AM171" s="149"/>
      <c r="AN171" s="149"/>
      <c r="AO171" s="149"/>
      <c r="AP171" s="149"/>
      <c r="AQ171" s="149"/>
      <c r="AR171" s="149"/>
      <c r="AS171" s="149"/>
      <c r="AT171" s="149"/>
      <c r="AU171" s="149"/>
      <c r="AV171" s="149"/>
      <c r="AW171" s="149"/>
      <c r="AX171" s="149"/>
      <c r="AY171" s="149"/>
      <c r="AZ171" s="149"/>
      <c r="BA171" s="149"/>
      <c r="BB171" s="149"/>
      <c r="BC171" s="149"/>
      <c r="BD171" s="149"/>
      <c r="BE171" s="149"/>
      <c r="BF171" s="149"/>
      <c r="BG171" s="149"/>
      <c r="BH171" s="149"/>
    </row>
    <row r="172" spans="1:60" ht="22.5" outlineLevel="1" x14ac:dyDescent="0.2">
      <c r="A172" s="170">
        <v>115</v>
      </c>
      <c r="B172" s="171" t="s">
        <v>1206</v>
      </c>
      <c r="C172" s="180" t="s">
        <v>1207</v>
      </c>
      <c r="D172" s="172" t="s">
        <v>439</v>
      </c>
      <c r="E172" s="173">
        <v>56</v>
      </c>
      <c r="F172" s="174"/>
      <c r="G172" s="175">
        <f>ROUND(E172*F172,2)</f>
        <v>0</v>
      </c>
      <c r="H172" s="174"/>
      <c r="I172" s="175">
        <f>ROUND(E172*H172,2)</f>
        <v>0</v>
      </c>
      <c r="J172" s="174"/>
      <c r="K172" s="175">
        <f>ROUND(E172*J172,2)</f>
        <v>0</v>
      </c>
      <c r="L172" s="175">
        <v>21</v>
      </c>
      <c r="M172" s="175">
        <f>G172*(1+L172/100)</f>
        <v>0</v>
      </c>
      <c r="N172" s="175">
        <v>1.7129999999999999E-2</v>
      </c>
      <c r="O172" s="175">
        <f>ROUND(E172*N172,2)</f>
        <v>0.96</v>
      </c>
      <c r="P172" s="175">
        <v>0</v>
      </c>
      <c r="Q172" s="175">
        <f>ROUND(E172*P172,2)</f>
        <v>0</v>
      </c>
      <c r="R172" s="175" t="s">
        <v>888</v>
      </c>
      <c r="S172" s="175" t="s">
        <v>279</v>
      </c>
      <c r="T172" s="176" t="s">
        <v>279</v>
      </c>
      <c r="U172" s="159">
        <v>1.206</v>
      </c>
      <c r="V172" s="159">
        <f>ROUND(E172*U172,2)</f>
        <v>67.540000000000006</v>
      </c>
      <c r="W172" s="159"/>
      <c r="X172" s="159" t="s">
        <v>333</v>
      </c>
      <c r="Y172" s="149"/>
      <c r="Z172" s="149"/>
      <c r="AA172" s="149"/>
      <c r="AB172" s="149"/>
      <c r="AC172" s="149"/>
      <c r="AD172" s="149"/>
      <c r="AE172" s="149"/>
      <c r="AF172" s="149"/>
      <c r="AG172" s="149" t="s">
        <v>334</v>
      </c>
      <c r="AH172" s="149"/>
      <c r="AI172" s="149"/>
      <c r="AJ172" s="149"/>
      <c r="AK172" s="149"/>
      <c r="AL172" s="149"/>
      <c r="AM172" s="149"/>
      <c r="AN172" s="149"/>
      <c r="AO172" s="149"/>
      <c r="AP172" s="149"/>
      <c r="AQ172" s="149"/>
      <c r="AR172" s="149"/>
      <c r="AS172" s="149"/>
      <c r="AT172" s="149"/>
      <c r="AU172" s="149"/>
      <c r="AV172" s="149"/>
      <c r="AW172" s="149"/>
      <c r="AX172" s="149"/>
      <c r="AY172" s="149"/>
      <c r="AZ172" s="149"/>
      <c r="BA172" s="149"/>
      <c r="BB172" s="149"/>
      <c r="BC172" s="149"/>
      <c r="BD172" s="149"/>
      <c r="BE172" s="149"/>
      <c r="BF172" s="149"/>
      <c r="BG172" s="149"/>
      <c r="BH172" s="149"/>
    </row>
    <row r="173" spans="1:60" outlineLevel="1" x14ac:dyDescent="0.2">
      <c r="A173" s="156"/>
      <c r="B173" s="157"/>
      <c r="C173" s="277" t="s">
        <v>821</v>
      </c>
      <c r="D173" s="278"/>
      <c r="E173" s="278"/>
      <c r="F173" s="278"/>
      <c r="G173" s="278"/>
      <c r="H173" s="159"/>
      <c r="I173" s="159"/>
      <c r="J173" s="159"/>
      <c r="K173" s="159"/>
      <c r="L173" s="159"/>
      <c r="M173" s="159"/>
      <c r="N173" s="159"/>
      <c r="O173" s="159"/>
      <c r="P173" s="159"/>
      <c r="Q173" s="159"/>
      <c r="R173" s="159"/>
      <c r="S173" s="159"/>
      <c r="T173" s="159"/>
      <c r="U173" s="159"/>
      <c r="V173" s="159"/>
      <c r="W173" s="159"/>
      <c r="X173" s="159"/>
      <c r="Y173" s="149"/>
      <c r="Z173" s="149"/>
      <c r="AA173" s="149"/>
      <c r="AB173" s="149"/>
      <c r="AC173" s="149"/>
      <c r="AD173" s="149"/>
      <c r="AE173" s="149"/>
      <c r="AF173" s="149"/>
      <c r="AG173" s="149" t="s">
        <v>282</v>
      </c>
      <c r="AH173" s="149"/>
      <c r="AI173" s="149"/>
      <c r="AJ173" s="149"/>
      <c r="AK173" s="149"/>
      <c r="AL173" s="149"/>
      <c r="AM173" s="149"/>
      <c r="AN173" s="149"/>
      <c r="AO173" s="149"/>
      <c r="AP173" s="149"/>
      <c r="AQ173" s="149"/>
      <c r="AR173" s="149"/>
      <c r="AS173" s="149"/>
      <c r="AT173" s="149"/>
      <c r="AU173" s="149"/>
      <c r="AV173" s="149"/>
      <c r="AW173" s="149"/>
      <c r="AX173" s="149"/>
      <c r="AY173" s="149"/>
      <c r="AZ173" s="149"/>
      <c r="BA173" s="149"/>
      <c r="BB173" s="149"/>
      <c r="BC173" s="149"/>
      <c r="BD173" s="149"/>
      <c r="BE173" s="149"/>
      <c r="BF173" s="149"/>
      <c r="BG173" s="149"/>
      <c r="BH173" s="149"/>
    </row>
    <row r="174" spans="1:60" ht="22.5" outlineLevel="1" x14ac:dyDescent="0.2">
      <c r="A174" s="170">
        <v>116</v>
      </c>
      <c r="B174" s="171" t="s">
        <v>1208</v>
      </c>
      <c r="C174" s="180" t="s">
        <v>1209</v>
      </c>
      <c r="D174" s="172" t="s">
        <v>439</v>
      </c>
      <c r="E174" s="173">
        <v>4</v>
      </c>
      <c r="F174" s="174"/>
      <c r="G174" s="175">
        <f>ROUND(E174*F174,2)</f>
        <v>0</v>
      </c>
      <c r="H174" s="174"/>
      <c r="I174" s="175">
        <f>ROUND(E174*H174,2)</f>
        <v>0</v>
      </c>
      <c r="J174" s="174"/>
      <c r="K174" s="175">
        <f>ROUND(E174*J174,2)</f>
        <v>0</v>
      </c>
      <c r="L174" s="175">
        <v>21</v>
      </c>
      <c r="M174" s="175">
        <f>G174*(1+L174/100)</f>
        <v>0</v>
      </c>
      <c r="N174" s="175">
        <v>2.1729999999999999E-2</v>
      </c>
      <c r="O174" s="175">
        <f>ROUND(E174*N174,2)</f>
        <v>0.09</v>
      </c>
      <c r="P174" s="175">
        <v>0</v>
      </c>
      <c r="Q174" s="175">
        <f>ROUND(E174*P174,2)</f>
        <v>0</v>
      </c>
      <c r="R174" s="175" t="s">
        <v>888</v>
      </c>
      <c r="S174" s="175" t="s">
        <v>279</v>
      </c>
      <c r="T174" s="176" t="s">
        <v>279</v>
      </c>
      <c r="U174" s="159">
        <v>1.4</v>
      </c>
      <c r="V174" s="159">
        <f>ROUND(E174*U174,2)</f>
        <v>5.6</v>
      </c>
      <c r="W174" s="159"/>
      <c r="X174" s="159" t="s">
        <v>333</v>
      </c>
      <c r="Y174" s="149"/>
      <c r="Z174" s="149"/>
      <c r="AA174" s="149"/>
      <c r="AB174" s="149"/>
      <c r="AC174" s="149"/>
      <c r="AD174" s="149"/>
      <c r="AE174" s="149"/>
      <c r="AF174" s="149"/>
      <c r="AG174" s="149" t="s">
        <v>334</v>
      </c>
      <c r="AH174" s="149"/>
      <c r="AI174" s="149"/>
      <c r="AJ174" s="149"/>
      <c r="AK174" s="149"/>
      <c r="AL174" s="149"/>
      <c r="AM174" s="149"/>
      <c r="AN174" s="149"/>
      <c r="AO174" s="149"/>
      <c r="AP174" s="149"/>
      <c r="AQ174" s="149"/>
      <c r="AR174" s="149"/>
      <c r="AS174" s="149"/>
      <c r="AT174" s="149"/>
      <c r="AU174" s="149"/>
      <c r="AV174" s="149"/>
      <c r="AW174" s="149"/>
      <c r="AX174" s="149"/>
      <c r="AY174" s="149"/>
      <c r="AZ174" s="149"/>
      <c r="BA174" s="149"/>
      <c r="BB174" s="149"/>
      <c r="BC174" s="149"/>
      <c r="BD174" s="149"/>
      <c r="BE174" s="149"/>
      <c r="BF174" s="149"/>
      <c r="BG174" s="149"/>
      <c r="BH174" s="149"/>
    </row>
    <row r="175" spans="1:60" outlineLevel="1" x14ac:dyDescent="0.2">
      <c r="A175" s="156"/>
      <c r="B175" s="157"/>
      <c r="C175" s="277" t="s">
        <v>821</v>
      </c>
      <c r="D175" s="278"/>
      <c r="E175" s="278"/>
      <c r="F175" s="278"/>
      <c r="G175" s="278"/>
      <c r="H175" s="159"/>
      <c r="I175" s="159"/>
      <c r="J175" s="159"/>
      <c r="K175" s="159"/>
      <c r="L175" s="159"/>
      <c r="M175" s="159"/>
      <c r="N175" s="159"/>
      <c r="O175" s="159"/>
      <c r="P175" s="159"/>
      <c r="Q175" s="159"/>
      <c r="R175" s="159"/>
      <c r="S175" s="159"/>
      <c r="T175" s="159"/>
      <c r="U175" s="159"/>
      <c r="V175" s="159"/>
      <c r="W175" s="159"/>
      <c r="X175" s="159"/>
      <c r="Y175" s="149"/>
      <c r="Z175" s="149"/>
      <c r="AA175" s="149"/>
      <c r="AB175" s="149"/>
      <c r="AC175" s="149"/>
      <c r="AD175" s="149"/>
      <c r="AE175" s="149"/>
      <c r="AF175" s="149"/>
      <c r="AG175" s="149" t="s">
        <v>282</v>
      </c>
      <c r="AH175" s="149"/>
      <c r="AI175" s="149"/>
      <c r="AJ175" s="149"/>
      <c r="AK175" s="149"/>
      <c r="AL175" s="149"/>
      <c r="AM175" s="149"/>
      <c r="AN175" s="149"/>
      <c r="AO175" s="149"/>
      <c r="AP175" s="149"/>
      <c r="AQ175" s="149"/>
      <c r="AR175" s="149"/>
      <c r="AS175" s="149"/>
      <c r="AT175" s="149"/>
      <c r="AU175" s="149"/>
      <c r="AV175" s="149"/>
      <c r="AW175" s="149"/>
      <c r="AX175" s="149"/>
      <c r="AY175" s="149"/>
      <c r="AZ175" s="149"/>
      <c r="BA175" s="149"/>
      <c r="BB175" s="149"/>
      <c r="BC175" s="149"/>
      <c r="BD175" s="149"/>
      <c r="BE175" s="149"/>
      <c r="BF175" s="149"/>
      <c r="BG175" s="149"/>
      <c r="BH175" s="149"/>
    </row>
    <row r="176" spans="1:60" ht="22.5" outlineLevel="1" x14ac:dyDescent="0.2">
      <c r="A176" s="170">
        <v>117</v>
      </c>
      <c r="B176" s="171" t="s">
        <v>1210</v>
      </c>
      <c r="C176" s="180" t="s">
        <v>1211</v>
      </c>
      <c r="D176" s="172" t="s">
        <v>439</v>
      </c>
      <c r="E176" s="173">
        <v>4</v>
      </c>
      <c r="F176" s="174"/>
      <c r="G176" s="175">
        <f>ROUND(E176*F176,2)</f>
        <v>0</v>
      </c>
      <c r="H176" s="174"/>
      <c r="I176" s="175">
        <f>ROUND(E176*H176,2)</f>
        <v>0</v>
      </c>
      <c r="J176" s="174"/>
      <c r="K176" s="175">
        <f>ROUND(E176*J176,2)</f>
        <v>0</v>
      </c>
      <c r="L176" s="175">
        <v>21</v>
      </c>
      <c r="M176" s="175">
        <f>G176*(1+L176/100)</f>
        <v>0</v>
      </c>
      <c r="N176" s="175">
        <v>2.3859999999999999E-2</v>
      </c>
      <c r="O176" s="175">
        <f>ROUND(E176*N176,2)</f>
        <v>0.1</v>
      </c>
      <c r="P176" s="175">
        <v>0</v>
      </c>
      <c r="Q176" s="175">
        <f>ROUND(E176*P176,2)</f>
        <v>0</v>
      </c>
      <c r="R176" s="175" t="s">
        <v>888</v>
      </c>
      <c r="S176" s="175" t="s">
        <v>279</v>
      </c>
      <c r="T176" s="176" t="s">
        <v>279</v>
      </c>
      <c r="U176" s="159">
        <v>1.6120000000000001</v>
      </c>
      <c r="V176" s="159">
        <f>ROUND(E176*U176,2)</f>
        <v>6.45</v>
      </c>
      <c r="W176" s="159"/>
      <c r="X176" s="159" t="s">
        <v>333</v>
      </c>
      <c r="Y176" s="149"/>
      <c r="Z176" s="149"/>
      <c r="AA176" s="149"/>
      <c r="AB176" s="149"/>
      <c r="AC176" s="149"/>
      <c r="AD176" s="149"/>
      <c r="AE176" s="149"/>
      <c r="AF176" s="149"/>
      <c r="AG176" s="149" t="s">
        <v>334</v>
      </c>
      <c r="AH176" s="149"/>
      <c r="AI176" s="149"/>
      <c r="AJ176" s="149"/>
      <c r="AK176" s="149"/>
      <c r="AL176" s="149"/>
      <c r="AM176" s="149"/>
      <c r="AN176" s="149"/>
      <c r="AO176" s="149"/>
      <c r="AP176" s="149"/>
      <c r="AQ176" s="149"/>
      <c r="AR176" s="149"/>
      <c r="AS176" s="149"/>
      <c r="AT176" s="149"/>
      <c r="AU176" s="149"/>
      <c r="AV176" s="149"/>
      <c r="AW176" s="149"/>
      <c r="AX176" s="149"/>
      <c r="AY176" s="149"/>
      <c r="AZ176" s="149"/>
      <c r="BA176" s="149"/>
      <c r="BB176" s="149"/>
      <c r="BC176" s="149"/>
      <c r="BD176" s="149"/>
      <c r="BE176" s="149"/>
      <c r="BF176" s="149"/>
      <c r="BG176" s="149"/>
      <c r="BH176" s="149"/>
    </row>
    <row r="177" spans="1:60" outlineLevel="1" x14ac:dyDescent="0.2">
      <c r="A177" s="156"/>
      <c r="B177" s="157"/>
      <c r="C177" s="277" t="s">
        <v>821</v>
      </c>
      <c r="D177" s="278"/>
      <c r="E177" s="278"/>
      <c r="F177" s="278"/>
      <c r="G177" s="278"/>
      <c r="H177" s="159"/>
      <c r="I177" s="159"/>
      <c r="J177" s="159"/>
      <c r="K177" s="159"/>
      <c r="L177" s="159"/>
      <c r="M177" s="159"/>
      <c r="N177" s="159"/>
      <c r="O177" s="159"/>
      <c r="P177" s="159"/>
      <c r="Q177" s="159"/>
      <c r="R177" s="159"/>
      <c r="S177" s="159"/>
      <c r="T177" s="159"/>
      <c r="U177" s="159"/>
      <c r="V177" s="159"/>
      <c r="W177" s="159"/>
      <c r="X177" s="159"/>
      <c r="Y177" s="149"/>
      <c r="Z177" s="149"/>
      <c r="AA177" s="149"/>
      <c r="AB177" s="149"/>
      <c r="AC177" s="149"/>
      <c r="AD177" s="149"/>
      <c r="AE177" s="149"/>
      <c r="AF177" s="149"/>
      <c r="AG177" s="149" t="s">
        <v>282</v>
      </c>
      <c r="AH177" s="149"/>
      <c r="AI177" s="149"/>
      <c r="AJ177" s="149"/>
      <c r="AK177" s="149"/>
      <c r="AL177" s="149"/>
      <c r="AM177" s="149"/>
      <c r="AN177" s="149"/>
      <c r="AO177" s="149"/>
      <c r="AP177" s="149"/>
      <c r="AQ177" s="149"/>
      <c r="AR177" s="149"/>
      <c r="AS177" s="149"/>
      <c r="AT177" s="149"/>
      <c r="AU177" s="149"/>
      <c r="AV177" s="149"/>
      <c r="AW177" s="149"/>
      <c r="AX177" s="149"/>
      <c r="AY177" s="149"/>
      <c r="AZ177" s="149"/>
      <c r="BA177" s="149"/>
      <c r="BB177" s="149"/>
      <c r="BC177" s="149"/>
      <c r="BD177" s="149"/>
      <c r="BE177" s="149"/>
      <c r="BF177" s="149"/>
      <c r="BG177" s="149"/>
      <c r="BH177" s="149"/>
    </row>
    <row r="178" spans="1:60" ht="22.5" outlineLevel="1" x14ac:dyDescent="0.2">
      <c r="A178" s="185">
        <v>118</v>
      </c>
      <c r="B178" s="186" t="s">
        <v>1212</v>
      </c>
      <c r="C178" s="192" t="s">
        <v>1213</v>
      </c>
      <c r="D178" s="187" t="s">
        <v>389</v>
      </c>
      <c r="E178" s="188">
        <v>5</v>
      </c>
      <c r="F178" s="189"/>
      <c r="G178" s="190">
        <f t="shared" ref="G178:G189" si="42">ROUND(E178*F178,2)</f>
        <v>0</v>
      </c>
      <c r="H178" s="189"/>
      <c r="I178" s="190">
        <f t="shared" ref="I178:I189" si="43">ROUND(E178*H178,2)</f>
        <v>0</v>
      </c>
      <c r="J178" s="189"/>
      <c r="K178" s="190">
        <f t="shared" ref="K178:K189" si="44">ROUND(E178*J178,2)</f>
        <v>0</v>
      </c>
      <c r="L178" s="190">
        <v>21</v>
      </c>
      <c r="M178" s="190">
        <f t="shared" ref="M178:M189" si="45">G178*(1+L178/100)</f>
        <v>0</v>
      </c>
      <c r="N178" s="190">
        <v>0</v>
      </c>
      <c r="O178" s="190">
        <f t="shared" ref="O178:O189" si="46">ROUND(E178*N178,2)</f>
        <v>0</v>
      </c>
      <c r="P178" s="190">
        <v>0</v>
      </c>
      <c r="Q178" s="190">
        <f t="shared" ref="Q178:Q189" si="47">ROUND(E178*P178,2)</f>
        <v>0</v>
      </c>
      <c r="R178" s="190" t="s">
        <v>888</v>
      </c>
      <c r="S178" s="190" t="s">
        <v>279</v>
      </c>
      <c r="T178" s="191" t="s">
        <v>279</v>
      </c>
      <c r="U178" s="159">
        <v>1.726</v>
      </c>
      <c r="V178" s="159">
        <f t="shared" ref="V178:V189" si="48">ROUND(E178*U178,2)</f>
        <v>8.6300000000000008</v>
      </c>
      <c r="W178" s="159"/>
      <c r="X178" s="159" t="s">
        <v>333</v>
      </c>
      <c r="Y178" s="149"/>
      <c r="Z178" s="149"/>
      <c r="AA178" s="149"/>
      <c r="AB178" s="149"/>
      <c r="AC178" s="149"/>
      <c r="AD178" s="149"/>
      <c r="AE178" s="149"/>
      <c r="AF178" s="149"/>
      <c r="AG178" s="149" t="s">
        <v>334</v>
      </c>
      <c r="AH178" s="149"/>
      <c r="AI178" s="149"/>
      <c r="AJ178" s="149"/>
      <c r="AK178" s="149"/>
      <c r="AL178" s="149"/>
      <c r="AM178" s="149"/>
      <c r="AN178" s="149"/>
      <c r="AO178" s="149"/>
      <c r="AP178" s="149"/>
      <c r="AQ178" s="149"/>
      <c r="AR178" s="149"/>
      <c r="AS178" s="149"/>
      <c r="AT178" s="149"/>
      <c r="AU178" s="149"/>
      <c r="AV178" s="149"/>
      <c r="AW178" s="149"/>
      <c r="AX178" s="149"/>
      <c r="AY178" s="149"/>
      <c r="AZ178" s="149"/>
      <c r="BA178" s="149"/>
      <c r="BB178" s="149"/>
      <c r="BC178" s="149"/>
      <c r="BD178" s="149"/>
      <c r="BE178" s="149"/>
      <c r="BF178" s="149"/>
      <c r="BG178" s="149"/>
      <c r="BH178" s="149"/>
    </row>
    <row r="179" spans="1:60" ht="22.5" outlineLevel="1" x14ac:dyDescent="0.2">
      <c r="A179" s="185">
        <v>119</v>
      </c>
      <c r="B179" s="186" t="s">
        <v>1214</v>
      </c>
      <c r="C179" s="192" t="s">
        <v>1215</v>
      </c>
      <c r="D179" s="187" t="s">
        <v>389</v>
      </c>
      <c r="E179" s="188">
        <v>8</v>
      </c>
      <c r="F179" s="189"/>
      <c r="G179" s="190">
        <f t="shared" si="42"/>
        <v>0</v>
      </c>
      <c r="H179" s="189"/>
      <c r="I179" s="190">
        <f t="shared" si="43"/>
        <v>0</v>
      </c>
      <c r="J179" s="189"/>
      <c r="K179" s="190">
        <f t="shared" si="44"/>
        <v>0</v>
      </c>
      <c r="L179" s="190">
        <v>21</v>
      </c>
      <c r="M179" s="190">
        <f t="shared" si="45"/>
        <v>0</v>
      </c>
      <c r="N179" s="190">
        <v>0</v>
      </c>
      <c r="O179" s="190">
        <f t="shared" si="46"/>
        <v>0</v>
      </c>
      <c r="P179" s="190">
        <v>0</v>
      </c>
      <c r="Q179" s="190">
        <f t="shared" si="47"/>
        <v>0</v>
      </c>
      <c r="R179" s="190" t="s">
        <v>888</v>
      </c>
      <c r="S179" s="190" t="s">
        <v>279</v>
      </c>
      <c r="T179" s="191" t="s">
        <v>279</v>
      </c>
      <c r="U179" s="159">
        <v>2.7559999999999998</v>
      </c>
      <c r="V179" s="159">
        <f t="shared" si="48"/>
        <v>22.05</v>
      </c>
      <c r="W179" s="159"/>
      <c r="X179" s="159" t="s">
        <v>333</v>
      </c>
      <c r="Y179" s="149"/>
      <c r="Z179" s="149"/>
      <c r="AA179" s="149"/>
      <c r="AB179" s="149"/>
      <c r="AC179" s="149"/>
      <c r="AD179" s="149"/>
      <c r="AE179" s="149"/>
      <c r="AF179" s="149"/>
      <c r="AG179" s="149" t="s">
        <v>334</v>
      </c>
      <c r="AH179" s="149"/>
      <c r="AI179" s="149"/>
      <c r="AJ179" s="149"/>
      <c r="AK179" s="149"/>
      <c r="AL179" s="149"/>
      <c r="AM179" s="149"/>
      <c r="AN179" s="149"/>
      <c r="AO179" s="149"/>
      <c r="AP179" s="149"/>
      <c r="AQ179" s="149"/>
      <c r="AR179" s="149"/>
      <c r="AS179" s="149"/>
      <c r="AT179" s="149"/>
      <c r="AU179" s="149"/>
      <c r="AV179" s="149"/>
      <c r="AW179" s="149"/>
      <c r="AX179" s="149"/>
      <c r="AY179" s="149"/>
      <c r="AZ179" s="149"/>
      <c r="BA179" s="149"/>
      <c r="BB179" s="149"/>
      <c r="BC179" s="149"/>
      <c r="BD179" s="149"/>
      <c r="BE179" s="149"/>
      <c r="BF179" s="149"/>
      <c r="BG179" s="149"/>
      <c r="BH179" s="149"/>
    </row>
    <row r="180" spans="1:60" ht="22.5" outlineLevel="1" x14ac:dyDescent="0.2">
      <c r="A180" s="185">
        <v>120</v>
      </c>
      <c r="B180" s="186" t="s">
        <v>1216</v>
      </c>
      <c r="C180" s="192" t="s">
        <v>1217</v>
      </c>
      <c r="D180" s="187" t="s">
        <v>389</v>
      </c>
      <c r="E180" s="188">
        <v>2</v>
      </c>
      <c r="F180" s="189"/>
      <c r="G180" s="190">
        <f t="shared" si="42"/>
        <v>0</v>
      </c>
      <c r="H180" s="189"/>
      <c r="I180" s="190">
        <f t="shared" si="43"/>
        <v>0</v>
      </c>
      <c r="J180" s="189"/>
      <c r="K180" s="190">
        <f t="shared" si="44"/>
        <v>0</v>
      </c>
      <c r="L180" s="190">
        <v>21</v>
      </c>
      <c r="M180" s="190">
        <f t="shared" si="45"/>
        <v>0</v>
      </c>
      <c r="N180" s="190">
        <v>0</v>
      </c>
      <c r="O180" s="190">
        <f t="shared" si="46"/>
        <v>0</v>
      </c>
      <c r="P180" s="190">
        <v>0</v>
      </c>
      <c r="Q180" s="190">
        <f t="shared" si="47"/>
        <v>0</v>
      </c>
      <c r="R180" s="190" t="s">
        <v>888</v>
      </c>
      <c r="S180" s="190" t="s">
        <v>279</v>
      </c>
      <c r="T180" s="191" t="s">
        <v>279</v>
      </c>
      <c r="U180" s="159">
        <v>3.5150000000000001</v>
      </c>
      <c r="V180" s="159">
        <f t="shared" si="48"/>
        <v>7.03</v>
      </c>
      <c r="W180" s="159"/>
      <c r="X180" s="159" t="s">
        <v>333</v>
      </c>
      <c r="Y180" s="149"/>
      <c r="Z180" s="149"/>
      <c r="AA180" s="149"/>
      <c r="AB180" s="149"/>
      <c r="AC180" s="149"/>
      <c r="AD180" s="149"/>
      <c r="AE180" s="149"/>
      <c r="AF180" s="149"/>
      <c r="AG180" s="149" t="s">
        <v>334</v>
      </c>
      <c r="AH180" s="149"/>
      <c r="AI180" s="149"/>
      <c r="AJ180" s="149"/>
      <c r="AK180" s="149"/>
      <c r="AL180" s="149"/>
      <c r="AM180" s="149"/>
      <c r="AN180" s="149"/>
      <c r="AO180" s="149"/>
      <c r="AP180" s="149"/>
      <c r="AQ180" s="149"/>
      <c r="AR180" s="149"/>
      <c r="AS180" s="149"/>
      <c r="AT180" s="149"/>
      <c r="AU180" s="149"/>
      <c r="AV180" s="149"/>
      <c r="AW180" s="149"/>
      <c r="AX180" s="149"/>
      <c r="AY180" s="149"/>
      <c r="AZ180" s="149"/>
      <c r="BA180" s="149"/>
      <c r="BB180" s="149"/>
      <c r="BC180" s="149"/>
      <c r="BD180" s="149"/>
      <c r="BE180" s="149"/>
      <c r="BF180" s="149"/>
      <c r="BG180" s="149"/>
      <c r="BH180" s="149"/>
    </row>
    <row r="181" spans="1:60" ht="33.75" outlineLevel="1" x14ac:dyDescent="0.2">
      <c r="A181" s="185">
        <v>121</v>
      </c>
      <c r="B181" s="186" t="s">
        <v>1218</v>
      </c>
      <c r="C181" s="192" t="s">
        <v>1219</v>
      </c>
      <c r="D181" s="187" t="s">
        <v>389</v>
      </c>
      <c r="E181" s="188">
        <v>2</v>
      </c>
      <c r="F181" s="189"/>
      <c r="G181" s="190">
        <f t="shared" si="42"/>
        <v>0</v>
      </c>
      <c r="H181" s="189"/>
      <c r="I181" s="190">
        <f t="shared" si="43"/>
        <v>0</v>
      </c>
      <c r="J181" s="189"/>
      <c r="K181" s="190">
        <f t="shared" si="44"/>
        <v>0</v>
      </c>
      <c r="L181" s="190">
        <v>21</v>
      </c>
      <c r="M181" s="190">
        <f t="shared" si="45"/>
        <v>0</v>
      </c>
      <c r="N181" s="190">
        <v>1.89E-3</v>
      </c>
      <c r="O181" s="190">
        <f t="shared" si="46"/>
        <v>0</v>
      </c>
      <c r="P181" s="190">
        <v>0</v>
      </c>
      <c r="Q181" s="190">
        <f t="shared" si="47"/>
        <v>0</v>
      </c>
      <c r="R181" s="190" t="s">
        <v>888</v>
      </c>
      <c r="S181" s="190" t="s">
        <v>279</v>
      </c>
      <c r="T181" s="191" t="s">
        <v>279</v>
      </c>
      <c r="U181" s="159">
        <v>1.071</v>
      </c>
      <c r="V181" s="159">
        <f t="shared" si="48"/>
        <v>2.14</v>
      </c>
      <c r="W181" s="159"/>
      <c r="X181" s="159" t="s">
        <v>333</v>
      </c>
      <c r="Y181" s="149"/>
      <c r="Z181" s="149"/>
      <c r="AA181" s="149"/>
      <c r="AB181" s="149"/>
      <c r="AC181" s="149"/>
      <c r="AD181" s="149"/>
      <c r="AE181" s="149"/>
      <c r="AF181" s="149"/>
      <c r="AG181" s="149" t="s">
        <v>334</v>
      </c>
      <c r="AH181" s="149"/>
      <c r="AI181" s="149"/>
      <c r="AJ181" s="149"/>
      <c r="AK181" s="149"/>
      <c r="AL181" s="149"/>
      <c r="AM181" s="149"/>
      <c r="AN181" s="149"/>
      <c r="AO181" s="149"/>
      <c r="AP181" s="149"/>
      <c r="AQ181" s="149"/>
      <c r="AR181" s="149"/>
      <c r="AS181" s="149"/>
      <c r="AT181" s="149"/>
      <c r="AU181" s="149"/>
      <c r="AV181" s="149"/>
      <c r="AW181" s="149"/>
      <c r="AX181" s="149"/>
      <c r="AY181" s="149"/>
      <c r="AZ181" s="149"/>
      <c r="BA181" s="149"/>
      <c r="BB181" s="149"/>
      <c r="BC181" s="149"/>
      <c r="BD181" s="149"/>
      <c r="BE181" s="149"/>
      <c r="BF181" s="149"/>
      <c r="BG181" s="149"/>
      <c r="BH181" s="149"/>
    </row>
    <row r="182" spans="1:60" ht="33.75" outlineLevel="1" x14ac:dyDescent="0.2">
      <c r="A182" s="185">
        <v>122</v>
      </c>
      <c r="B182" s="186" t="s">
        <v>1220</v>
      </c>
      <c r="C182" s="192" t="s">
        <v>1221</v>
      </c>
      <c r="D182" s="187" t="s">
        <v>389</v>
      </c>
      <c r="E182" s="188">
        <v>2</v>
      </c>
      <c r="F182" s="189"/>
      <c r="G182" s="190">
        <f t="shared" si="42"/>
        <v>0</v>
      </c>
      <c r="H182" s="189"/>
      <c r="I182" s="190">
        <f t="shared" si="43"/>
        <v>0</v>
      </c>
      <c r="J182" s="189"/>
      <c r="K182" s="190">
        <f t="shared" si="44"/>
        <v>0</v>
      </c>
      <c r="L182" s="190">
        <v>21</v>
      </c>
      <c r="M182" s="190">
        <f t="shared" si="45"/>
        <v>0</v>
      </c>
      <c r="N182" s="190">
        <v>2.3999999999999998E-3</v>
      </c>
      <c r="O182" s="190">
        <f t="shared" si="46"/>
        <v>0</v>
      </c>
      <c r="P182" s="190">
        <v>0</v>
      </c>
      <c r="Q182" s="190">
        <f t="shared" si="47"/>
        <v>0</v>
      </c>
      <c r="R182" s="190" t="s">
        <v>888</v>
      </c>
      <c r="S182" s="190" t="s">
        <v>279</v>
      </c>
      <c r="T182" s="191" t="s">
        <v>279</v>
      </c>
      <c r="U182" s="159">
        <v>1.363</v>
      </c>
      <c r="V182" s="159">
        <f t="shared" si="48"/>
        <v>2.73</v>
      </c>
      <c r="W182" s="159"/>
      <c r="X182" s="159" t="s">
        <v>333</v>
      </c>
      <c r="Y182" s="149"/>
      <c r="Z182" s="149"/>
      <c r="AA182" s="149"/>
      <c r="AB182" s="149"/>
      <c r="AC182" s="149"/>
      <c r="AD182" s="149"/>
      <c r="AE182" s="149"/>
      <c r="AF182" s="149"/>
      <c r="AG182" s="149" t="s">
        <v>334</v>
      </c>
      <c r="AH182" s="149"/>
      <c r="AI182" s="149"/>
      <c r="AJ182" s="149"/>
      <c r="AK182" s="149"/>
      <c r="AL182" s="149"/>
      <c r="AM182" s="149"/>
      <c r="AN182" s="149"/>
      <c r="AO182" s="149"/>
      <c r="AP182" s="149"/>
      <c r="AQ182" s="149"/>
      <c r="AR182" s="149"/>
      <c r="AS182" s="149"/>
      <c r="AT182" s="149"/>
      <c r="AU182" s="149"/>
      <c r="AV182" s="149"/>
      <c r="AW182" s="149"/>
      <c r="AX182" s="149"/>
      <c r="AY182" s="149"/>
      <c r="AZ182" s="149"/>
      <c r="BA182" s="149"/>
      <c r="BB182" s="149"/>
      <c r="BC182" s="149"/>
      <c r="BD182" s="149"/>
      <c r="BE182" s="149"/>
      <c r="BF182" s="149"/>
      <c r="BG182" s="149"/>
      <c r="BH182" s="149"/>
    </row>
    <row r="183" spans="1:60" ht="33.75" outlineLevel="1" x14ac:dyDescent="0.2">
      <c r="A183" s="185">
        <v>123</v>
      </c>
      <c r="B183" s="186" t="s">
        <v>1222</v>
      </c>
      <c r="C183" s="192" t="s">
        <v>1223</v>
      </c>
      <c r="D183" s="187" t="s">
        <v>389</v>
      </c>
      <c r="E183" s="188">
        <v>2</v>
      </c>
      <c r="F183" s="189"/>
      <c r="G183" s="190">
        <f t="shared" si="42"/>
        <v>0</v>
      </c>
      <c r="H183" s="189"/>
      <c r="I183" s="190">
        <f t="shared" si="43"/>
        <v>0</v>
      </c>
      <c r="J183" s="189"/>
      <c r="K183" s="190">
        <f t="shared" si="44"/>
        <v>0</v>
      </c>
      <c r="L183" s="190">
        <v>21</v>
      </c>
      <c r="M183" s="190">
        <f t="shared" si="45"/>
        <v>0</v>
      </c>
      <c r="N183" s="190">
        <v>3.0799999999999998E-3</v>
      </c>
      <c r="O183" s="190">
        <f t="shared" si="46"/>
        <v>0.01</v>
      </c>
      <c r="P183" s="190">
        <v>0</v>
      </c>
      <c r="Q183" s="190">
        <f t="shared" si="47"/>
        <v>0</v>
      </c>
      <c r="R183" s="190" t="s">
        <v>888</v>
      </c>
      <c r="S183" s="190" t="s">
        <v>279</v>
      </c>
      <c r="T183" s="191" t="s">
        <v>279</v>
      </c>
      <c r="U183" s="159">
        <v>1.7470000000000001</v>
      </c>
      <c r="V183" s="159">
        <f t="shared" si="48"/>
        <v>3.49</v>
      </c>
      <c r="W183" s="159"/>
      <c r="X183" s="159" t="s">
        <v>333</v>
      </c>
      <c r="Y183" s="149"/>
      <c r="Z183" s="149"/>
      <c r="AA183" s="149"/>
      <c r="AB183" s="149"/>
      <c r="AC183" s="149"/>
      <c r="AD183" s="149"/>
      <c r="AE183" s="149"/>
      <c r="AF183" s="149"/>
      <c r="AG183" s="149" t="s">
        <v>334</v>
      </c>
      <c r="AH183" s="149"/>
      <c r="AI183" s="149"/>
      <c r="AJ183" s="149"/>
      <c r="AK183" s="149"/>
      <c r="AL183" s="149"/>
      <c r="AM183" s="149"/>
      <c r="AN183" s="149"/>
      <c r="AO183" s="149"/>
      <c r="AP183" s="149"/>
      <c r="AQ183" s="149"/>
      <c r="AR183" s="149"/>
      <c r="AS183" s="149"/>
      <c r="AT183" s="149"/>
      <c r="AU183" s="149"/>
      <c r="AV183" s="149"/>
      <c r="AW183" s="149"/>
      <c r="AX183" s="149"/>
      <c r="AY183" s="149"/>
      <c r="AZ183" s="149"/>
      <c r="BA183" s="149"/>
      <c r="BB183" s="149"/>
      <c r="BC183" s="149"/>
      <c r="BD183" s="149"/>
      <c r="BE183" s="149"/>
      <c r="BF183" s="149"/>
      <c r="BG183" s="149"/>
      <c r="BH183" s="149"/>
    </row>
    <row r="184" spans="1:60" ht="33.75" outlineLevel="1" x14ac:dyDescent="0.2">
      <c r="A184" s="185">
        <v>124</v>
      </c>
      <c r="B184" s="186" t="s">
        <v>1224</v>
      </c>
      <c r="C184" s="192" t="s">
        <v>1225</v>
      </c>
      <c r="D184" s="187" t="s">
        <v>389</v>
      </c>
      <c r="E184" s="188">
        <v>6</v>
      </c>
      <c r="F184" s="189"/>
      <c r="G184" s="190">
        <f t="shared" si="42"/>
        <v>0</v>
      </c>
      <c r="H184" s="189"/>
      <c r="I184" s="190">
        <f t="shared" si="43"/>
        <v>0</v>
      </c>
      <c r="J184" s="189"/>
      <c r="K184" s="190">
        <f t="shared" si="44"/>
        <v>0</v>
      </c>
      <c r="L184" s="190">
        <v>21</v>
      </c>
      <c r="M184" s="190">
        <f t="shared" si="45"/>
        <v>0</v>
      </c>
      <c r="N184" s="190">
        <v>3.8300000000000001E-3</v>
      </c>
      <c r="O184" s="190">
        <f t="shared" si="46"/>
        <v>0.02</v>
      </c>
      <c r="P184" s="190">
        <v>0</v>
      </c>
      <c r="Q184" s="190">
        <f t="shared" si="47"/>
        <v>0</v>
      </c>
      <c r="R184" s="190" t="s">
        <v>888</v>
      </c>
      <c r="S184" s="190" t="s">
        <v>279</v>
      </c>
      <c r="T184" s="191" t="s">
        <v>279</v>
      </c>
      <c r="U184" s="159">
        <v>2.1739999999999999</v>
      </c>
      <c r="V184" s="159">
        <f t="shared" si="48"/>
        <v>13.04</v>
      </c>
      <c r="W184" s="159"/>
      <c r="X184" s="159" t="s">
        <v>333</v>
      </c>
      <c r="Y184" s="149"/>
      <c r="Z184" s="149"/>
      <c r="AA184" s="149"/>
      <c r="AB184" s="149"/>
      <c r="AC184" s="149"/>
      <c r="AD184" s="149"/>
      <c r="AE184" s="149"/>
      <c r="AF184" s="149"/>
      <c r="AG184" s="149" t="s">
        <v>334</v>
      </c>
      <c r="AH184" s="149"/>
      <c r="AI184" s="149"/>
      <c r="AJ184" s="149"/>
      <c r="AK184" s="149"/>
      <c r="AL184" s="149"/>
      <c r="AM184" s="149"/>
      <c r="AN184" s="149"/>
      <c r="AO184" s="149"/>
      <c r="AP184" s="149"/>
      <c r="AQ184" s="149"/>
      <c r="AR184" s="149"/>
      <c r="AS184" s="149"/>
      <c r="AT184" s="149"/>
      <c r="AU184" s="149"/>
      <c r="AV184" s="149"/>
      <c r="AW184" s="149"/>
      <c r="AX184" s="149"/>
      <c r="AY184" s="149"/>
      <c r="AZ184" s="149"/>
      <c r="BA184" s="149"/>
      <c r="BB184" s="149"/>
      <c r="BC184" s="149"/>
      <c r="BD184" s="149"/>
      <c r="BE184" s="149"/>
      <c r="BF184" s="149"/>
      <c r="BG184" s="149"/>
      <c r="BH184" s="149"/>
    </row>
    <row r="185" spans="1:60" ht="33.75" outlineLevel="1" x14ac:dyDescent="0.2">
      <c r="A185" s="185">
        <v>125</v>
      </c>
      <c r="B185" s="186" t="s">
        <v>1226</v>
      </c>
      <c r="C185" s="192" t="s">
        <v>1227</v>
      </c>
      <c r="D185" s="187" t="s">
        <v>389</v>
      </c>
      <c r="E185" s="188">
        <v>2</v>
      </c>
      <c r="F185" s="189"/>
      <c r="G185" s="190">
        <f t="shared" si="42"/>
        <v>0</v>
      </c>
      <c r="H185" s="189"/>
      <c r="I185" s="190">
        <f t="shared" si="43"/>
        <v>0</v>
      </c>
      <c r="J185" s="189"/>
      <c r="K185" s="190">
        <f t="shared" si="44"/>
        <v>0</v>
      </c>
      <c r="L185" s="190">
        <v>21</v>
      </c>
      <c r="M185" s="190">
        <f t="shared" si="45"/>
        <v>0</v>
      </c>
      <c r="N185" s="190">
        <v>4.4999999999999997E-3</v>
      </c>
      <c r="O185" s="190">
        <f t="shared" si="46"/>
        <v>0.01</v>
      </c>
      <c r="P185" s="190">
        <v>0</v>
      </c>
      <c r="Q185" s="190">
        <f t="shared" si="47"/>
        <v>0</v>
      </c>
      <c r="R185" s="190" t="s">
        <v>888</v>
      </c>
      <c r="S185" s="190" t="s">
        <v>279</v>
      </c>
      <c r="T185" s="191" t="s">
        <v>279</v>
      </c>
      <c r="U185" s="159">
        <v>2.5579999999999998</v>
      </c>
      <c r="V185" s="159">
        <f t="shared" si="48"/>
        <v>5.12</v>
      </c>
      <c r="W185" s="159"/>
      <c r="X185" s="159" t="s">
        <v>333</v>
      </c>
      <c r="Y185" s="149"/>
      <c r="Z185" s="149"/>
      <c r="AA185" s="149"/>
      <c r="AB185" s="149"/>
      <c r="AC185" s="149"/>
      <c r="AD185" s="149"/>
      <c r="AE185" s="149"/>
      <c r="AF185" s="149"/>
      <c r="AG185" s="149" t="s">
        <v>334</v>
      </c>
      <c r="AH185" s="149"/>
      <c r="AI185" s="149"/>
      <c r="AJ185" s="149"/>
      <c r="AK185" s="149"/>
      <c r="AL185" s="149"/>
      <c r="AM185" s="149"/>
      <c r="AN185" s="149"/>
      <c r="AO185" s="149"/>
      <c r="AP185" s="149"/>
      <c r="AQ185" s="149"/>
      <c r="AR185" s="149"/>
      <c r="AS185" s="149"/>
      <c r="AT185" s="149"/>
      <c r="AU185" s="149"/>
      <c r="AV185" s="149"/>
      <c r="AW185" s="149"/>
      <c r="AX185" s="149"/>
      <c r="AY185" s="149"/>
      <c r="AZ185" s="149"/>
      <c r="BA185" s="149"/>
      <c r="BB185" s="149"/>
      <c r="BC185" s="149"/>
      <c r="BD185" s="149"/>
      <c r="BE185" s="149"/>
      <c r="BF185" s="149"/>
      <c r="BG185" s="149"/>
      <c r="BH185" s="149"/>
    </row>
    <row r="186" spans="1:60" outlineLevel="1" x14ac:dyDescent="0.2">
      <c r="A186" s="185">
        <v>126</v>
      </c>
      <c r="B186" s="186" t="s">
        <v>1228</v>
      </c>
      <c r="C186" s="192" t="s">
        <v>1229</v>
      </c>
      <c r="D186" s="187" t="s">
        <v>389</v>
      </c>
      <c r="E186" s="188">
        <v>2</v>
      </c>
      <c r="F186" s="189"/>
      <c r="G186" s="190">
        <f t="shared" si="42"/>
        <v>0</v>
      </c>
      <c r="H186" s="189"/>
      <c r="I186" s="190">
        <f t="shared" si="43"/>
        <v>0</v>
      </c>
      <c r="J186" s="189"/>
      <c r="K186" s="190">
        <f t="shared" si="44"/>
        <v>0</v>
      </c>
      <c r="L186" s="190">
        <v>21</v>
      </c>
      <c r="M186" s="190">
        <f t="shared" si="45"/>
        <v>0</v>
      </c>
      <c r="N186" s="190">
        <v>6.4000000000000005E-4</v>
      </c>
      <c r="O186" s="190">
        <f t="shared" si="46"/>
        <v>0</v>
      </c>
      <c r="P186" s="190">
        <v>0</v>
      </c>
      <c r="Q186" s="190">
        <f t="shared" si="47"/>
        <v>0</v>
      </c>
      <c r="R186" s="190" t="s">
        <v>888</v>
      </c>
      <c r="S186" s="190" t="s">
        <v>279</v>
      </c>
      <c r="T186" s="191" t="s">
        <v>279</v>
      </c>
      <c r="U186" s="159">
        <v>0.32969999999999999</v>
      </c>
      <c r="V186" s="159">
        <f t="shared" si="48"/>
        <v>0.66</v>
      </c>
      <c r="W186" s="159"/>
      <c r="X186" s="159" t="s">
        <v>333</v>
      </c>
      <c r="Y186" s="149"/>
      <c r="Z186" s="149"/>
      <c r="AA186" s="149"/>
      <c r="AB186" s="149"/>
      <c r="AC186" s="149"/>
      <c r="AD186" s="149"/>
      <c r="AE186" s="149"/>
      <c r="AF186" s="149"/>
      <c r="AG186" s="149" t="s">
        <v>334</v>
      </c>
      <c r="AH186" s="149"/>
      <c r="AI186" s="149"/>
      <c r="AJ186" s="149"/>
      <c r="AK186" s="149"/>
      <c r="AL186" s="149"/>
      <c r="AM186" s="149"/>
      <c r="AN186" s="149"/>
      <c r="AO186" s="149"/>
      <c r="AP186" s="149"/>
      <c r="AQ186" s="149"/>
      <c r="AR186" s="149"/>
      <c r="AS186" s="149"/>
      <c r="AT186" s="149"/>
      <c r="AU186" s="149"/>
      <c r="AV186" s="149"/>
      <c r="AW186" s="149"/>
      <c r="AX186" s="149"/>
      <c r="AY186" s="149"/>
      <c r="AZ186" s="149"/>
      <c r="BA186" s="149"/>
      <c r="BB186" s="149"/>
      <c r="BC186" s="149"/>
      <c r="BD186" s="149"/>
      <c r="BE186" s="149"/>
      <c r="BF186" s="149"/>
      <c r="BG186" s="149"/>
      <c r="BH186" s="149"/>
    </row>
    <row r="187" spans="1:60" outlineLevel="1" x14ac:dyDescent="0.2">
      <c r="A187" s="185">
        <v>127</v>
      </c>
      <c r="B187" s="186" t="s">
        <v>1230</v>
      </c>
      <c r="C187" s="192" t="s">
        <v>1231</v>
      </c>
      <c r="D187" s="187" t="s">
        <v>389</v>
      </c>
      <c r="E187" s="188">
        <v>4</v>
      </c>
      <c r="F187" s="189"/>
      <c r="G187" s="190">
        <f t="shared" si="42"/>
        <v>0</v>
      </c>
      <c r="H187" s="189"/>
      <c r="I187" s="190">
        <f t="shared" si="43"/>
        <v>0</v>
      </c>
      <c r="J187" s="189"/>
      <c r="K187" s="190">
        <f t="shared" si="44"/>
        <v>0</v>
      </c>
      <c r="L187" s="190">
        <v>21</v>
      </c>
      <c r="M187" s="190">
        <f t="shared" si="45"/>
        <v>0</v>
      </c>
      <c r="N187" s="190">
        <v>1.16E-3</v>
      </c>
      <c r="O187" s="190">
        <f t="shared" si="46"/>
        <v>0</v>
      </c>
      <c r="P187" s="190">
        <v>0</v>
      </c>
      <c r="Q187" s="190">
        <f t="shared" si="47"/>
        <v>0</v>
      </c>
      <c r="R187" s="190" t="s">
        <v>888</v>
      </c>
      <c r="S187" s="190" t="s">
        <v>279</v>
      </c>
      <c r="T187" s="191" t="s">
        <v>279</v>
      </c>
      <c r="U187" s="159">
        <v>0.59350000000000003</v>
      </c>
      <c r="V187" s="159">
        <f t="shared" si="48"/>
        <v>2.37</v>
      </c>
      <c r="W187" s="159"/>
      <c r="X187" s="159" t="s">
        <v>333</v>
      </c>
      <c r="Y187" s="149"/>
      <c r="Z187" s="149"/>
      <c r="AA187" s="149"/>
      <c r="AB187" s="149"/>
      <c r="AC187" s="149"/>
      <c r="AD187" s="149"/>
      <c r="AE187" s="149"/>
      <c r="AF187" s="149"/>
      <c r="AG187" s="149" t="s">
        <v>334</v>
      </c>
      <c r="AH187" s="149"/>
      <c r="AI187" s="149"/>
      <c r="AJ187" s="149"/>
      <c r="AK187" s="149"/>
      <c r="AL187" s="149"/>
      <c r="AM187" s="149"/>
      <c r="AN187" s="149"/>
      <c r="AO187" s="149"/>
      <c r="AP187" s="149"/>
      <c r="AQ187" s="149"/>
      <c r="AR187" s="149"/>
      <c r="AS187" s="149"/>
      <c r="AT187" s="149"/>
      <c r="AU187" s="149"/>
      <c r="AV187" s="149"/>
      <c r="AW187" s="149"/>
      <c r="AX187" s="149"/>
      <c r="AY187" s="149"/>
      <c r="AZ187" s="149"/>
      <c r="BA187" s="149"/>
      <c r="BB187" s="149"/>
      <c r="BC187" s="149"/>
      <c r="BD187" s="149"/>
      <c r="BE187" s="149"/>
      <c r="BF187" s="149"/>
      <c r="BG187" s="149"/>
      <c r="BH187" s="149"/>
    </row>
    <row r="188" spans="1:60" outlineLevel="1" x14ac:dyDescent="0.2">
      <c r="A188" s="185">
        <v>128</v>
      </c>
      <c r="B188" s="186" t="s">
        <v>1232</v>
      </c>
      <c r="C188" s="192" t="s">
        <v>1233</v>
      </c>
      <c r="D188" s="187" t="s">
        <v>389</v>
      </c>
      <c r="E188" s="188">
        <v>2</v>
      </c>
      <c r="F188" s="189"/>
      <c r="G188" s="190">
        <f t="shared" si="42"/>
        <v>0</v>
      </c>
      <c r="H188" s="189"/>
      <c r="I188" s="190">
        <f t="shared" si="43"/>
        <v>0</v>
      </c>
      <c r="J188" s="189"/>
      <c r="K188" s="190">
        <f t="shared" si="44"/>
        <v>0</v>
      </c>
      <c r="L188" s="190">
        <v>21</v>
      </c>
      <c r="M188" s="190">
        <f t="shared" si="45"/>
        <v>0</v>
      </c>
      <c r="N188" s="190">
        <v>1.42E-3</v>
      </c>
      <c r="O188" s="190">
        <f t="shared" si="46"/>
        <v>0</v>
      </c>
      <c r="P188" s="190">
        <v>0</v>
      </c>
      <c r="Q188" s="190">
        <f t="shared" si="47"/>
        <v>0</v>
      </c>
      <c r="R188" s="190" t="s">
        <v>888</v>
      </c>
      <c r="S188" s="190" t="s">
        <v>279</v>
      </c>
      <c r="T188" s="191" t="s">
        <v>279</v>
      </c>
      <c r="U188" s="159">
        <v>0.73080000000000001</v>
      </c>
      <c r="V188" s="159">
        <f t="shared" si="48"/>
        <v>1.46</v>
      </c>
      <c r="W188" s="159"/>
      <c r="X188" s="159" t="s">
        <v>333</v>
      </c>
      <c r="Y188" s="149"/>
      <c r="Z188" s="149"/>
      <c r="AA188" s="149"/>
      <c r="AB188" s="149"/>
      <c r="AC188" s="149"/>
      <c r="AD188" s="149"/>
      <c r="AE188" s="149"/>
      <c r="AF188" s="149"/>
      <c r="AG188" s="149" t="s">
        <v>334</v>
      </c>
      <c r="AH188" s="149"/>
      <c r="AI188" s="149"/>
      <c r="AJ188" s="149"/>
      <c r="AK188" s="149"/>
      <c r="AL188" s="149"/>
      <c r="AM188" s="149"/>
      <c r="AN188" s="149"/>
      <c r="AO188" s="149"/>
      <c r="AP188" s="149"/>
      <c r="AQ188" s="149"/>
      <c r="AR188" s="149"/>
      <c r="AS188" s="149"/>
      <c r="AT188" s="149"/>
      <c r="AU188" s="149"/>
      <c r="AV188" s="149"/>
      <c r="AW188" s="149"/>
      <c r="AX188" s="149"/>
      <c r="AY188" s="149"/>
      <c r="AZ188" s="149"/>
      <c r="BA188" s="149"/>
      <c r="BB188" s="149"/>
      <c r="BC188" s="149"/>
      <c r="BD188" s="149"/>
      <c r="BE188" s="149"/>
      <c r="BF188" s="149"/>
      <c r="BG188" s="149"/>
      <c r="BH188" s="149"/>
    </row>
    <row r="189" spans="1:60" ht="22.5" outlineLevel="1" x14ac:dyDescent="0.2">
      <c r="A189" s="170">
        <v>129</v>
      </c>
      <c r="B189" s="171" t="s">
        <v>1234</v>
      </c>
      <c r="C189" s="180" t="s">
        <v>1235</v>
      </c>
      <c r="D189" s="172" t="s">
        <v>389</v>
      </c>
      <c r="E189" s="173">
        <v>2</v>
      </c>
      <c r="F189" s="174"/>
      <c r="G189" s="175">
        <f t="shared" si="42"/>
        <v>0</v>
      </c>
      <c r="H189" s="174"/>
      <c r="I189" s="175">
        <f t="shared" si="43"/>
        <v>0</v>
      </c>
      <c r="J189" s="174"/>
      <c r="K189" s="175">
        <f t="shared" si="44"/>
        <v>0</v>
      </c>
      <c r="L189" s="175">
        <v>21</v>
      </c>
      <c r="M189" s="175">
        <f t="shared" si="45"/>
        <v>0</v>
      </c>
      <c r="N189" s="175">
        <v>2.7499999999999998E-3</v>
      </c>
      <c r="O189" s="175">
        <f t="shared" si="46"/>
        <v>0.01</v>
      </c>
      <c r="P189" s="175">
        <v>0</v>
      </c>
      <c r="Q189" s="175">
        <f t="shared" si="47"/>
        <v>0</v>
      </c>
      <c r="R189" s="175" t="s">
        <v>888</v>
      </c>
      <c r="S189" s="175" t="s">
        <v>279</v>
      </c>
      <c r="T189" s="176" t="s">
        <v>279</v>
      </c>
      <c r="U189" s="159">
        <v>0.42399999999999999</v>
      </c>
      <c r="V189" s="159">
        <f t="shared" si="48"/>
        <v>0.85</v>
      </c>
      <c r="W189" s="159"/>
      <c r="X189" s="159" t="s">
        <v>333</v>
      </c>
      <c r="Y189" s="149"/>
      <c r="Z189" s="149"/>
      <c r="AA189" s="149"/>
      <c r="AB189" s="149"/>
      <c r="AC189" s="149"/>
      <c r="AD189" s="149"/>
      <c r="AE189" s="149"/>
      <c r="AF189" s="149"/>
      <c r="AG189" s="149" t="s">
        <v>901</v>
      </c>
      <c r="AH189" s="149"/>
      <c r="AI189" s="149"/>
      <c r="AJ189" s="149"/>
      <c r="AK189" s="149"/>
      <c r="AL189" s="149"/>
      <c r="AM189" s="149"/>
      <c r="AN189" s="149"/>
      <c r="AO189" s="149"/>
      <c r="AP189" s="149"/>
      <c r="AQ189" s="149"/>
      <c r="AR189" s="149"/>
      <c r="AS189" s="149"/>
      <c r="AT189" s="149"/>
      <c r="AU189" s="149"/>
      <c r="AV189" s="149"/>
      <c r="AW189" s="149"/>
      <c r="AX189" s="149"/>
      <c r="AY189" s="149"/>
      <c r="AZ189" s="149"/>
      <c r="BA189" s="149"/>
      <c r="BB189" s="149"/>
      <c r="BC189" s="149"/>
      <c r="BD189" s="149"/>
      <c r="BE189" s="149"/>
      <c r="BF189" s="149"/>
      <c r="BG189" s="149"/>
      <c r="BH189" s="149"/>
    </row>
    <row r="190" spans="1:60" outlineLevel="1" x14ac:dyDescent="0.2">
      <c r="A190" s="156"/>
      <c r="B190" s="157"/>
      <c r="C190" s="181" t="s">
        <v>1236</v>
      </c>
      <c r="D190" s="161"/>
      <c r="E190" s="162">
        <v>2</v>
      </c>
      <c r="F190" s="159"/>
      <c r="G190" s="159"/>
      <c r="H190" s="159"/>
      <c r="I190" s="159"/>
      <c r="J190" s="159"/>
      <c r="K190" s="159"/>
      <c r="L190" s="159"/>
      <c r="M190" s="159"/>
      <c r="N190" s="159"/>
      <c r="O190" s="159"/>
      <c r="P190" s="159"/>
      <c r="Q190" s="159"/>
      <c r="R190" s="159"/>
      <c r="S190" s="159"/>
      <c r="T190" s="159"/>
      <c r="U190" s="159"/>
      <c r="V190" s="159"/>
      <c r="W190" s="159"/>
      <c r="X190" s="159"/>
      <c r="Y190" s="149"/>
      <c r="Z190" s="149"/>
      <c r="AA190" s="149"/>
      <c r="AB190" s="149"/>
      <c r="AC190" s="149"/>
      <c r="AD190" s="149"/>
      <c r="AE190" s="149"/>
      <c r="AF190" s="149"/>
      <c r="AG190" s="149" t="s">
        <v>297</v>
      </c>
      <c r="AH190" s="149">
        <v>0</v>
      </c>
      <c r="AI190" s="149"/>
      <c r="AJ190" s="149"/>
      <c r="AK190" s="149"/>
      <c r="AL190" s="149"/>
      <c r="AM190" s="149"/>
      <c r="AN190" s="149"/>
      <c r="AO190" s="149"/>
      <c r="AP190" s="149"/>
      <c r="AQ190" s="149"/>
      <c r="AR190" s="149"/>
      <c r="AS190" s="149"/>
      <c r="AT190" s="149"/>
      <c r="AU190" s="149"/>
      <c r="AV190" s="149"/>
      <c r="AW190" s="149"/>
      <c r="AX190" s="149"/>
      <c r="AY190" s="149"/>
      <c r="AZ190" s="149"/>
      <c r="BA190" s="149"/>
      <c r="BB190" s="149"/>
      <c r="BC190" s="149"/>
      <c r="BD190" s="149"/>
      <c r="BE190" s="149"/>
      <c r="BF190" s="149"/>
      <c r="BG190" s="149"/>
      <c r="BH190" s="149"/>
    </row>
    <row r="191" spans="1:60" outlineLevel="1" x14ac:dyDescent="0.2">
      <c r="A191" s="170">
        <v>130</v>
      </c>
      <c r="B191" s="171" t="s">
        <v>1237</v>
      </c>
      <c r="C191" s="180" t="s">
        <v>1238</v>
      </c>
      <c r="D191" s="172" t="s">
        <v>439</v>
      </c>
      <c r="E191" s="173">
        <v>36</v>
      </c>
      <c r="F191" s="174"/>
      <c r="G191" s="175">
        <f>ROUND(E191*F191,2)</f>
        <v>0</v>
      </c>
      <c r="H191" s="174"/>
      <c r="I191" s="175">
        <f>ROUND(E191*H191,2)</f>
        <v>0</v>
      </c>
      <c r="J191" s="174"/>
      <c r="K191" s="175">
        <f>ROUND(E191*J191,2)</f>
        <v>0</v>
      </c>
      <c r="L191" s="175">
        <v>21</v>
      </c>
      <c r="M191" s="175">
        <f>G191*(1+L191/100)</f>
        <v>0</v>
      </c>
      <c r="N191" s="175">
        <v>0</v>
      </c>
      <c r="O191" s="175">
        <f>ROUND(E191*N191,2)</f>
        <v>0</v>
      </c>
      <c r="P191" s="175">
        <v>0</v>
      </c>
      <c r="Q191" s="175">
        <f>ROUND(E191*P191,2)</f>
        <v>0</v>
      </c>
      <c r="R191" s="175" t="s">
        <v>888</v>
      </c>
      <c r="S191" s="175" t="s">
        <v>279</v>
      </c>
      <c r="T191" s="176" t="s">
        <v>279</v>
      </c>
      <c r="U191" s="159">
        <v>1.7999999999999999E-2</v>
      </c>
      <c r="V191" s="159">
        <f>ROUND(E191*U191,2)</f>
        <v>0.65</v>
      </c>
      <c r="W191" s="159"/>
      <c r="X191" s="159" t="s">
        <v>333</v>
      </c>
      <c r="Y191" s="149"/>
      <c r="Z191" s="149"/>
      <c r="AA191" s="149"/>
      <c r="AB191" s="149"/>
      <c r="AC191" s="149"/>
      <c r="AD191" s="149"/>
      <c r="AE191" s="149"/>
      <c r="AF191" s="149"/>
      <c r="AG191" s="149" t="s">
        <v>334</v>
      </c>
      <c r="AH191" s="149"/>
      <c r="AI191" s="149"/>
      <c r="AJ191" s="149"/>
      <c r="AK191" s="149"/>
      <c r="AL191" s="149"/>
      <c r="AM191" s="149"/>
      <c r="AN191" s="149"/>
      <c r="AO191" s="149"/>
      <c r="AP191" s="149"/>
      <c r="AQ191" s="149"/>
      <c r="AR191" s="149"/>
      <c r="AS191" s="149"/>
      <c r="AT191" s="149"/>
      <c r="AU191" s="149"/>
      <c r="AV191" s="149"/>
      <c r="AW191" s="149"/>
      <c r="AX191" s="149"/>
      <c r="AY191" s="149"/>
      <c r="AZ191" s="149"/>
      <c r="BA191" s="149"/>
      <c r="BB191" s="149"/>
      <c r="BC191" s="149"/>
      <c r="BD191" s="149"/>
      <c r="BE191" s="149"/>
      <c r="BF191" s="149"/>
      <c r="BG191" s="149"/>
      <c r="BH191" s="149"/>
    </row>
    <row r="192" spans="1:60" outlineLevel="1" x14ac:dyDescent="0.2">
      <c r="A192" s="156"/>
      <c r="B192" s="157"/>
      <c r="C192" s="277" t="s">
        <v>1239</v>
      </c>
      <c r="D192" s="278"/>
      <c r="E192" s="278"/>
      <c r="F192" s="278"/>
      <c r="G192" s="278"/>
      <c r="H192" s="159"/>
      <c r="I192" s="159"/>
      <c r="J192" s="159"/>
      <c r="K192" s="159"/>
      <c r="L192" s="159"/>
      <c r="M192" s="159"/>
      <c r="N192" s="159"/>
      <c r="O192" s="159"/>
      <c r="P192" s="159"/>
      <c r="Q192" s="159"/>
      <c r="R192" s="159"/>
      <c r="S192" s="159"/>
      <c r="T192" s="159"/>
      <c r="U192" s="159"/>
      <c r="V192" s="159"/>
      <c r="W192" s="159"/>
      <c r="X192" s="159"/>
      <c r="Y192" s="149"/>
      <c r="Z192" s="149"/>
      <c r="AA192" s="149"/>
      <c r="AB192" s="149"/>
      <c r="AC192" s="149"/>
      <c r="AD192" s="149"/>
      <c r="AE192" s="149"/>
      <c r="AF192" s="149"/>
      <c r="AG192" s="149" t="s">
        <v>282</v>
      </c>
      <c r="AH192" s="149"/>
      <c r="AI192" s="149"/>
      <c r="AJ192" s="149"/>
      <c r="AK192" s="149"/>
      <c r="AL192" s="149"/>
      <c r="AM192" s="149"/>
      <c r="AN192" s="149"/>
      <c r="AO192" s="149"/>
      <c r="AP192" s="149"/>
      <c r="AQ192" s="149"/>
      <c r="AR192" s="149"/>
      <c r="AS192" s="149"/>
      <c r="AT192" s="149"/>
      <c r="AU192" s="149"/>
      <c r="AV192" s="149"/>
      <c r="AW192" s="149"/>
      <c r="AX192" s="149"/>
      <c r="AY192" s="149"/>
      <c r="AZ192" s="149"/>
      <c r="BA192" s="149"/>
      <c r="BB192" s="149"/>
      <c r="BC192" s="149"/>
      <c r="BD192" s="149"/>
      <c r="BE192" s="149"/>
      <c r="BF192" s="149"/>
      <c r="BG192" s="149"/>
      <c r="BH192" s="149"/>
    </row>
    <row r="193" spans="1:60" outlineLevel="1" x14ac:dyDescent="0.2">
      <c r="A193" s="156"/>
      <c r="B193" s="157"/>
      <c r="C193" s="181" t="s">
        <v>1240</v>
      </c>
      <c r="D193" s="161"/>
      <c r="E193" s="162">
        <v>36</v>
      </c>
      <c r="F193" s="159"/>
      <c r="G193" s="159"/>
      <c r="H193" s="159"/>
      <c r="I193" s="159"/>
      <c r="J193" s="159"/>
      <c r="K193" s="159"/>
      <c r="L193" s="159"/>
      <c r="M193" s="159"/>
      <c r="N193" s="159"/>
      <c r="O193" s="159"/>
      <c r="P193" s="159"/>
      <c r="Q193" s="159"/>
      <c r="R193" s="159"/>
      <c r="S193" s="159"/>
      <c r="T193" s="159"/>
      <c r="U193" s="159"/>
      <c r="V193" s="159"/>
      <c r="W193" s="159"/>
      <c r="X193" s="159"/>
      <c r="Y193" s="149"/>
      <c r="Z193" s="149"/>
      <c r="AA193" s="149"/>
      <c r="AB193" s="149"/>
      <c r="AC193" s="149"/>
      <c r="AD193" s="149"/>
      <c r="AE193" s="149"/>
      <c r="AF193" s="149"/>
      <c r="AG193" s="149" t="s">
        <v>297</v>
      </c>
      <c r="AH193" s="149">
        <v>0</v>
      </c>
      <c r="AI193" s="149"/>
      <c r="AJ193" s="149"/>
      <c r="AK193" s="149"/>
      <c r="AL193" s="149"/>
      <c r="AM193" s="149"/>
      <c r="AN193" s="149"/>
      <c r="AO193" s="149"/>
      <c r="AP193" s="149"/>
      <c r="AQ193" s="149"/>
      <c r="AR193" s="149"/>
      <c r="AS193" s="149"/>
      <c r="AT193" s="149"/>
      <c r="AU193" s="149"/>
      <c r="AV193" s="149"/>
      <c r="AW193" s="149"/>
      <c r="AX193" s="149"/>
      <c r="AY193" s="149"/>
      <c r="AZ193" s="149"/>
      <c r="BA193" s="149"/>
      <c r="BB193" s="149"/>
      <c r="BC193" s="149"/>
      <c r="BD193" s="149"/>
      <c r="BE193" s="149"/>
      <c r="BF193" s="149"/>
      <c r="BG193" s="149"/>
      <c r="BH193" s="149"/>
    </row>
    <row r="194" spans="1:60" ht="22.5" outlineLevel="1" x14ac:dyDescent="0.2">
      <c r="A194" s="170">
        <v>131</v>
      </c>
      <c r="B194" s="171" t="s">
        <v>1241</v>
      </c>
      <c r="C194" s="180" t="s">
        <v>1242</v>
      </c>
      <c r="D194" s="172" t="s">
        <v>439</v>
      </c>
      <c r="E194" s="173">
        <v>3</v>
      </c>
      <c r="F194" s="174"/>
      <c r="G194" s="175">
        <f>ROUND(E194*F194,2)</f>
        <v>0</v>
      </c>
      <c r="H194" s="174"/>
      <c r="I194" s="175">
        <f>ROUND(E194*H194,2)</f>
        <v>0</v>
      </c>
      <c r="J194" s="174"/>
      <c r="K194" s="175">
        <f>ROUND(E194*J194,2)</f>
        <v>0</v>
      </c>
      <c r="L194" s="175">
        <v>21</v>
      </c>
      <c r="M194" s="175">
        <f>G194*(1+L194/100)</f>
        <v>0</v>
      </c>
      <c r="N194" s="175">
        <v>0</v>
      </c>
      <c r="O194" s="175">
        <f>ROUND(E194*N194,2)</f>
        <v>0</v>
      </c>
      <c r="P194" s="175">
        <v>0</v>
      </c>
      <c r="Q194" s="175">
        <f>ROUND(E194*P194,2)</f>
        <v>0</v>
      </c>
      <c r="R194" s="175" t="s">
        <v>888</v>
      </c>
      <c r="S194" s="175" t="s">
        <v>279</v>
      </c>
      <c r="T194" s="176" t="s">
        <v>279</v>
      </c>
      <c r="U194" s="159">
        <v>2.1000000000000001E-2</v>
      </c>
      <c r="V194" s="159">
        <f>ROUND(E194*U194,2)</f>
        <v>0.06</v>
      </c>
      <c r="W194" s="159"/>
      <c r="X194" s="159" t="s">
        <v>333</v>
      </c>
      <c r="Y194" s="149"/>
      <c r="Z194" s="149"/>
      <c r="AA194" s="149"/>
      <c r="AB194" s="149"/>
      <c r="AC194" s="149"/>
      <c r="AD194" s="149"/>
      <c r="AE194" s="149"/>
      <c r="AF194" s="149"/>
      <c r="AG194" s="149" t="s">
        <v>334</v>
      </c>
      <c r="AH194" s="149"/>
      <c r="AI194" s="149"/>
      <c r="AJ194" s="149"/>
      <c r="AK194" s="149"/>
      <c r="AL194" s="149"/>
      <c r="AM194" s="149"/>
      <c r="AN194" s="149"/>
      <c r="AO194" s="149"/>
      <c r="AP194" s="149"/>
      <c r="AQ194" s="149"/>
      <c r="AR194" s="149"/>
      <c r="AS194" s="149"/>
      <c r="AT194" s="149"/>
      <c r="AU194" s="149"/>
      <c r="AV194" s="149"/>
      <c r="AW194" s="149"/>
      <c r="AX194" s="149"/>
      <c r="AY194" s="149"/>
      <c r="AZ194" s="149"/>
      <c r="BA194" s="149"/>
      <c r="BB194" s="149"/>
      <c r="BC194" s="149"/>
      <c r="BD194" s="149"/>
      <c r="BE194" s="149"/>
      <c r="BF194" s="149"/>
      <c r="BG194" s="149"/>
      <c r="BH194" s="149"/>
    </row>
    <row r="195" spans="1:60" outlineLevel="1" x14ac:dyDescent="0.2">
      <c r="A195" s="156"/>
      <c r="B195" s="157"/>
      <c r="C195" s="277" t="s">
        <v>1239</v>
      </c>
      <c r="D195" s="278"/>
      <c r="E195" s="278"/>
      <c r="F195" s="278"/>
      <c r="G195" s="278"/>
      <c r="H195" s="159"/>
      <c r="I195" s="159"/>
      <c r="J195" s="159"/>
      <c r="K195" s="159"/>
      <c r="L195" s="159"/>
      <c r="M195" s="159"/>
      <c r="N195" s="159"/>
      <c r="O195" s="159"/>
      <c r="P195" s="159"/>
      <c r="Q195" s="159"/>
      <c r="R195" s="159"/>
      <c r="S195" s="159"/>
      <c r="T195" s="159"/>
      <c r="U195" s="159"/>
      <c r="V195" s="159"/>
      <c r="W195" s="159"/>
      <c r="X195" s="159"/>
      <c r="Y195" s="149"/>
      <c r="Z195" s="149"/>
      <c r="AA195" s="149"/>
      <c r="AB195" s="149"/>
      <c r="AC195" s="149"/>
      <c r="AD195" s="149"/>
      <c r="AE195" s="149"/>
      <c r="AF195" s="149"/>
      <c r="AG195" s="149" t="s">
        <v>282</v>
      </c>
      <c r="AH195" s="149"/>
      <c r="AI195" s="149"/>
      <c r="AJ195" s="149"/>
      <c r="AK195" s="149"/>
      <c r="AL195" s="149"/>
      <c r="AM195" s="149"/>
      <c r="AN195" s="149"/>
      <c r="AO195" s="149"/>
      <c r="AP195" s="149"/>
      <c r="AQ195" s="149"/>
      <c r="AR195" s="149"/>
      <c r="AS195" s="149"/>
      <c r="AT195" s="149"/>
      <c r="AU195" s="149"/>
      <c r="AV195" s="149"/>
      <c r="AW195" s="149"/>
      <c r="AX195" s="149"/>
      <c r="AY195" s="149"/>
      <c r="AZ195" s="149"/>
      <c r="BA195" s="149"/>
      <c r="BB195" s="149"/>
      <c r="BC195" s="149"/>
      <c r="BD195" s="149"/>
      <c r="BE195" s="149"/>
      <c r="BF195" s="149"/>
      <c r="BG195" s="149"/>
      <c r="BH195" s="149"/>
    </row>
    <row r="196" spans="1:60" ht="22.5" outlineLevel="1" x14ac:dyDescent="0.2">
      <c r="A196" s="170">
        <v>132</v>
      </c>
      <c r="B196" s="171" t="s">
        <v>1243</v>
      </c>
      <c r="C196" s="180" t="s">
        <v>1244</v>
      </c>
      <c r="D196" s="172" t="s">
        <v>439</v>
      </c>
      <c r="E196" s="173">
        <v>30</v>
      </c>
      <c r="F196" s="174"/>
      <c r="G196" s="175">
        <f>ROUND(E196*F196,2)</f>
        <v>0</v>
      </c>
      <c r="H196" s="174"/>
      <c r="I196" s="175">
        <f>ROUND(E196*H196,2)</f>
        <v>0</v>
      </c>
      <c r="J196" s="174"/>
      <c r="K196" s="175">
        <f>ROUND(E196*J196,2)</f>
        <v>0</v>
      </c>
      <c r="L196" s="175">
        <v>21</v>
      </c>
      <c r="M196" s="175">
        <f>G196*(1+L196/100)</f>
        <v>0</v>
      </c>
      <c r="N196" s="175">
        <v>0</v>
      </c>
      <c r="O196" s="175">
        <f>ROUND(E196*N196,2)</f>
        <v>0</v>
      </c>
      <c r="P196" s="175">
        <v>0</v>
      </c>
      <c r="Q196" s="175">
        <f>ROUND(E196*P196,2)</f>
        <v>0</v>
      </c>
      <c r="R196" s="175" t="s">
        <v>888</v>
      </c>
      <c r="S196" s="175" t="s">
        <v>279</v>
      </c>
      <c r="T196" s="176" t="s">
        <v>279</v>
      </c>
      <c r="U196" s="159">
        <v>3.2000000000000001E-2</v>
      </c>
      <c r="V196" s="159">
        <f>ROUND(E196*U196,2)</f>
        <v>0.96</v>
      </c>
      <c r="W196" s="159"/>
      <c r="X196" s="159" t="s">
        <v>333</v>
      </c>
      <c r="Y196" s="149"/>
      <c r="Z196" s="149"/>
      <c r="AA196" s="149"/>
      <c r="AB196" s="149"/>
      <c r="AC196" s="149"/>
      <c r="AD196" s="149"/>
      <c r="AE196" s="149"/>
      <c r="AF196" s="149"/>
      <c r="AG196" s="149" t="s">
        <v>334</v>
      </c>
      <c r="AH196" s="149"/>
      <c r="AI196" s="149"/>
      <c r="AJ196" s="149"/>
      <c r="AK196" s="149"/>
      <c r="AL196" s="149"/>
      <c r="AM196" s="149"/>
      <c r="AN196" s="149"/>
      <c r="AO196" s="149"/>
      <c r="AP196" s="149"/>
      <c r="AQ196" s="149"/>
      <c r="AR196" s="149"/>
      <c r="AS196" s="149"/>
      <c r="AT196" s="149"/>
      <c r="AU196" s="149"/>
      <c r="AV196" s="149"/>
      <c r="AW196" s="149"/>
      <c r="AX196" s="149"/>
      <c r="AY196" s="149"/>
      <c r="AZ196" s="149"/>
      <c r="BA196" s="149"/>
      <c r="BB196" s="149"/>
      <c r="BC196" s="149"/>
      <c r="BD196" s="149"/>
      <c r="BE196" s="149"/>
      <c r="BF196" s="149"/>
      <c r="BG196" s="149"/>
      <c r="BH196" s="149"/>
    </row>
    <row r="197" spans="1:60" outlineLevel="1" x14ac:dyDescent="0.2">
      <c r="A197" s="156"/>
      <c r="B197" s="157"/>
      <c r="C197" s="277" t="s">
        <v>1239</v>
      </c>
      <c r="D197" s="278"/>
      <c r="E197" s="278"/>
      <c r="F197" s="278"/>
      <c r="G197" s="278"/>
      <c r="H197" s="159"/>
      <c r="I197" s="159"/>
      <c r="J197" s="159"/>
      <c r="K197" s="159"/>
      <c r="L197" s="159"/>
      <c r="M197" s="159"/>
      <c r="N197" s="159"/>
      <c r="O197" s="159"/>
      <c r="P197" s="159"/>
      <c r="Q197" s="159"/>
      <c r="R197" s="159"/>
      <c r="S197" s="159"/>
      <c r="T197" s="159"/>
      <c r="U197" s="159"/>
      <c r="V197" s="159"/>
      <c r="W197" s="159"/>
      <c r="X197" s="159"/>
      <c r="Y197" s="149"/>
      <c r="Z197" s="149"/>
      <c r="AA197" s="149"/>
      <c r="AB197" s="149"/>
      <c r="AC197" s="149"/>
      <c r="AD197" s="149"/>
      <c r="AE197" s="149"/>
      <c r="AF197" s="149"/>
      <c r="AG197" s="149" t="s">
        <v>282</v>
      </c>
      <c r="AH197" s="149"/>
      <c r="AI197" s="149"/>
      <c r="AJ197" s="149"/>
      <c r="AK197" s="149"/>
      <c r="AL197" s="149"/>
      <c r="AM197" s="149"/>
      <c r="AN197" s="149"/>
      <c r="AO197" s="149"/>
      <c r="AP197" s="149"/>
      <c r="AQ197" s="149"/>
      <c r="AR197" s="149"/>
      <c r="AS197" s="149"/>
      <c r="AT197" s="149"/>
      <c r="AU197" s="149"/>
      <c r="AV197" s="149"/>
      <c r="AW197" s="149"/>
      <c r="AX197" s="149"/>
      <c r="AY197" s="149"/>
      <c r="AZ197" s="149"/>
      <c r="BA197" s="149"/>
      <c r="BB197" s="149"/>
      <c r="BC197" s="149"/>
      <c r="BD197" s="149"/>
      <c r="BE197" s="149"/>
      <c r="BF197" s="149"/>
      <c r="BG197" s="149"/>
      <c r="BH197" s="149"/>
    </row>
    <row r="198" spans="1:60" ht="22.5" outlineLevel="1" x14ac:dyDescent="0.2">
      <c r="A198" s="170">
        <v>133</v>
      </c>
      <c r="B198" s="171" t="s">
        <v>1245</v>
      </c>
      <c r="C198" s="180" t="s">
        <v>1246</v>
      </c>
      <c r="D198" s="172" t="s">
        <v>439</v>
      </c>
      <c r="E198" s="173">
        <v>2</v>
      </c>
      <c r="F198" s="174"/>
      <c r="G198" s="175">
        <f>ROUND(E198*F198,2)</f>
        <v>0</v>
      </c>
      <c r="H198" s="174"/>
      <c r="I198" s="175">
        <f>ROUND(E198*H198,2)</f>
        <v>0</v>
      </c>
      <c r="J198" s="174"/>
      <c r="K198" s="175">
        <f>ROUND(E198*J198,2)</f>
        <v>0</v>
      </c>
      <c r="L198" s="175">
        <v>21</v>
      </c>
      <c r="M198" s="175">
        <f>G198*(1+L198/100)</f>
        <v>0</v>
      </c>
      <c r="N198" s="175">
        <v>0</v>
      </c>
      <c r="O198" s="175">
        <f>ROUND(E198*N198,2)</f>
        <v>0</v>
      </c>
      <c r="P198" s="175">
        <v>0</v>
      </c>
      <c r="Q198" s="175">
        <f>ROUND(E198*P198,2)</f>
        <v>0</v>
      </c>
      <c r="R198" s="175" t="s">
        <v>888</v>
      </c>
      <c r="S198" s="175" t="s">
        <v>279</v>
      </c>
      <c r="T198" s="176" t="s">
        <v>279</v>
      </c>
      <c r="U198" s="159">
        <v>4.1000000000000002E-2</v>
      </c>
      <c r="V198" s="159">
        <f>ROUND(E198*U198,2)</f>
        <v>0.08</v>
      </c>
      <c r="W198" s="159"/>
      <c r="X198" s="159" t="s">
        <v>333</v>
      </c>
      <c r="Y198" s="149"/>
      <c r="Z198" s="149"/>
      <c r="AA198" s="149"/>
      <c r="AB198" s="149"/>
      <c r="AC198" s="149"/>
      <c r="AD198" s="149"/>
      <c r="AE198" s="149"/>
      <c r="AF198" s="149"/>
      <c r="AG198" s="149" t="s">
        <v>334</v>
      </c>
      <c r="AH198" s="149"/>
      <c r="AI198" s="149"/>
      <c r="AJ198" s="149"/>
      <c r="AK198" s="149"/>
      <c r="AL198" s="149"/>
      <c r="AM198" s="149"/>
      <c r="AN198" s="149"/>
      <c r="AO198" s="149"/>
      <c r="AP198" s="149"/>
      <c r="AQ198" s="149"/>
      <c r="AR198" s="149"/>
      <c r="AS198" s="149"/>
      <c r="AT198" s="149"/>
      <c r="AU198" s="149"/>
      <c r="AV198" s="149"/>
      <c r="AW198" s="149"/>
      <c r="AX198" s="149"/>
      <c r="AY198" s="149"/>
      <c r="AZ198" s="149"/>
      <c r="BA198" s="149"/>
      <c r="BB198" s="149"/>
      <c r="BC198" s="149"/>
      <c r="BD198" s="149"/>
      <c r="BE198" s="149"/>
      <c r="BF198" s="149"/>
      <c r="BG198" s="149"/>
      <c r="BH198" s="149"/>
    </row>
    <row r="199" spans="1:60" outlineLevel="1" x14ac:dyDescent="0.2">
      <c r="A199" s="156"/>
      <c r="B199" s="157"/>
      <c r="C199" s="277" t="s">
        <v>1239</v>
      </c>
      <c r="D199" s="278"/>
      <c r="E199" s="278"/>
      <c r="F199" s="278"/>
      <c r="G199" s="278"/>
      <c r="H199" s="159"/>
      <c r="I199" s="159"/>
      <c r="J199" s="159"/>
      <c r="K199" s="159"/>
      <c r="L199" s="159"/>
      <c r="M199" s="159"/>
      <c r="N199" s="159"/>
      <c r="O199" s="159"/>
      <c r="P199" s="159"/>
      <c r="Q199" s="159"/>
      <c r="R199" s="159"/>
      <c r="S199" s="159"/>
      <c r="T199" s="159"/>
      <c r="U199" s="159"/>
      <c r="V199" s="159"/>
      <c r="W199" s="159"/>
      <c r="X199" s="159"/>
      <c r="Y199" s="149"/>
      <c r="Z199" s="149"/>
      <c r="AA199" s="149"/>
      <c r="AB199" s="149"/>
      <c r="AC199" s="149"/>
      <c r="AD199" s="149"/>
      <c r="AE199" s="149"/>
      <c r="AF199" s="149"/>
      <c r="AG199" s="149" t="s">
        <v>282</v>
      </c>
      <c r="AH199" s="149"/>
      <c r="AI199" s="149"/>
      <c r="AJ199" s="149"/>
      <c r="AK199" s="149"/>
      <c r="AL199" s="149"/>
      <c r="AM199" s="149"/>
      <c r="AN199" s="149"/>
      <c r="AO199" s="149"/>
      <c r="AP199" s="149"/>
      <c r="AQ199" s="149"/>
      <c r="AR199" s="149"/>
      <c r="AS199" s="149"/>
      <c r="AT199" s="149"/>
      <c r="AU199" s="149"/>
      <c r="AV199" s="149"/>
      <c r="AW199" s="149"/>
      <c r="AX199" s="149"/>
      <c r="AY199" s="149"/>
      <c r="AZ199" s="149"/>
      <c r="BA199" s="149"/>
      <c r="BB199" s="149"/>
      <c r="BC199" s="149"/>
      <c r="BD199" s="149"/>
      <c r="BE199" s="149"/>
      <c r="BF199" s="149"/>
      <c r="BG199" s="149"/>
      <c r="BH199" s="149"/>
    </row>
    <row r="200" spans="1:60" outlineLevel="1" x14ac:dyDescent="0.2">
      <c r="A200" s="170">
        <v>134</v>
      </c>
      <c r="B200" s="171" t="s">
        <v>1247</v>
      </c>
      <c r="C200" s="180" t="s">
        <v>1248</v>
      </c>
      <c r="D200" s="172" t="s">
        <v>439</v>
      </c>
      <c r="E200" s="173">
        <v>50</v>
      </c>
      <c r="F200" s="174"/>
      <c r="G200" s="175">
        <f>ROUND(E200*F200,2)</f>
        <v>0</v>
      </c>
      <c r="H200" s="174"/>
      <c r="I200" s="175">
        <f>ROUND(E200*H200,2)</f>
        <v>0</v>
      </c>
      <c r="J200" s="174"/>
      <c r="K200" s="175">
        <f>ROUND(E200*J200,2)</f>
        <v>0</v>
      </c>
      <c r="L200" s="175">
        <v>21</v>
      </c>
      <c r="M200" s="175">
        <f>G200*(1+L200/100)</f>
        <v>0</v>
      </c>
      <c r="N200" s="175">
        <v>0</v>
      </c>
      <c r="O200" s="175">
        <f>ROUND(E200*N200,2)</f>
        <v>0</v>
      </c>
      <c r="P200" s="175">
        <v>0</v>
      </c>
      <c r="Q200" s="175">
        <f>ROUND(E200*P200,2)</f>
        <v>0</v>
      </c>
      <c r="R200" s="175" t="s">
        <v>888</v>
      </c>
      <c r="S200" s="175" t="s">
        <v>279</v>
      </c>
      <c r="T200" s="176" t="s">
        <v>279</v>
      </c>
      <c r="U200" s="159">
        <v>4.2000000000000003E-2</v>
      </c>
      <c r="V200" s="159">
        <f>ROUND(E200*U200,2)</f>
        <v>2.1</v>
      </c>
      <c r="W200" s="159"/>
      <c r="X200" s="159" t="s">
        <v>333</v>
      </c>
      <c r="Y200" s="149"/>
      <c r="Z200" s="149"/>
      <c r="AA200" s="149"/>
      <c r="AB200" s="149"/>
      <c r="AC200" s="149"/>
      <c r="AD200" s="149"/>
      <c r="AE200" s="149"/>
      <c r="AF200" s="149"/>
      <c r="AG200" s="149" t="s">
        <v>334</v>
      </c>
      <c r="AH200" s="149"/>
      <c r="AI200" s="149"/>
      <c r="AJ200" s="149"/>
      <c r="AK200" s="149"/>
      <c r="AL200" s="149"/>
      <c r="AM200" s="149"/>
      <c r="AN200" s="149"/>
      <c r="AO200" s="149"/>
      <c r="AP200" s="149"/>
      <c r="AQ200" s="149"/>
      <c r="AR200" s="149"/>
      <c r="AS200" s="149"/>
      <c r="AT200" s="149"/>
      <c r="AU200" s="149"/>
      <c r="AV200" s="149"/>
      <c r="AW200" s="149"/>
      <c r="AX200" s="149"/>
      <c r="AY200" s="149"/>
      <c r="AZ200" s="149"/>
      <c r="BA200" s="149"/>
      <c r="BB200" s="149"/>
      <c r="BC200" s="149"/>
      <c r="BD200" s="149"/>
      <c r="BE200" s="149"/>
      <c r="BF200" s="149"/>
      <c r="BG200" s="149"/>
      <c r="BH200" s="149"/>
    </row>
    <row r="201" spans="1:60" outlineLevel="1" x14ac:dyDescent="0.2">
      <c r="A201" s="156"/>
      <c r="B201" s="157"/>
      <c r="C201" s="277" t="s">
        <v>1239</v>
      </c>
      <c r="D201" s="278"/>
      <c r="E201" s="278"/>
      <c r="F201" s="278"/>
      <c r="G201" s="278"/>
      <c r="H201" s="159"/>
      <c r="I201" s="159"/>
      <c r="J201" s="159"/>
      <c r="K201" s="159"/>
      <c r="L201" s="159"/>
      <c r="M201" s="159"/>
      <c r="N201" s="159"/>
      <c r="O201" s="159"/>
      <c r="P201" s="159"/>
      <c r="Q201" s="159"/>
      <c r="R201" s="159"/>
      <c r="S201" s="159"/>
      <c r="T201" s="159"/>
      <c r="U201" s="159"/>
      <c r="V201" s="159"/>
      <c r="W201" s="159"/>
      <c r="X201" s="159"/>
      <c r="Y201" s="149"/>
      <c r="Z201" s="149"/>
      <c r="AA201" s="149"/>
      <c r="AB201" s="149"/>
      <c r="AC201" s="149"/>
      <c r="AD201" s="149"/>
      <c r="AE201" s="149"/>
      <c r="AF201" s="149"/>
      <c r="AG201" s="149" t="s">
        <v>282</v>
      </c>
      <c r="AH201" s="149"/>
      <c r="AI201" s="149"/>
      <c r="AJ201" s="149"/>
      <c r="AK201" s="149"/>
      <c r="AL201" s="149"/>
      <c r="AM201" s="149"/>
      <c r="AN201" s="149"/>
      <c r="AO201" s="149"/>
      <c r="AP201" s="149"/>
      <c r="AQ201" s="149"/>
      <c r="AR201" s="149"/>
      <c r="AS201" s="149"/>
      <c r="AT201" s="149"/>
      <c r="AU201" s="149"/>
      <c r="AV201" s="149"/>
      <c r="AW201" s="149"/>
      <c r="AX201" s="149"/>
      <c r="AY201" s="149"/>
      <c r="AZ201" s="149"/>
      <c r="BA201" s="149"/>
      <c r="BB201" s="149"/>
      <c r="BC201" s="149"/>
      <c r="BD201" s="149"/>
      <c r="BE201" s="149"/>
      <c r="BF201" s="149"/>
      <c r="BG201" s="149"/>
      <c r="BH201" s="149"/>
    </row>
    <row r="202" spans="1:60" outlineLevel="1" x14ac:dyDescent="0.2">
      <c r="A202" s="170">
        <v>135</v>
      </c>
      <c r="B202" s="171" t="s">
        <v>1249</v>
      </c>
      <c r="C202" s="180" t="s">
        <v>1250</v>
      </c>
      <c r="D202" s="172" t="s">
        <v>439</v>
      </c>
      <c r="E202" s="173">
        <v>60</v>
      </c>
      <c r="F202" s="174"/>
      <c r="G202" s="175">
        <f>ROUND(E202*F202,2)</f>
        <v>0</v>
      </c>
      <c r="H202" s="174"/>
      <c r="I202" s="175">
        <f>ROUND(E202*H202,2)</f>
        <v>0</v>
      </c>
      <c r="J202" s="174"/>
      <c r="K202" s="175">
        <f>ROUND(E202*J202,2)</f>
        <v>0</v>
      </c>
      <c r="L202" s="175">
        <v>21</v>
      </c>
      <c r="M202" s="175">
        <f>G202*(1+L202/100)</f>
        <v>0</v>
      </c>
      <c r="N202" s="175">
        <v>0</v>
      </c>
      <c r="O202" s="175">
        <f>ROUND(E202*N202,2)</f>
        <v>0</v>
      </c>
      <c r="P202" s="175">
        <v>0</v>
      </c>
      <c r="Q202" s="175">
        <f>ROUND(E202*P202,2)</f>
        <v>0</v>
      </c>
      <c r="R202" s="175" t="s">
        <v>888</v>
      </c>
      <c r="S202" s="175" t="s">
        <v>279</v>
      </c>
      <c r="T202" s="176" t="s">
        <v>279</v>
      </c>
      <c r="U202" s="159">
        <v>5.2999999999999999E-2</v>
      </c>
      <c r="V202" s="159">
        <f>ROUND(E202*U202,2)</f>
        <v>3.18</v>
      </c>
      <c r="W202" s="159"/>
      <c r="X202" s="159" t="s">
        <v>333</v>
      </c>
      <c r="Y202" s="149"/>
      <c r="Z202" s="149"/>
      <c r="AA202" s="149"/>
      <c r="AB202" s="149"/>
      <c r="AC202" s="149"/>
      <c r="AD202" s="149"/>
      <c r="AE202" s="149"/>
      <c r="AF202" s="149"/>
      <c r="AG202" s="149" t="s">
        <v>334</v>
      </c>
      <c r="AH202" s="149"/>
      <c r="AI202" s="149"/>
      <c r="AJ202" s="149"/>
      <c r="AK202" s="149"/>
      <c r="AL202" s="149"/>
      <c r="AM202" s="149"/>
      <c r="AN202" s="149"/>
      <c r="AO202" s="149"/>
      <c r="AP202" s="149"/>
      <c r="AQ202" s="149"/>
      <c r="AR202" s="149"/>
      <c r="AS202" s="149"/>
      <c r="AT202" s="149"/>
      <c r="AU202" s="149"/>
      <c r="AV202" s="149"/>
      <c r="AW202" s="149"/>
      <c r="AX202" s="149"/>
      <c r="AY202" s="149"/>
      <c r="AZ202" s="149"/>
      <c r="BA202" s="149"/>
      <c r="BB202" s="149"/>
      <c r="BC202" s="149"/>
      <c r="BD202" s="149"/>
      <c r="BE202" s="149"/>
      <c r="BF202" s="149"/>
      <c r="BG202" s="149"/>
      <c r="BH202" s="149"/>
    </row>
    <row r="203" spans="1:60" outlineLevel="1" x14ac:dyDescent="0.2">
      <c r="A203" s="156"/>
      <c r="B203" s="157"/>
      <c r="C203" s="277" t="s">
        <v>1239</v>
      </c>
      <c r="D203" s="278"/>
      <c r="E203" s="278"/>
      <c r="F203" s="278"/>
      <c r="G203" s="278"/>
      <c r="H203" s="159"/>
      <c r="I203" s="159"/>
      <c r="J203" s="159"/>
      <c r="K203" s="159"/>
      <c r="L203" s="159"/>
      <c r="M203" s="159"/>
      <c r="N203" s="159"/>
      <c r="O203" s="159"/>
      <c r="P203" s="159"/>
      <c r="Q203" s="159"/>
      <c r="R203" s="159"/>
      <c r="S203" s="159"/>
      <c r="T203" s="159"/>
      <c r="U203" s="159"/>
      <c r="V203" s="159"/>
      <c r="W203" s="159"/>
      <c r="X203" s="159"/>
      <c r="Y203" s="149"/>
      <c r="Z203" s="149"/>
      <c r="AA203" s="149"/>
      <c r="AB203" s="149"/>
      <c r="AC203" s="149"/>
      <c r="AD203" s="149"/>
      <c r="AE203" s="149"/>
      <c r="AF203" s="149"/>
      <c r="AG203" s="149" t="s">
        <v>282</v>
      </c>
      <c r="AH203" s="149"/>
      <c r="AI203" s="149"/>
      <c r="AJ203" s="149"/>
      <c r="AK203" s="149"/>
      <c r="AL203" s="149"/>
      <c r="AM203" s="149"/>
      <c r="AN203" s="149"/>
      <c r="AO203" s="149"/>
      <c r="AP203" s="149"/>
      <c r="AQ203" s="149"/>
      <c r="AR203" s="149"/>
      <c r="AS203" s="149"/>
      <c r="AT203" s="149"/>
      <c r="AU203" s="149"/>
      <c r="AV203" s="149"/>
      <c r="AW203" s="149"/>
      <c r="AX203" s="149"/>
      <c r="AY203" s="149"/>
      <c r="AZ203" s="149"/>
      <c r="BA203" s="149"/>
      <c r="BB203" s="149"/>
      <c r="BC203" s="149"/>
      <c r="BD203" s="149"/>
      <c r="BE203" s="149"/>
      <c r="BF203" s="149"/>
      <c r="BG203" s="149"/>
      <c r="BH203" s="149"/>
    </row>
    <row r="204" spans="1:60" outlineLevel="1" x14ac:dyDescent="0.2">
      <c r="A204" s="156"/>
      <c r="B204" s="157"/>
      <c r="C204" s="181" t="s">
        <v>1251</v>
      </c>
      <c r="D204" s="161"/>
      <c r="E204" s="162">
        <v>60</v>
      </c>
      <c r="F204" s="159"/>
      <c r="G204" s="159"/>
      <c r="H204" s="159"/>
      <c r="I204" s="159"/>
      <c r="J204" s="159"/>
      <c r="K204" s="159"/>
      <c r="L204" s="159"/>
      <c r="M204" s="159"/>
      <c r="N204" s="159"/>
      <c r="O204" s="159"/>
      <c r="P204" s="159"/>
      <c r="Q204" s="159"/>
      <c r="R204" s="159"/>
      <c r="S204" s="159"/>
      <c r="T204" s="159"/>
      <c r="U204" s="159"/>
      <c r="V204" s="159"/>
      <c r="W204" s="159"/>
      <c r="X204" s="159"/>
      <c r="Y204" s="149"/>
      <c r="Z204" s="149"/>
      <c r="AA204" s="149"/>
      <c r="AB204" s="149"/>
      <c r="AC204" s="149"/>
      <c r="AD204" s="149"/>
      <c r="AE204" s="149"/>
      <c r="AF204" s="149"/>
      <c r="AG204" s="149" t="s">
        <v>297</v>
      </c>
      <c r="AH204" s="149">
        <v>0</v>
      </c>
      <c r="AI204" s="149"/>
      <c r="AJ204" s="149"/>
      <c r="AK204" s="149"/>
      <c r="AL204" s="149"/>
      <c r="AM204" s="149"/>
      <c r="AN204" s="149"/>
      <c r="AO204" s="149"/>
      <c r="AP204" s="149"/>
      <c r="AQ204" s="149"/>
      <c r="AR204" s="149"/>
      <c r="AS204" s="149"/>
      <c r="AT204" s="149"/>
      <c r="AU204" s="149"/>
      <c r="AV204" s="149"/>
      <c r="AW204" s="149"/>
      <c r="AX204" s="149"/>
      <c r="AY204" s="149"/>
      <c r="AZ204" s="149"/>
      <c r="BA204" s="149"/>
      <c r="BB204" s="149"/>
      <c r="BC204" s="149"/>
      <c r="BD204" s="149"/>
      <c r="BE204" s="149"/>
      <c r="BF204" s="149"/>
      <c r="BG204" s="149"/>
      <c r="BH204" s="149"/>
    </row>
    <row r="205" spans="1:60" outlineLevel="1" x14ac:dyDescent="0.2">
      <c r="A205" s="170">
        <v>136</v>
      </c>
      <c r="B205" s="171" t="s">
        <v>1252</v>
      </c>
      <c r="C205" s="180" t="s">
        <v>1253</v>
      </c>
      <c r="D205" s="172" t="s">
        <v>439</v>
      </c>
      <c r="E205" s="173">
        <v>4</v>
      </c>
      <c r="F205" s="174"/>
      <c r="G205" s="175">
        <f>ROUND(E205*F205,2)</f>
        <v>0</v>
      </c>
      <c r="H205" s="174"/>
      <c r="I205" s="175">
        <f>ROUND(E205*H205,2)</f>
        <v>0</v>
      </c>
      <c r="J205" s="174"/>
      <c r="K205" s="175">
        <f>ROUND(E205*J205,2)</f>
        <v>0</v>
      </c>
      <c r="L205" s="175">
        <v>21</v>
      </c>
      <c r="M205" s="175">
        <f>G205*(1+L205/100)</f>
        <v>0</v>
      </c>
      <c r="N205" s="175">
        <v>0</v>
      </c>
      <c r="O205" s="175">
        <f>ROUND(E205*N205,2)</f>
        <v>0</v>
      </c>
      <c r="P205" s="175">
        <v>0</v>
      </c>
      <c r="Q205" s="175">
        <f>ROUND(E205*P205,2)</f>
        <v>0</v>
      </c>
      <c r="R205" s="175" t="s">
        <v>888</v>
      </c>
      <c r="S205" s="175" t="s">
        <v>279</v>
      </c>
      <c r="T205" s="176" t="s">
        <v>279</v>
      </c>
      <c r="U205" s="159">
        <v>6.3E-2</v>
      </c>
      <c r="V205" s="159">
        <f>ROUND(E205*U205,2)</f>
        <v>0.25</v>
      </c>
      <c r="W205" s="159"/>
      <c r="X205" s="159" t="s">
        <v>333</v>
      </c>
      <c r="Y205" s="149"/>
      <c r="Z205" s="149"/>
      <c r="AA205" s="149"/>
      <c r="AB205" s="149"/>
      <c r="AC205" s="149"/>
      <c r="AD205" s="149"/>
      <c r="AE205" s="149"/>
      <c r="AF205" s="149"/>
      <c r="AG205" s="149" t="s">
        <v>334</v>
      </c>
      <c r="AH205" s="149"/>
      <c r="AI205" s="149"/>
      <c r="AJ205" s="149"/>
      <c r="AK205" s="149"/>
      <c r="AL205" s="149"/>
      <c r="AM205" s="149"/>
      <c r="AN205" s="149"/>
      <c r="AO205" s="149"/>
      <c r="AP205" s="149"/>
      <c r="AQ205" s="149"/>
      <c r="AR205" s="149"/>
      <c r="AS205" s="149"/>
      <c r="AT205" s="149"/>
      <c r="AU205" s="149"/>
      <c r="AV205" s="149"/>
      <c r="AW205" s="149"/>
      <c r="AX205" s="149"/>
      <c r="AY205" s="149"/>
      <c r="AZ205" s="149"/>
      <c r="BA205" s="149"/>
      <c r="BB205" s="149"/>
      <c r="BC205" s="149"/>
      <c r="BD205" s="149"/>
      <c r="BE205" s="149"/>
      <c r="BF205" s="149"/>
      <c r="BG205" s="149"/>
      <c r="BH205" s="149"/>
    </row>
    <row r="206" spans="1:60" outlineLevel="1" x14ac:dyDescent="0.2">
      <c r="A206" s="156"/>
      <c r="B206" s="157"/>
      <c r="C206" s="277" t="s">
        <v>1239</v>
      </c>
      <c r="D206" s="278"/>
      <c r="E206" s="278"/>
      <c r="F206" s="278"/>
      <c r="G206" s="278"/>
      <c r="H206" s="159"/>
      <c r="I206" s="159"/>
      <c r="J206" s="159"/>
      <c r="K206" s="159"/>
      <c r="L206" s="159"/>
      <c r="M206" s="159"/>
      <c r="N206" s="159"/>
      <c r="O206" s="159"/>
      <c r="P206" s="159"/>
      <c r="Q206" s="159"/>
      <c r="R206" s="159"/>
      <c r="S206" s="159"/>
      <c r="T206" s="159"/>
      <c r="U206" s="159"/>
      <c r="V206" s="159"/>
      <c r="W206" s="159"/>
      <c r="X206" s="159"/>
      <c r="Y206" s="149"/>
      <c r="Z206" s="149"/>
      <c r="AA206" s="149"/>
      <c r="AB206" s="149"/>
      <c r="AC206" s="149"/>
      <c r="AD206" s="149"/>
      <c r="AE206" s="149"/>
      <c r="AF206" s="149"/>
      <c r="AG206" s="149" t="s">
        <v>282</v>
      </c>
      <c r="AH206" s="149"/>
      <c r="AI206" s="149"/>
      <c r="AJ206" s="149"/>
      <c r="AK206" s="149"/>
      <c r="AL206" s="149"/>
      <c r="AM206" s="149"/>
      <c r="AN206" s="149"/>
      <c r="AO206" s="149"/>
      <c r="AP206" s="149"/>
      <c r="AQ206" s="149"/>
      <c r="AR206" s="149"/>
      <c r="AS206" s="149"/>
      <c r="AT206" s="149"/>
      <c r="AU206" s="149"/>
      <c r="AV206" s="149"/>
      <c r="AW206" s="149"/>
      <c r="AX206" s="149"/>
      <c r="AY206" s="149"/>
      <c r="AZ206" s="149"/>
      <c r="BA206" s="149"/>
      <c r="BB206" s="149"/>
      <c r="BC206" s="149"/>
      <c r="BD206" s="149"/>
      <c r="BE206" s="149"/>
      <c r="BF206" s="149"/>
      <c r="BG206" s="149"/>
      <c r="BH206" s="149"/>
    </row>
    <row r="207" spans="1:60" ht="33.75" outlineLevel="1" x14ac:dyDescent="0.2">
      <c r="A207" s="185">
        <v>137</v>
      </c>
      <c r="B207" s="186" t="s">
        <v>1254</v>
      </c>
      <c r="C207" s="192" t="s">
        <v>1255</v>
      </c>
      <c r="D207" s="187" t="s">
        <v>389</v>
      </c>
      <c r="E207" s="188">
        <v>2</v>
      </c>
      <c r="F207" s="189"/>
      <c r="G207" s="190">
        <f>ROUND(E207*F207,2)</f>
        <v>0</v>
      </c>
      <c r="H207" s="189"/>
      <c r="I207" s="190">
        <f>ROUND(E207*H207,2)</f>
        <v>0</v>
      </c>
      <c r="J207" s="189"/>
      <c r="K207" s="190">
        <f>ROUND(E207*J207,2)</f>
        <v>0</v>
      </c>
      <c r="L207" s="190">
        <v>21</v>
      </c>
      <c r="M207" s="190">
        <f>G207*(1+L207/100)</f>
        <v>0</v>
      </c>
      <c r="N207" s="190">
        <v>2.9999999999999997E-4</v>
      </c>
      <c r="O207" s="190">
        <f>ROUND(E207*N207,2)</f>
        <v>0</v>
      </c>
      <c r="P207" s="190">
        <v>0</v>
      </c>
      <c r="Q207" s="190">
        <f>ROUND(E207*P207,2)</f>
        <v>0</v>
      </c>
      <c r="R207" s="190" t="s">
        <v>888</v>
      </c>
      <c r="S207" s="190" t="s">
        <v>279</v>
      </c>
      <c r="T207" s="191" t="s">
        <v>279</v>
      </c>
      <c r="U207" s="159">
        <v>0.58699999999999997</v>
      </c>
      <c r="V207" s="159">
        <f>ROUND(E207*U207,2)</f>
        <v>1.17</v>
      </c>
      <c r="W207" s="159"/>
      <c r="X207" s="159" t="s">
        <v>333</v>
      </c>
      <c r="Y207" s="149"/>
      <c r="Z207" s="149"/>
      <c r="AA207" s="149"/>
      <c r="AB207" s="149"/>
      <c r="AC207" s="149"/>
      <c r="AD207" s="149"/>
      <c r="AE207" s="149"/>
      <c r="AF207" s="149"/>
      <c r="AG207" s="149" t="s">
        <v>334</v>
      </c>
      <c r="AH207" s="149"/>
      <c r="AI207" s="149"/>
      <c r="AJ207" s="149"/>
      <c r="AK207" s="149"/>
      <c r="AL207" s="149"/>
      <c r="AM207" s="149"/>
      <c r="AN207" s="149"/>
      <c r="AO207" s="149"/>
      <c r="AP207" s="149"/>
      <c r="AQ207" s="149"/>
      <c r="AR207" s="149"/>
      <c r="AS207" s="149"/>
      <c r="AT207" s="149"/>
      <c r="AU207" s="149"/>
      <c r="AV207" s="149"/>
      <c r="AW207" s="149"/>
      <c r="AX207" s="149"/>
      <c r="AY207" s="149"/>
      <c r="AZ207" s="149"/>
      <c r="BA207" s="149"/>
      <c r="BB207" s="149"/>
      <c r="BC207" s="149"/>
      <c r="BD207" s="149"/>
      <c r="BE207" s="149"/>
      <c r="BF207" s="149"/>
      <c r="BG207" s="149"/>
      <c r="BH207" s="149"/>
    </row>
    <row r="208" spans="1:60" ht="33.75" outlineLevel="1" x14ac:dyDescent="0.2">
      <c r="A208" s="185">
        <v>138</v>
      </c>
      <c r="B208" s="186" t="s">
        <v>1256</v>
      </c>
      <c r="C208" s="192" t="s">
        <v>1257</v>
      </c>
      <c r="D208" s="187" t="s">
        <v>389</v>
      </c>
      <c r="E208" s="188">
        <v>2</v>
      </c>
      <c r="F208" s="189"/>
      <c r="G208" s="190">
        <f>ROUND(E208*F208,2)</f>
        <v>0</v>
      </c>
      <c r="H208" s="189"/>
      <c r="I208" s="190">
        <f>ROUND(E208*H208,2)</f>
        <v>0</v>
      </c>
      <c r="J208" s="189"/>
      <c r="K208" s="190">
        <f>ROUND(E208*J208,2)</f>
        <v>0</v>
      </c>
      <c r="L208" s="190">
        <v>21</v>
      </c>
      <c r="M208" s="190">
        <f>G208*(1+L208/100)</f>
        <v>0</v>
      </c>
      <c r="N208" s="190">
        <v>5.0000000000000001E-4</v>
      </c>
      <c r="O208" s="190">
        <f>ROUND(E208*N208,2)</f>
        <v>0</v>
      </c>
      <c r="P208" s="190">
        <v>0</v>
      </c>
      <c r="Q208" s="190">
        <f>ROUND(E208*P208,2)</f>
        <v>0</v>
      </c>
      <c r="R208" s="190" t="s">
        <v>888</v>
      </c>
      <c r="S208" s="190" t="s">
        <v>279</v>
      </c>
      <c r="T208" s="191" t="s">
        <v>279</v>
      </c>
      <c r="U208" s="159">
        <v>0.76200000000000001</v>
      </c>
      <c r="V208" s="159">
        <f>ROUND(E208*U208,2)</f>
        <v>1.52</v>
      </c>
      <c r="W208" s="159"/>
      <c r="X208" s="159" t="s">
        <v>333</v>
      </c>
      <c r="Y208" s="149"/>
      <c r="Z208" s="149"/>
      <c r="AA208" s="149"/>
      <c r="AB208" s="149"/>
      <c r="AC208" s="149"/>
      <c r="AD208" s="149"/>
      <c r="AE208" s="149"/>
      <c r="AF208" s="149"/>
      <c r="AG208" s="149" t="s">
        <v>334</v>
      </c>
      <c r="AH208" s="149"/>
      <c r="AI208" s="149"/>
      <c r="AJ208" s="149"/>
      <c r="AK208" s="149"/>
      <c r="AL208" s="149"/>
      <c r="AM208" s="149"/>
      <c r="AN208" s="149"/>
      <c r="AO208" s="149"/>
      <c r="AP208" s="149"/>
      <c r="AQ208" s="149"/>
      <c r="AR208" s="149"/>
      <c r="AS208" s="149"/>
      <c r="AT208" s="149"/>
      <c r="AU208" s="149"/>
      <c r="AV208" s="149"/>
      <c r="AW208" s="149"/>
      <c r="AX208" s="149"/>
      <c r="AY208" s="149"/>
      <c r="AZ208" s="149"/>
      <c r="BA208" s="149"/>
      <c r="BB208" s="149"/>
      <c r="BC208" s="149"/>
      <c r="BD208" s="149"/>
      <c r="BE208" s="149"/>
      <c r="BF208" s="149"/>
      <c r="BG208" s="149"/>
      <c r="BH208" s="149"/>
    </row>
    <row r="209" spans="1:60" ht="33.75" outlineLevel="1" x14ac:dyDescent="0.2">
      <c r="A209" s="185">
        <v>139</v>
      </c>
      <c r="B209" s="186" t="s">
        <v>1258</v>
      </c>
      <c r="C209" s="192" t="s">
        <v>1259</v>
      </c>
      <c r="D209" s="187" t="s">
        <v>389</v>
      </c>
      <c r="E209" s="188">
        <v>4</v>
      </c>
      <c r="F209" s="189"/>
      <c r="G209" s="190">
        <f>ROUND(E209*F209,2)</f>
        <v>0</v>
      </c>
      <c r="H209" s="189"/>
      <c r="I209" s="190">
        <f>ROUND(E209*H209,2)</f>
        <v>0</v>
      </c>
      <c r="J209" s="189"/>
      <c r="K209" s="190">
        <f>ROUND(E209*J209,2)</f>
        <v>0</v>
      </c>
      <c r="L209" s="190">
        <v>21</v>
      </c>
      <c r="M209" s="190">
        <f>G209*(1+L209/100)</f>
        <v>0</v>
      </c>
      <c r="N209" s="190">
        <v>5.0000000000000001E-4</v>
      </c>
      <c r="O209" s="190">
        <f>ROUND(E209*N209,2)</f>
        <v>0</v>
      </c>
      <c r="P209" s="190">
        <v>0</v>
      </c>
      <c r="Q209" s="190">
        <f>ROUND(E209*P209,2)</f>
        <v>0</v>
      </c>
      <c r="R209" s="190" t="s">
        <v>888</v>
      </c>
      <c r="S209" s="190" t="s">
        <v>279</v>
      </c>
      <c r="T209" s="191" t="s">
        <v>279</v>
      </c>
      <c r="U209" s="159">
        <v>1.2769999999999999</v>
      </c>
      <c r="V209" s="159">
        <f>ROUND(E209*U209,2)</f>
        <v>5.1100000000000003</v>
      </c>
      <c r="W209" s="159"/>
      <c r="X209" s="159" t="s">
        <v>333</v>
      </c>
      <c r="Y209" s="149"/>
      <c r="Z209" s="149"/>
      <c r="AA209" s="149"/>
      <c r="AB209" s="149"/>
      <c r="AC209" s="149"/>
      <c r="AD209" s="149"/>
      <c r="AE209" s="149"/>
      <c r="AF209" s="149"/>
      <c r="AG209" s="149" t="s">
        <v>334</v>
      </c>
      <c r="AH209" s="149"/>
      <c r="AI209" s="149"/>
      <c r="AJ209" s="149"/>
      <c r="AK209" s="149"/>
      <c r="AL209" s="149"/>
      <c r="AM209" s="149"/>
      <c r="AN209" s="149"/>
      <c r="AO209" s="149"/>
      <c r="AP209" s="149"/>
      <c r="AQ209" s="149"/>
      <c r="AR209" s="149"/>
      <c r="AS209" s="149"/>
      <c r="AT209" s="149"/>
      <c r="AU209" s="149"/>
      <c r="AV209" s="149"/>
      <c r="AW209" s="149"/>
      <c r="AX209" s="149"/>
      <c r="AY209" s="149"/>
      <c r="AZ209" s="149"/>
      <c r="BA209" s="149"/>
      <c r="BB209" s="149"/>
      <c r="BC209" s="149"/>
      <c r="BD209" s="149"/>
      <c r="BE209" s="149"/>
      <c r="BF209" s="149"/>
      <c r="BG209" s="149"/>
      <c r="BH209" s="149"/>
    </row>
    <row r="210" spans="1:60" ht="33.75" outlineLevel="1" x14ac:dyDescent="0.2">
      <c r="A210" s="185">
        <v>140</v>
      </c>
      <c r="B210" s="186" t="s">
        <v>1260</v>
      </c>
      <c r="C210" s="192" t="s">
        <v>1261</v>
      </c>
      <c r="D210" s="187" t="s">
        <v>389</v>
      </c>
      <c r="E210" s="188">
        <v>2</v>
      </c>
      <c r="F210" s="189"/>
      <c r="G210" s="190">
        <f>ROUND(E210*F210,2)</f>
        <v>0</v>
      </c>
      <c r="H210" s="189"/>
      <c r="I210" s="190">
        <f>ROUND(E210*H210,2)</f>
        <v>0</v>
      </c>
      <c r="J210" s="189"/>
      <c r="K210" s="190">
        <f>ROUND(E210*J210,2)</f>
        <v>0</v>
      </c>
      <c r="L210" s="190">
        <v>21</v>
      </c>
      <c r="M210" s="190">
        <f>G210*(1+L210/100)</f>
        <v>0</v>
      </c>
      <c r="N210" s="190">
        <v>1.5299999999999999E-3</v>
      </c>
      <c r="O210" s="190">
        <f>ROUND(E210*N210,2)</f>
        <v>0</v>
      </c>
      <c r="P210" s="190">
        <v>0</v>
      </c>
      <c r="Q210" s="190">
        <f>ROUND(E210*P210,2)</f>
        <v>0</v>
      </c>
      <c r="R210" s="190" t="s">
        <v>888</v>
      </c>
      <c r="S210" s="190" t="s">
        <v>279</v>
      </c>
      <c r="T210" s="191" t="s">
        <v>279</v>
      </c>
      <c r="U210" s="159">
        <v>1.5760000000000001</v>
      </c>
      <c r="V210" s="159">
        <f>ROUND(E210*U210,2)</f>
        <v>3.15</v>
      </c>
      <c r="W210" s="159"/>
      <c r="X210" s="159" t="s">
        <v>333</v>
      </c>
      <c r="Y210" s="149"/>
      <c r="Z210" s="149"/>
      <c r="AA210" s="149"/>
      <c r="AB210" s="149"/>
      <c r="AC210" s="149"/>
      <c r="AD210" s="149"/>
      <c r="AE210" s="149"/>
      <c r="AF210" s="149"/>
      <c r="AG210" s="149" t="s">
        <v>334</v>
      </c>
      <c r="AH210" s="149"/>
      <c r="AI210" s="149"/>
      <c r="AJ210" s="149"/>
      <c r="AK210" s="149"/>
      <c r="AL210" s="149"/>
      <c r="AM210" s="149"/>
      <c r="AN210" s="149"/>
      <c r="AO210" s="149"/>
      <c r="AP210" s="149"/>
      <c r="AQ210" s="149"/>
      <c r="AR210" s="149"/>
      <c r="AS210" s="149"/>
      <c r="AT210" s="149"/>
      <c r="AU210" s="149"/>
      <c r="AV210" s="149"/>
      <c r="AW210" s="149"/>
      <c r="AX210" s="149"/>
      <c r="AY210" s="149"/>
      <c r="AZ210" s="149"/>
      <c r="BA210" s="149"/>
      <c r="BB210" s="149"/>
      <c r="BC210" s="149"/>
      <c r="BD210" s="149"/>
      <c r="BE210" s="149"/>
      <c r="BF210" s="149"/>
      <c r="BG210" s="149"/>
      <c r="BH210" s="149"/>
    </row>
    <row r="211" spans="1:60" outlineLevel="1" x14ac:dyDescent="0.2">
      <c r="A211" s="185">
        <v>141</v>
      </c>
      <c r="B211" s="186" t="s">
        <v>1262</v>
      </c>
      <c r="C211" s="192" t="s">
        <v>1263</v>
      </c>
      <c r="D211" s="187" t="s">
        <v>393</v>
      </c>
      <c r="E211" s="188">
        <v>2.4810300000000001</v>
      </c>
      <c r="F211" s="189"/>
      <c r="G211" s="190">
        <f>ROUND(E211*F211,2)</f>
        <v>0</v>
      </c>
      <c r="H211" s="189"/>
      <c r="I211" s="190">
        <f>ROUND(E211*H211,2)</f>
        <v>0</v>
      </c>
      <c r="J211" s="189"/>
      <c r="K211" s="190">
        <f>ROUND(E211*J211,2)</f>
        <v>0</v>
      </c>
      <c r="L211" s="190">
        <v>21</v>
      </c>
      <c r="M211" s="190">
        <f>G211*(1+L211/100)</f>
        <v>0</v>
      </c>
      <c r="N211" s="190">
        <v>0</v>
      </c>
      <c r="O211" s="190">
        <f>ROUND(E211*N211,2)</f>
        <v>0</v>
      </c>
      <c r="P211" s="190">
        <v>0</v>
      </c>
      <c r="Q211" s="190">
        <f>ROUND(E211*P211,2)</f>
        <v>0</v>
      </c>
      <c r="R211" s="190" t="s">
        <v>888</v>
      </c>
      <c r="S211" s="190" t="s">
        <v>279</v>
      </c>
      <c r="T211" s="191" t="s">
        <v>279</v>
      </c>
      <c r="U211" s="159">
        <v>3.5630000000000002</v>
      </c>
      <c r="V211" s="159">
        <f>ROUND(E211*U211,2)</f>
        <v>8.84</v>
      </c>
      <c r="W211" s="159"/>
      <c r="X211" s="159" t="s">
        <v>631</v>
      </c>
      <c r="Y211" s="149"/>
      <c r="Z211" s="149"/>
      <c r="AA211" s="149"/>
      <c r="AB211" s="149"/>
      <c r="AC211" s="149"/>
      <c r="AD211" s="149"/>
      <c r="AE211" s="149"/>
      <c r="AF211" s="149"/>
      <c r="AG211" s="149" t="s">
        <v>632</v>
      </c>
      <c r="AH211" s="149"/>
      <c r="AI211" s="149"/>
      <c r="AJ211" s="149"/>
      <c r="AK211" s="149"/>
      <c r="AL211" s="149"/>
      <c r="AM211" s="149"/>
      <c r="AN211" s="149"/>
      <c r="AO211" s="149"/>
      <c r="AP211" s="149"/>
      <c r="AQ211" s="149"/>
      <c r="AR211" s="149"/>
      <c r="AS211" s="149"/>
      <c r="AT211" s="149"/>
      <c r="AU211" s="149"/>
      <c r="AV211" s="149"/>
      <c r="AW211" s="149"/>
      <c r="AX211" s="149"/>
      <c r="AY211" s="149"/>
      <c r="AZ211" s="149"/>
      <c r="BA211" s="149"/>
      <c r="BB211" s="149"/>
      <c r="BC211" s="149"/>
      <c r="BD211" s="149"/>
      <c r="BE211" s="149"/>
      <c r="BF211" s="149"/>
      <c r="BG211" s="149"/>
      <c r="BH211" s="149"/>
    </row>
    <row r="212" spans="1:60" x14ac:dyDescent="0.2">
      <c r="A212" s="164" t="s">
        <v>274</v>
      </c>
      <c r="B212" s="165" t="s">
        <v>157</v>
      </c>
      <c r="C212" s="179" t="s">
        <v>158</v>
      </c>
      <c r="D212" s="166"/>
      <c r="E212" s="167"/>
      <c r="F212" s="168"/>
      <c r="G212" s="168">
        <f>SUMIF(AG213:AG270,"&lt;&gt;NOR",G213:G270)</f>
        <v>0</v>
      </c>
      <c r="H212" s="168"/>
      <c r="I212" s="168">
        <f>SUM(I213:I270)</f>
        <v>0</v>
      </c>
      <c r="J212" s="168"/>
      <c r="K212" s="168">
        <f>SUM(K213:K270)</f>
        <v>0</v>
      </c>
      <c r="L212" s="168"/>
      <c r="M212" s="168">
        <f>SUM(M213:M270)</f>
        <v>0</v>
      </c>
      <c r="N212" s="168"/>
      <c r="O212" s="168">
        <f>SUM(O213:O270)</f>
        <v>1.2500000000000002</v>
      </c>
      <c r="P212" s="168"/>
      <c r="Q212" s="168">
        <f>SUM(Q213:Q270)</f>
        <v>0</v>
      </c>
      <c r="R212" s="168"/>
      <c r="S212" s="168"/>
      <c r="T212" s="169"/>
      <c r="U212" s="163"/>
      <c r="V212" s="163">
        <f>SUM(V213:V270)</f>
        <v>145.55000000000001</v>
      </c>
      <c r="W212" s="163"/>
      <c r="X212" s="163"/>
      <c r="AG212" t="s">
        <v>275</v>
      </c>
    </row>
    <row r="213" spans="1:60" ht="22.5" outlineLevel="1" x14ac:dyDescent="0.2">
      <c r="A213" s="170">
        <v>142</v>
      </c>
      <c r="B213" s="171" t="s">
        <v>1264</v>
      </c>
      <c r="C213" s="180" t="s">
        <v>1265</v>
      </c>
      <c r="D213" s="172" t="s">
        <v>389</v>
      </c>
      <c r="E213" s="173">
        <v>1</v>
      </c>
      <c r="F213" s="174"/>
      <c r="G213" s="175">
        <f>ROUND(E213*F213,2)</f>
        <v>0</v>
      </c>
      <c r="H213" s="174"/>
      <c r="I213" s="175">
        <f>ROUND(E213*H213,2)</f>
        <v>0</v>
      </c>
      <c r="J213" s="174"/>
      <c r="K213" s="175">
        <f>ROUND(E213*J213,2)</f>
        <v>0</v>
      </c>
      <c r="L213" s="175">
        <v>21</v>
      </c>
      <c r="M213" s="175">
        <f>G213*(1+L213/100)</f>
        <v>0</v>
      </c>
      <c r="N213" s="175">
        <v>3.4000000000000002E-4</v>
      </c>
      <c r="O213" s="175">
        <f>ROUND(E213*N213,2)</f>
        <v>0</v>
      </c>
      <c r="P213" s="175">
        <v>0</v>
      </c>
      <c r="Q213" s="175">
        <f>ROUND(E213*P213,2)</f>
        <v>0</v>
      </c>
      <c r="R213" s="175" t="s">
        <v>888</v>
      </c>
      <c r="S213" s="175" t="s">
        <v>279</v>
      </c>
      <c r="T213" s="176" t="s">
        <v>279</v>
      </c>
      <c r="U213" s="159">
        <v>0.20599999999999999</v>
      </c>
      <c r="V213" s="159">
        <f>ROUND(E213*U213,2)</f>
        <v>0.21</v>
      </c>
      <c r="W213" s="159"/>
      <c r="X213" s="159" t="s">
        <v>333</v>
      </c>
      <c r="Y213" s="149"/>
      <c r="Z213" s="149"/>
      <c r="AA213" s="149"/>
      <c r="AB213" s="149"/>
      <c r="AC213" s="149"/>
      <c r="AD213" s="149"/>
      <c r="AE213" s="149"/>
      <c r="AF213" s="149"/>
      <c r="AG213" s="149" t="s">
        <v>334</v>
      </c>
      <c r="AH213" s="149"/>
      <c r="AI213" s="149"/>
      <c r="AJ213" s="149"/>
      <c r="AK213" s="149"/>
      <c r="AL213" s="149"/>
      <c r="AM213" s="149"/>
      <c r="AN213" s="149"/>
      <c r="AO213" s="149"/>
      <c r="AP213" s="149"/>
      <c r="AQ213" s="149"/>
      <c r="AR213" s="149"/>
      <c r="AS213" s="149"/>
      <c r="AT213" s="149"/>
      <c r="AU213" s="149"/>
      <c r="AV213" s="149"/>
      <c r="AW213" s="149"/>
      <c r="AX213" s="149"/>
      <c r="AY213" s="149"/>
      <c r="AZ213" s="149"/>
      <c r="BA213" s="149"/>
      <c r="BB213" s="149"/>
      <c r="BC213" s="149"/>
      <c r="BD213" s="149"/>
      <c r="BE213" s="149"/>
      <c r="BF213" s="149"/>
      <c r="BG213" s="149"/>
      <c r="BH213" s="149"/>
    </row>
    <row r="214" spans="1:60" outlineLevel="1" x14ac:dyDescent="0.2">
      <c r="A214" s="156"/>
      <c r="B214" s="157"/>
      <c r="C214" s="181" t="s">
        <v>1266</v>
      </c>
      <c r="D214" s="161"/>
      <c r="E214" s="162">
        <v>1</v>
      </c>
      <c r="F214" s="159"/>
      <c r="G214" s="159"/>
      <c r="H214" s="159"/>
      <c r="I214" s="159"/>
      <c r="J214" s="159"/>
      <c r="K214" s="159"/>
      <c r="L214" s="159"/>
      <c r="M214" s="159"/>
      <c r="N214" s="159"/>
      <c r="O214" s="159"/>
      <c r="P214" s="159"/>
      <c r="Q214" s="159"/>
      <c r="R214" s="159"/>
      <c r="S214" s="159"/>
      <c r="T214" s="159"/>
      <c r="U214" s="159"/>
      <c r="V214" s="159"/>
      <c r="W214" s="159"/>
      <c r="X214" s="159"/>
      <c r="Y214" s="149"/>
      <c r="Z214" s="149"/>
      <c r="AA214" s="149"/>
      <c r="AB214" s="149"/>
      <c r="AC214" s="149"/>
      <c r="AD214" s="149"/>
      <c r="AE214" s="149"/>
      <c r="AF214" s="149"/>
      <c r="AG214" s="149" t="s">
        <v>297</v>
      </c>
      <c r="AH214" s="149">
        <v>0</v>
      </c>
      <c r="AI214" s="149"/>
      <c r="AJ214" s="149"/>
      <c r="AK214" s="149"/>
      <c r="AL214" s="149"/>
      <c r="AM214" s="149"/>
      <c r="AN214" s="149"/>
      <c r="AO214" s="149"/>
      <c r="AP214" s="149"/>
      <c r="AQ214" s="149"/>
      <c r="AR214" s="149"/>
      <c r="AS214" s="149"/>
      <c r="AT214" s="149"/>
      <c r="AU214" s="149"/>
      <c r="AV214" s="149"/>
      <c r="AW214" s="149"/>
      <c r="AX214" s="149"/>
      <c r="AY214" s="149"/>
      <c r="AZ214" s="149"/>
      <c r="BA214" s="149"/>
      <c r="BB214" s="149"/>
      <c r="BC214" s="149"/>
      <c r="BD214" s="149"/>
      <c r="BE214" s="149"/>
      <c r="BF214" s="149"/>
      <c r="BG214" s="149"/>
      <c r="BH214" s="149"/>
    </row>
    <row r="215" spans="1:60" ht="22.5" outlineLevel="1" x14ac:dyDescent="0.2">
      <c r="A215" s="170">
        <v>143</v>
      </c>
      <c r="B215" s="171" t="s">
        <v>1267</v>
      </c>
      <c r="C215" s="180" t="s">
        <v>1268</v>
      </c>
      <c r="D215" s="172" t="s">
        <v>389</v>
      </c>
      <c r="E215" s="173">
        <v>1</v>
      </c>
      <c r="F215" s="174"/>
      <c r="G215" s="175">
        <f>ROUND(E215*F215,2)</f>
        <v>0</v>
      </c>
      <c r="H215" s="174"/>
      <c r="I215" s="175">
        <f>ROUND(E215*H215,2)</f>
        <v>0</v>
      </c>
      <c r="J215" s="174"/>
      <c r="K215" s="175">
        <f>ROUND(E215*J215,2)</f>
        <v>0</v>
      </c>
      <c r="L215" s="175">
        <v>21</v>
      </c>
      <c r="M215" s="175">
        <f>G215*(1+L215/100)</f>
        <v>0</v>
      </c>
      <c r="N215" s="175">
        <v>8.4999999999999995E-4</v>
      </c>
      <c r="O215" s="175">
        <f>ROUND(E215*N215,2)</f>
        <v>0</v>
      </c>
      <c r="P215" s="175">
        <v>0</v>
      </c>
      <c r="Q215" s="175">
        <f>ROUND(E215*P215,2)</f>
        <v>0</v>
      </c>
      <c r="R215" s="175" t="s">
        <v>888</v>
      </c>
      <c r="S215" s="175" t="s">
        <v>279</v>
      </c>
      <c r="T215" s="176" t="s">
        <v>279</v>
      </c>
      <c r="U215" s="159">
        <v>0.26800000000000002</v>
      </c>
      <c r="V215" s="159">
        <f>ROUND(E215*U215,2)</f>
        <v>0.27</v>
      </c>
      <c r="W215" s="159"/>
      <c r="X215" s="159" t="s">
        <v>333</v>
      </c>
      <c r="Y215" s="149"/>
      <c r="Z215" s="149"/>
      <c r="AA215" s="149"/>
      <c r="AB215" s="149"/>
      <c r="AC215" s="149"/>
      <c r="AD215" s="149"/>
      <c r="AE215" s="149"/>
      <c r="AF215" s="149"/>
      <c r="AG215" s="149" t="s">
        <v>334</v>
      </c>
      <c r="AH215" s="149"/>
      <c r="AI215" s="149"/>
      <c r="AJ215" s="149"/>
      <c r="AK215" s="149"/>
      <c r="AL215" s="149"/>
      <c r="AM215" s="149"/>
      <c r="AN215" s="149"/>
      <c r="AO215" s="149"/>
      <c r="AP215" s="149"/>
      <c r="AQ215" s="149"/>
      <c r="AR215" s="149"/>
      <c r="AS215" s="149"/>
      <c r="AT215" s="149"/>
      <c r="AU215" s="149"/>
      <c r="AV215" s="149"/>
      <c r="AW215" s="149"/>
      <c r="AX215" s="149"/>
      <c r="AY215" s="149"/>
      <c r="AZ215" s="149"/>
      <c r="BA215" s="149"/>
      <c r="BB215" s="149"/>
      <c r="BC215" s="149"/>
      <c r="BD215" s="149"/>
      <c r="BE215" s="149"/>
      <c r="BF215" s="149"/>
      <c r="BG215" s="149"/>
      <c r="BH215" s="149"/>
    </row>
    <row r="216" spans="1:60" outlineLevel="1" x14ac:dyDescent="0.2">
      <c r="A216" s="156"/>
      <c r="B216" s="157"/>
      <c r="C216" s="181" t="s">
        <v>1269</v>
      </c>
      <c r="D216" s="161"/>
      <c r="E216" s="162">
        <v>1</v>
      </c>
      <c r="F216" s="159"/>
      <c r="G216" s="159"/>
      <c r="H216" s="159"/>
      <c r="I216" s="159"/>
      <c r="J216" s="159"/>
      <c r="K216" s="159"/>
      <c r="L216" s="159"/>
      <c r="M216" s="159"/>
      <c r="N216" s="159"/>
      <c r="O216" s="159"/>
      <c r="P216" s="159"/>
      <c r="Q216" s="159"/>
      <c r="R216" s="159"/>
      <c r="S216" s="159"/>
      <c r="T216" s="159"/>
      <c r="U216" s="159"/>
      <c r="V216" s="159"/>
      <c r="W216" s="159"/>
      <c r="X216" s="159"/>
      <c r="Y216" s="149"/>
      <c r="Z216" s="149"/>
      <c r="AA216" s="149"/>
      <c r="AB216" s="149"/>
      <c r="AC216" s="149"/>
      <c r="AD216" s="149"/>
      <c r="AE216" s="149"/>
      <c r="AF216" s="149"/>
      <c r="AG216" s="149" t="s">
        <v>297</v>
      </c>
      <c r="AH216" s="149">
        <v>0</v>
      </c>
      <c r="AI216" s="149"/>
      <c r="AJ216" s="149"/>
      <c r="AK216" s="149"/>
      <c r="AL216" s="149"/>
      <c r="AM216" s="149"/>
      <c r="AN216" s="149"/>
      <c r="AO216" s="149"/>
      <c r="AP216" s="149"/>
      <c r="AQ216" s="149"/>
      <c r="AR216" s="149"/>
      <c r="AS216" s="149"/>
      <c r="AT216" s="149"/>
      <c r="AU216" s="149"/>
      <c r="AV216" s="149"/>
      <c r="AW216" s="149"/>
      <c r="AX216" s="149"/>
      <c r="AY216" s="149"/>
      <c r="AZ216" s="149"/>
      <c r="BA216" s="149"/>
      <c r="BB216" s="149"/>
      <c r="BC216" s="149"/>
      <c r="BD216" s="149"/>
      <c r="BE216" s="149"/>
      <c r="BF216" s="149"/>
      <c r="BG216" s="149"/>
      <c r="BH216" s="149"/>
    </row>
    <row r="217" spans="1:60" outlineLevel="1" x14ac:dyDescent="0.2">
      <c r="A217" s="185">
        <v>144</v>
      </c>
      <c r="B217" s="186" t="s">
        <v>1270</v>
      </c>
      <c r="C217" s="192" t="s">
        <v>1271</v>
      </c>
      <c r="D217" s="187" t="s">
        <v>851</v>
      </c>
      <c r="E217" s="188">
        <v>1</v>
      </c>
      <c r="F217" s="189"/>
      <c r="G217" s="190">
        <f>ROUND(E217*F217,2)</f>
        <v>0</v>
      </c>
      <c r="H217" s="189"/>
      <c r="I217" s="190">
        <f>ROUND(E217*H217,2)</f>
        <v>0</v>
      </c>
      <c r="J217" s="189"/>
      <c r="K217" s="190">
        <f>ROUND(E217*J217,2)</f>
        <v>0</v>
      </c>
      <c r="L217" s="190">
        <v>21</v>
      </c>
      <c r="M217" s="190">
        <f>G217*(1+L217/100)</f>
        <v>0</v>
      </c>
      <c r="N217" s="190">
        <v>8.8599999999999998E-3</v>
      </c>
      <c r="O217" s="190">
        <f>ROUND(E217*N217,2)</f>
        <v>0.01</v>
      </c>
      <c r="P217" s="190">
        <v>0</v>
      </c>
      <c r="Q217" s="190">
        <f>ROUND(E217*P217,2)</f>
        <v>0</v>
      </c>
      <c r="R217" s="190" t="s">
        <v>888</v>
      </c>
      <c r="S217" s="190" t="s">
        <v>279</v>
      </c>
      <c r="T217" s="191" t="s">
        <v>279</v>
      </c>
      <c r="U217" s="159">
        <v>1.5389999999999999</v>
      </c>
      <c r="V217" s="159">
        <f>ROUND(E217*U217,2)</f>
        <v>1.54</v>
      </c>
      <c r="W217" s="159"/>
      <c r="X217" s="159" t="s">
        <v>333</v>
      </c>
      <c r="Y217" s="149"/>
      <c r="Z217" s="149"/>
      <c r="AA217" s="149"/>
      <c r="AB217" s="149"/>
      <c r="AC217" s="149"/>
      <c r="AD217" s="149"/>
      <c r="AE217" s="149"/>
      <c r="AF217" s="149"/>
      <c r="AG217" s="149" t="s">
        <v>334</v>
      </c>
      <c r="AH217" s="149"/>
      <c r="AI217" s="149"/>
      <c r="AJ217" s="149"/>
      <c r="AK217" s="149"/>
      <c r="AL217" s="149"/>
      <c r="AM217" s="149"/>
      <c r="AN217" s="149"/>
      <c r="AO217" s="149"/>
      <c r="AP217" s="149"/>
      <c r="AQ217" s="149"/>
      <c r="AR217" s="149"/>
      <c r="AS217" s="149"/>
      <c r="AT217" s="149"/>
      <c r="AU217" s="149"/>
      <c r="AV217" s="149"/>
      <c r="AW217" s="149"/>
      <c r="AX217" s="149"/>
      <c r="AY217" s="149"/>
      <c r="AZ217" s="149"/>
      <c r="BA217" s="149"/>
      <c r="BB217" s="149"/>
      <c r="BC217" s="149"/>
      <c r="BD217" s="149"/>
      <c r="BE217" s="149"/>
      <c r="BF217" s="149"/>
      <c r="BG217" s="149"/>
      <c r="BH217" s="149"/>
    </row>
    <row r="218" spans="1:60" ht="22.5" outlineLevel="1" x14ac:dyDescent="0.2">
      <c r="A218" s="185">
        <v>145</v>
      </c>
      <c r="B218" s="186" t="s">
        <v>1272</v>
      </c>
      <c r="C218" s="192" t="s">
        <v>1273</v>
      </c>
      <c r="D218" s="187" t="s">
        <v>851</v>
      </c>
      <c r="E218" s="188">
        <v>1</v>
      </c>
      <c r="F218" s="189"/>
      <c r="G218" s="190">
        <f>ROUND(E218*F218,2)</f>
        <v>0</v>
      </c>
      <c r="H218" s="189"/>
      <c r="I218" s="190">
        <f>ROUND(E218*H218,2)</f>
        <v>0</v>
      </c>
      <c r="J218" s="189"/>
      <c r="K218" s="190">
        <f>ROUND(E218*J218,2)</f>
        <v>0</v>
      </c>
      <c r="L218" s="190">
        <v>21</v>
      </c>
      <c r="M218" s="190">
        <f>G218*(1+L218/100)</f>
        <v>0</v>
      </c>
      <c r="N218" s="190">
        <v>2.1569999999999999E-2</v>
      </c>
      <c r="O218" s="190">
        <f>ROUND(E218*N218,2)</f>
        <v>0.02</v>
      </c>
      <c r="P218" s="190">
        <v>0</v>
      </c>
      <c r="Q218" s="190">
        <f>ROUND(E218*P218,2)</f>
        <v>0</v>
      </c>
      <c r="R218" s="190" t="s">
        <v>888</v>
      </c>
      <c r="S218" s="190" t="s">
        <v>279</v>
      </c>
      <c r="T218" s="191" t="s">
        <v>279</v>
      </c>
      <c r="U218" s="159">
        <v>3.512</v>
      </c>
      <c r="V218" s="159">
        <f>ROUND(E218*U218,2)</f>
        <v>3.51</v>
      </c>
      <c r="W218" s="159"/>
      <c r="X218" s="159" t="s">
        <v>333</v>
      </c>
      <c r="Y218" s="149"/>
      <c r="Z218" s="149"/>
      <c r="AA218" s="149"/>
      <c r="AB218" s="149"/>
      <c r="AC218" s="149"/>
      <c r="AD218" s="149"/>
      <c r="AE218" s="149"/>
      <c r="AF218" s="149"/>
      <c r="AG218" s="149" t="s">
        <v>334</v>
      </c>
      <c r="AH218" s="149"/>
      <c r="AI218" s="149"/>
      <c r="AJ218" s="149"/>
      <c r="AK218" s="149"/>
      <c r="AL218" s="149"/>
      <c r="AM218" s="149"/>
      <c r="AN218" s="149"/>
      <c r="AO218" s="149"/>
      <c r="AP218" s="149"/>
      <c r="AQ218" s="149"/>
      <c r="AR218" s="149"/>
      <c r="AS218" s="149"/>
      <c r="AT218" s="149"/>
      <c r="AU218" s="149"/>
      <c r="AV218" s="149"/>
      <c r="AW218" s="149"/>
      <c r="AX218" s="149"/>
      <c r="AY218" s="149"/>
      <c r="AZ218" s="149"/>
      <c r="BA218" s="149"/>
      <c r="BB218" s="149"/>
      <c r="BC218" s="149"/>
      <c r="BD218" s="149"/>
      <c r="BE218" s="149"/>
      <c r="BF218" s="149"/>
      <c r="BG218" s="149"/>
      <c r="BH218" s="149"/>
    </row>
    <row r="219" spans="1:60" outlineLevel="1" x14ac:dyDescent="0.2">
      <c r="A219" s="170">
        <v>146</v>
      </c>
      <c r="B219" s="171" t="s">
        <v>1274</v>
      </c>
      <c r="C219" s="180" t="s">
        <v>1275</v>
      </c>
      <c r="D219" s="172" t="s">
        <v>851</v>
      </c>
      <c r="E219" s="173">
        <v>1</v>
      </c>
      <c r="F219" s="174"/>
      <c r="G219" s="175">
        <f>ROUND(E219*F219,2)</f>
        <v>0</v>
      </c>
      <c r="H219" s="174"/>
      <c r="I219" s="175">
        <f>ROUND(E219*H219,2)</f>
        <v>0</v>
      </c>
      <c r="J219" s="174"/>
      <c r="K219" s="175">
        <f>ROUND(E219*J219,2)</f>
        <v>0</v>
      </c>
      <c r="L219" s="175">
        <v>21</v>
      </c>
      <c r="M219" s="175">
        <f>G219*(1+L219/100)</f>
        <v>0</v>
      </c>
      <c r="N219" s="175">
        <v>4.4200000000000003E-3</v>
      </c>
      <c r="O219" s="175">
        <f>ROUND(E219*N219,2)</f>
        <v>0</v>
      </c>
      <c r="P219" s="175">
        <v>0</v>
      </c>
      <c r="Q219" s="175">
        <f>ROUND(E219*P219,2)</f>
        <v>0</v>
      </c>
      <c r="R219" s="175" t="s">
        <v>888</v>
      </c>
      <c r="S219" s="175" t="s">
        <v>279</v>
      </c>
      <c r="T219" s="176" t="s">
        <v>279</v>
      </c>
      <c r="U219" s="159">
        <v>1.0189999999999999</v>
      </c>
      <c r="V219" s="159">
        <f>ROUND(E219*U219,2)</f>
        <v>1.02</v>
      </c>
      <c r="W219" s="159"/>
      <c r="X219" s="159" t="s">
        <v>333</v>
      </c>
      <c r="Y219" s="149"/>
      <c r="Z219" s="149"/>
      <c r="AA219" s="149"/>
      <c r="AB219" s="149"/>
      <c r="AC219" s="149"/>
      <c r="AD219" s="149"/>
      <c r="AE219" s="149"/>
      <c r="AF219" s="149"/>
      <c r="AG219" s="149" t="s">
        <v>334</v>
      </c>
      <c r="AH219" s="149"/>
      <c r="AI219" s="149"/>
      <c r="AJ219" s="149"/>
      <c r="AK219" s="149"/>
      <c r="AL219" s="149"/>
      <c r="AM219" s="149"/>
      <c r="AN219" s="149"/>
      <c r="AO219" s="149"/>
      <c r="AP219" s="149"/>
      <c r="AQ219" s="149"/>
      <c r="AR219" s="149"/>
      <c r="AS219" s="149"/>
      <c r="AT219" s="149"/>
      <c r="AU219" s="149"/>
      <c r="AV219" s="149"/>
      <c r="AW219" s="149"/>
      <c r="AX219" s="149"/>
      <c r="AY219" s="149"/>
      <c r="AZ219" s="149"/>
      <c r="BA219" s="149"/>
      <c r="BB219" s="149"/>
      <c r="BC219" s="149"/>
      <c r="BD219" s="149"/>
      <c r="BE219" s="149"/>
      <c r="BF219" s="149"/>
      <c r="BG219" s="149"/>
      <c r="BH219" s="149"/>
    </row>
    <row r="220" spans="1:60" outlineLevel="1" x14ac:dyDescent="0.2">
      <c r="A220" s="156"/>
      <c r="B220" s="157"/>
      <c r="C220" s="181" t="s">
        <v>1276</v>
      </c>
      <c r="D220" s="161"/>
      <c r="E220" s="162">
        <v>1</v>
      </c>
      <c r="F220" s="159"/>
      <c r="G220" s="159"/>
      <c r="H220" s="159"/>
      <c r="I220" s="159"/>
      <c r="J220" s="159"/>
      <c r="K220" s="159"/>
      <c r="L220" s="159"/>
      <c r="M220" s="159"/>
      <c r="N220" s="159"/>
      <c r="O220" s="159"/>
      <c r="P220" s="159"/>
      <c r="Q220" s="159"/>
      <c r="R220" s="159"/>
      <c r="S220" s="159"/>
      <c r="T220" s="159"/>
      <c r="U220" s="159"/>
      <c r="V220" s="159"/>
      <c r="W220" s="159"/>
      <c r="X220" s="159"/>
      <c r="Y220" s="149"/>
      <c r="Z220" s="149"/>
      <c r="AA220" s="149"/>
      <c r="AB220" s="149"/>
      <c r="AC220" s="149"/>
      <c r="AD220" s="149"/>
      <c r="AE220" s="149"/>
      <c r="AF220" s="149"/>
      <c r="AG220" s="149" t="s">
        <v>297</v>
      </c>
      <c r="AH220" s="149">
        <v>0</v>
      </c>
      <c r="AI220" s="149"/>
      <c r="AJ220" s="149"/>
      <c r="AK220" s="149"/>
      <c r="AL220" s="149"/>
      <c r="AM220" s="149"/>
      <c r="AN220" s="149"/>
      <c r="AO220" s="149"/>
      <c r="AP220" s="149"/>
      <c r="AQ220" s="149"/>
      <c r="AR220" s="149"/>
      <c r="AS220" s="149"/>
      <c r="AT220" s="149"/>
      <c r="AU220" s="149"/>
      <c r="AV220" s="149"/>
      <c r="AW220" s="149"/>
      <c r="AX220" s="149"/>
      <c r="AY220" s="149"/>
      <c r="AZ220" s="149"/>
      <c r="BA220" s="149"/>
      <c r="BB220" s="149"/>
      <c r="BC220" s="149"/>
      <c r="BD220" s="149"/>
      <c r="BE220" s="149"/>
      <c r="BF220" s="149"/>
      <c r="BG220" s="149"/>
      <c r="BH220" s="149"/>
    </row>
    <row r="221" spans="1:60" outlineLevel="1" x14ac:dyDescent="0.2">
      <c r="A221" s="185">
        <v>147</v>
      </c>
      <c r="B221" s="186" t="s">
        <v>1277</v>
      </c>
      <c r="C221" s="192" t="s">
        <v>1278</v>
      </c>
      <c r="D221" s="187" t="s">
        <v>851</v>
      </c>
      <c r="E221" s="188">
        <v>2</v>
      </c>
      <c r="F221" s="189"/>
      <c r="G221" s="190">
        <f t="shared" ref="G221:G238" si="49">ROUND(E221*F221,2)</f>
        <v>0</v>
      </c>
      <c r="H221" s="189"/>
      <c r="I221" s="190">
        <f t="shared" ref="I221:I238" si="50">ROUND(E221*H221,2)</f>
        <v>0</v>
      </c>
      <c r="J221" s="189"/>
      <c r="K221" s="190">
        <f t="shared" ref="K221:K238" si="51">ROUND(E221*J221,2)</f>
        <v>0</v>
      </c>
      <c r="L221" s="190">
        <v>21</v>
      </c>
      <c r="M221" s="190">
        <f t="shared" ref="M221:M238" si="52">G221*(1+L221/100)</f>
        <v>0</v>
      </c>
      <c r="N221" s="190">
        <v>6.5250000000000002E-2</v>
      </c>
      <c r="O221" s="190">
        <f t="shared" ref="O221:O238" si="53">ROUND(E221*N221,2)</f>
        <v>0.13</v>
      </c>
      <c r="P221" s="190">
        <v>0</v>
      </c>
      <c r="Q221" s="190">
        <f t="shared" ref="Q221:Q238" si="54">ROUND(E221*P221,2)</f>
        <v>0</v>
      </c>
      <c r="R221" s="190" t="s">
        <v>888</v>
      </c>
      <c r="S221" s="190" t="s">
        <v>279</v>
      </c>
      <c r="T221" s="191" t="s">
        <v>279</v>
      </c>
      <c r="U221" s="159">
        <v>2.5059999999999998</v>
      </c>
      <c r="V221" s="159">
        <f t="shared" ref="V221:V238" si="55">ROUND(E221*U221,2)</f>
        <v>5.01</v>
      </c>
      <c r="W221" s="159"/>
      <c r="X221" s="159" t="s">
        <v>333</v>
      </c>
      <c r="Y221" s="149"/>
      <c r="Z221" s="149"/>
      <c r="AA221" s="149"/>
      <c r="AB221" s="149"/>
      <c r="AC221" s="149"/>
      <c r="AD221" s="149"/>
      <c r="AE221" s="149"/>
      <c r="AF221" s="149"/>
      <c r="AG221" s="149" t="s">
        <v>334</v>
      </c>
      <c r="AH221" s="149"/>
      <c r="AI221" s="149"/>
      <c r="AJ221" s="149"/>
      <c r="AK221" s="149"/>
      <c r="AL221" s="149"/>
      <c r="AM221" s="149"/>
      <c r="AN221" s="149"/>
      <c r="AO221" s="149"/>
      <c r="AP221" s="149"/>
      <c r="AQ221" s="149"/>
      <c r="AR221" s="149"/>
      <c r="AS221" s="149"/>
      <c r="AT221" s="149"/>
      <c r="AU221" s="149"/>
      <c r="AV221" s="149"/>
      <c r="AW221" s="149"/>
      <c r="AX221" s="149"/>
      <c r="AY221" s="149"/>
      <c r="AZ221" s="149"/>
      <c r="BA221" s="149"/>
      <c r="BB221" s="149"/>
      <c r="BC221" s="149"/>
      <c r="BD221" s="149"/>
      <c r="BE221" s="149"/>
      <c r="BF221" s="149"/>
      <c r="BG221" s="149"/>
      <c r="BH221" s="149"/>
    </row>
    <row r="222" spans="1:60" outlineLevel="1" x14ac:dyDescent="0.2">
      <c r="A222" s="185">
        <v>148</v>
      </c>
      <c r="B222" s="186" t="s">
        <v>1279</v>
      </c>
      <c r="C222" s="192" t="s">
        <v>1280</v>
      </c>
      <c r="D222" s="187" t="s">
        <v>851</v>
      </c>
      <c r="E222" s="188">
        <v>1</v>
      </c>
      <c r="F222" s="189"/>
      <c r="G222" s="190">
        <f t="shared" si="49"/>
        <v>0</v>
      </c>
      <c r="H222" s="189"/>
      <c r="I222" s="190">
        <f t="shared" si="50"/>
        <v>0</v>
      </c>
      <c r="J222" s="189"/>
      <c r="K222" s="190">
        <f t="shared" si="51"/>
        <v>0</v>
      </c>
      <c r="L222" s="190">
        <v>21</v>
      </c>
      <c r="M222" s="190">
        <f t="shared" si="52"/>
        <v>0</v>
      </c>
      <c r="N222" s="190">
        <v>9.4950000000000007E-2</v>
      </c>
      <c r="O222" s="190">
        <f t="shared" si="53"/>
        <v>0.09</v>
      </c>
      <c r="P222" s="190">
        <v>0</v>
      </c>
      <c r="Q222" s="190">
        <f t="shared" si="54"/>
        <v>0</v>
      </c>
      <c r="R222" s="190" t="s">
        <v>888</v>
      </c>
      <c r="S222" s="190" t="s">
        <v>279</v>
      </c>
      <c r="T222" s="191" t="s">
        <v>279</v>
      </c>
      <c r="U222" s="159">
        <v>3.1509999999999998</v>
      </c>
      <c r="V222" s="159">
        <f t="shared" si="55"/>
        <v>3.15</v>
      </c>
      <c r="W222" s="159"/>
      <c r="X222" s="159" t="s">
        <v>333</v>
      </c>
      <c r="Y222" s="149"/>
      <c r="Z222" s="149"/>
      <c r="AA222" s="149"/>
      <c r="AB222" s="149"/>
      <c r="AC222" s="149"/>
      <c r="AD222" s="149"/>
      <c r="AE222" s="149"/>
      <c r="AF222" s="149"/>
      <c r="AG222" s="149" t="s">
        <v>334</v>
      </c>
      <c r="AH222" s="149"/>
      <c r="AI222" s="149"/>
      <c r="AJ222" s="149"/>
      <c r="AK222" s="149"/>
      <c r="AL222" s="149"/>
      <c r="AM222" s="149"/>
      <c r="AN222" s="149"/>
      <c r="AO222" s="149"/>
      <c r="AP222" s="149"/>
      <c r="AQ222" s="149"/>
      <c r="AR222" s="149"/>
      <c r="AS222" s="149"/>
      <c r="AT222" s="149"/>
      <c r="AU222" s="149"/>
      <c r="AV222" s="149"/>
      <c r="AW222" s="149"/>
      <c r="AX222" s="149"/>
      <c r="AY222" s="149"/>
      <c r="AZ222" s="149"/>
      <c r="BA222" s="149"/>
      <c r="BB222" s="149"/>
      <c r="BC222" s="149"/>
      <c r="BD222" s="149"/>
      <c r="BE222" s="149"/>
      <c r="BF222" s="149"/>
      <c r="BG222" s="149"/>
      <c r="BH222" s="149"/>
    </row>
    <row r="223" spans="1:60" ht="22.5" outlineLevel="1" x14ac:dyDescent="0.2">
      <c r="A223" s="185">
        <v>149</v>
      </c>
      <c r="B223" s="186" t="s">
        <v>1281</v>
      </c>
      <c r="C223" s="192" t="s">
        <v>1282</v>
      </c>
      <c r="D223" s="187" t="s">
        <v>851</v>
      </c>
      <c r="E223" s="188">
        <v>3</v>
      </c>
      <c r="F223" s="189"/>
      <c r="G223" s="190">
        <f t="shared" si="49"/>
        <v>0</v>
      </c>
      <c r="H223" s="189"/>
      <c r="I223" s="190">
        <f t="shared" si="50"/>
        <v>0</v>
      </c>
      <c r="J223" s="189"/>
      <c r="K223" s="190">
        <f t="shared" si="51"/>
        <v>0</v>
      </c>
      <c r="L223" s="190">
        <v>21</v>
      </c>
      <c r="M223" s="190">
        <f t="shared" si="52"/>
        <v>0</v>
      </c>
      <c r="N223" s="190">
        <v>3.6760000000000001E-2</v>
      </c>
      <c r="O223" s="190">
        <f t="shared" si="53"/>
        <v>0.11</v>
      </c>
      <c r="P223" s="190">
        <v>0</v>
      </c>
      <c r="Q223" s="190">
        <f t="shared" si="54"/>
        <v>0</v>
      </c>
      <c r="R223" s="190" t="s">
        <v>888</v>
      </c>
      <c r="S223" s="190" t="s">
        <v>279</v>
      </c>
      <c r="T223" s="191" t="s">
        <v>279</v>
      </c>
      <c r="U223" s="159">
        <v>2.34</v>
      </c>
      <c r="V223" s="159">
        <f t="shared" si="55"/>
        <v>7.02</v>
      </c>
      <c r="W223" s="159"/>
      <c r="X223" s="159" t="s">
        <v>333</v>
      </c>
      <c r="Y223" s="149"/>
      <c r="Z223" s="149"/>
      <c r="AA223" s="149"/>
      <c r="AB223" s="149"/>
      <c r="AC223" s="149"/>
      <c r="AD223" s="149"/>
      <c r="AE223" s="149"/>
      <c r="AF223" s="149"/>
      <c r="AG223" s="149" t="s">
        <v>334</v>
      </c>
      <c r="AH223" s="149"/>
      <c r="AI223" s="149"/>
      <c r="AJ223" s="149"/>
      <c r="AK223" s="149"/>
      <c r="AL223" s="149"/>
      <c r="AM223" s="149"/>
      <c r="AN223" s="149"/>
      <c r="AO223" s="149"/>
      <c r="AP223" s="149"/>
      <c r="AQ223" s="149"/>
      <c r="AR223" s="149"/>
      <c r="AS223" s="149"/>
      <c r="AT223" s="149"/>
      <c r="AU223" s="149"/>
      <c r="AV223" s="149"/>
      <c r="AW223" s="149"/>
      <c r="AX223" s="149"/>
      <c r="AY223" s="149"/>
      <c r="AZ223" s="149"/>
      <c r="BA223" s="149"/>
      <c r="BB223" s="149"/>
      <c r="BC223" s="149"/>
      <c r="BD223" s="149"/>
      <c r="BE223" s="149"/>
      <c r="BF223" s="149"/>
      <c r="BG223" s="149"/>
      <c r="BH223" s="149"/>
    </row>
    <row r="224" spans="1:60" ht="22.5" outlineLevel="1" x14ac:dyDescent="0.2">
      <c r="A224" s="185">
        <v>150</v>
      </c>
      <c r="B224" s="186" t="s">
        <v>1283</v>
      </c>
      <c r="C224" s="192" t="s">
        <v>1284</v>
      </c>
      <c r="D224" s="187" t="s">
        <v>851</v>
      </c>
      <c r="E224" s="188">
        <v>1</v>
      </c>
      <c r="F224" s="189"/>
      <c r="G224" s="190">
        <f t="shared" si="49"/>
        <v>0</v>
      </c>
      <c r="H224" s="189"/>
      <c r="I224" s="190">
        <f t="shared" si="50"/>
        <v>0</v>
      </c>
      <c r="J224" s="189"/>
      <c r="K224" s="190">
        <f t="shared" si="51"/>
        <v>0</v>
      </c>
      <c r="L224" s="190">
        <v>21</v>
      </c>
      <c r="M224" s="190">
        <f t="shared" si="52"/>
        <v>0</v>
      </c>
      <c r="N224" s="190">
        <v>5.3879999999999997E-2</v>
      </c>
      <c r="O224" s="190">
        <f t="shared" si="53"/>
        <v>0.05</v>
      </c>
      <c r="P224" s="190">
        <v>0</v>
      </c>
      <c r="Q224" s="190">
        <f t="shared" si="54"/>
        <v>0</v>
      </c>
      <c r="R224" s="190" t="s">
        <v>888</v>
      </c>
      <c r="S224" s="190" t="s">
        <v>279</v>
      </c>
      <c r="T224" s="191" t="s">
        <v>279</v>
      </c>
      <c r="U224" s="159">
        <v>2.9009999999999998</v>
      </c>
      <c r="V224" s="159">
        <f t="shared" si="55"/>
        <v>2.9</v>
      </c>
      <c r="W224" s="159"/>
      <c r="X224" s="159" t="s">
        <v>333</v>
      </c>
      <c r="Y224" s="149"/>
      <c r="Z224" s="149"/>
      <c r="AA224" s="149"/>
      <c r="AB224" s="149"/>
      <c r="AC224" s="149"/>
      <c r="AD224" s="149"/>
      <c r="AE224" s="149"/>
      <c r="AF224" s="149"/>
      <c r="AG224" s="149" t="s">
        <v>334</v>
      </c>
      <c r="AH224" s="149"/>
      <c r="AI224" s="149"/>
      <c r="AJ224" s="149"/>
      <c r="AK224" s="149"/>
      <c r="AL224" s="149"/>
      <c r="AM224" s="149"/>
      <c r="AN224" s="149"/>
      <c r="AO224" s="149"/>
      <c r="AP224" s="149"/>
      <c r="AQ224" s="149"/>
      <c r="AR224" s="149"/>
      <c r="AS224" s="149"/>
      <c r="AT224" s="149"/>
      <c r="AU224" s="149"/>
      <c r="AV224" s="149"/>
      <c r="AW224" s="149"/>
      <c r="AX224" s="149"/>
      <c r="AY224" s="149"/>
      <c r="AZ224" s="149"/>
      <c r="BA224" s="149"/>
      <c r="BB224" s="149"/>
      <c r="BC224" s="149"/>
      <c r="BD224" s="149"/>
      <c r="BE224" s="149"/>
      <c r="BF224" s="149"/>
      <c r="BG224" s="149"/>
      <c r="BH224" s="149"/>
    </row>
    <row r="225" spans="1:60" outlineLevel="1" x14ac:dyDescent="0.2">
      <c r="A225" s="185">
        <v>151</v>
      </c>
      <c r="B225" s="186" t="s">
        <v>1285</v>
      </c>
      <c r="C225" s="192" t="s">
        <v>1286</v>
      </c>
      <c r="D225" s="187" t="s">
        <v>851</v>
      </c>
      <c r="E225" s="188">
        <v>5</v>
      </c>
      <c r="F225" s="189"/>
      <c r="G225" s="190">
        <f t="shared" si="49"/>
        <v>0</v>
      </c>
      <c r="H225" s="189"/>
      <c r="I225" s="190">
        <f t="shared" si="50"/>
        <v>0</v>
      </c>
      <c r="J225" s="189"/>
      <c r="K225" s="190">
        <f t="shared" si="51"/>
        <v>0</v>
      </c>
      <c r="L225" s="190">
        <v>21</v>
      </c>
      <c r="M225" s="190">
        <f t="shared" si="52"/>
        <v>0</v>
      </c>
      <c r="N225" s="190">
        <v>3.4199999999999999E-3</v>
      </c>
      <c r="O225" s="190">
        <f t="shared" si="53"/>
        <v>0.02</v>
      </c>
      <c r="P225" s="190">
        <v>0</v>
      </c>
      <c r="Q225" s="190">
        <f t="shared" si="54"/>
        <v>0</v>
      </c>
      <c r="R225" s="190" t="s">
        <v>888</v>
      </c>
      <c r="S225" s="190" t="s">
        <v>279</v>
      </c>
      <c r="T225" s="191" t="s">
        <v>279</v>
      </c>
      <c r="U225" s="159">
        <v>0.59299999999999997</v>
      </c>
      <c r="V225" s="159">
        <f t="shared" si="55"/>
        <v>2.97</v>
      </c>
      <c r="W225" s="159"/>
      <c r="X225" s="159" t="s">
        <v>333</v>
      </c>
      <c r="Y225" s="149"/>
      <c r="Z225" s="149"/>
      <c r="AA225" s="149"/>
      <c r="AB225" s="149"/>
      <c r="AC225" s="149"/>
      <c r="AD225" s="149"/>
      <c r="AE225" s="149"/>
      <c r="AF225" s="149"/>
      <c r="AG225" s="149" t="s">
        <v>334</v>
      </c>
      <c r="AH225" s="149"/>
      <c r="AI225" s="149"/>
      <c r="AJ225" s="149"/>
      <c r="AK225" s="149"/>
      <c r="AL225" s="149"/>
      <c r="AM225" s="149"/>
      <c r="AN225" s="149"/>
      <c r="AO225" s="149"/>
      <c r="AP225" s="149"/>
      <c r="AQ225" s="149"/>
      <c r="AR225" s="149"/>
      <c r="AS225" s="149"/>
      <c r="AT225" s="149"/>
      <c r="AU225" s="149"/>
      <c r="AV225" s="149"/>
      <c r="AW225" s="149"/>
      <c r="AX225" s="149"/>
      <c r="AY225" s="149"/>
      <c r="AZ225" s="149"/>
      <c r="BA225" s="149"/>
      <c r="BB225" s="149"/>
      <c r="BC225" s="149"/>
      <c r="BD225" s="149"/>
      <c r="BE225" s="149"/>
      <c r="BF225" s="149"/>
      <c r="BG225" s="149"/>
      <c r="BH225" s="149"/>
    </row>
    <row r="226" spans="1:60" outlineLevel="1" x14ac:dyDescent="0.2">
      <c r="A226" s="185">
        <v>152</v>
      </c>
      <c r="B226" s="186" t="s">
        <v>1287</v>
      </c>
      <c r="C226" s="192" t="s">
        <v>1288</v>
      </c>
      <c r="D226" s="187" t="s">
        <v>851</v>
      </c>
      <c r="E226" s="188">
        <v>1</v>
      </c>
      <c r="F226" s="189"/>
      <c r="G226" s="190">
        <f t="shared" si="49"/>
        <v>0</v>
      </c>
      <c r="H226" s="189"/>
      <c r="I226" s="190">
        <f t="shared" si="50"/>
        <v>0</v>
      </c>
      <c r="J226" s="189"/>
      <c r="K226" s="190">
        <f t="shared" si="51"/>
        <v>0</v>
      </c>
      <c r="L226" s="190">
        <v>21</v>
      </c>
      <c r="M226" s="190">
        <f t="shared" si="52"/>
        <v>0</v>
      </c>
      <c r="N226" s="190">
        <v>4.5199999999999997E-3</v>
      </c>
      <c r="O226" s="190">
        <f t="shared" si="53"/>
        <v>0</v>
      </c>
      <c r="P226" s="190">
        <v>0</v>
      </c>
      <c r="Q226" s="190">
        <f t="shared" si="54"/>
        <v>0</v>
      </c>
      <c r="R226" s="190" t="s">
        <v>888</v>
      </c>
      <c r="S226" s="190" t="s">
        <v>279</v>
      </c>
      <c r="T226" s="191" t="s">
        <v>279</v>
      </c>
      <c r="U226" s="159">
        <v>0.78</v>
      </c>
      <c r="V226" s="159">
        <f t="shared" si="55"/>
        <v>0.78</v>
      </c>
      <c r="W226" s="159"/>
      <c r="X226" s="159" t="s">
        <v>333</v>
      </c>
      <c r="Y226" s="149"/>
      <c r="Z226" s="149"/>
      <c r="AA226" s="149"/>
      <c r="AB226" s="149"/>
      <c r="AC226" s="149"/>
      <c r="AD226" s="149"/>
      <c r="AE226" s="149"/>
      <c r="AF226" s="149"/>
      <c r="AG226" s="149" t="s">
        <v>334</v>
      </c>
      <c r="AH226" s="149"/>
      <c r="AI226" s="149"/>
      <c r="AJ226" s="149"/>
      <c r="AK226" s="149"/>
      <c r="AL226" s="149"/>
      <c r="AM226" s="149"/>
      <c r="AN226" s="149"/>
      <c r="AO226" s="149"/>
      <c r="AP226" s="149"/>
      <c r="AQ226" s="149"/>
      <c r="AR226" s="149"/>
      <c r="AS226" s="149"/>
      <c r="AT226" s="149"/>
      <c r="AU226" s="149"/>
      <c r="AV226" s="149"/>
      <c r="AW226" s="149"/>
      <c r="AX226" s="149"/>
      <c r="AY226" s="149"/>
      <c r="AZ226" s="149"/>
      <c r="BA226" s="149"/>
      <c r="BB226" s="149"/>
      <c r="BC226" s="149"/>
      <c r="BD226" s="149"/>
      <c r="BE226" s="149"/>
      <c r="BF226" s="149"/>
      <c r="BG226" s="149"/>
      <c r="BH226" s="149"/>
    </row>
    <row r="227" spans="1:60" outlineLevel="1" x14ac:dyDescent="0.2">
      <c r="A227" s="185">
        <v>153</v>
      </c>
      <c r="B227" s="186" t="s">
        <v>1289</v>
      </c>
      <c r="C227" s="192" t="s">
        <v>1290</v>
      </c>
      <c r="D227" s="187" t="s">
        <v>851</v>
      </c>
      <c r="E227" s="188">
        <v>1</v>
      </c>
      <c r="F227" s="189"/>
      <c r="G227" s="190">
        <f t="shared" si="49"/>
        <v>0</v>
      </c>
      <c r="H227" s="189"/>
      <c r="I227" s="190">
        <f t="shared" si="50"/>
        <v>0</v>
      </c>
      <c r="J227" s="189"/>
      <c r="K227" s="190">
        <f t="shared" si="51"/>
        <v>0</v>
      </c>
      <c r="L227" s="190">
        <v>21</v>
      </c>
      <c r="M227" s="190">
        <f t="shared" si="52"/>
        <v>0</v>
      </c>
      <c r="N227" s="190">
        <v>6.6100000000000004E-3</v>
      </c>
      <c r="O227" s="190">
        <f t="shared" si="53"/>
        <v>0.01</v>
      </c>
      <c r="P227" s="190">
        <v>0</v>
      </c>
      <c r="Q227" s="190">
        <f t="shared" si="54"/>
        <v>0</v>
      </c>
      <c r="R227" s="190" t="s">
        <v>888</v>
      </c>
      <c r="S227" s="190" t="s">
        <v>279</v>
      </c>
      <c r="T227" s="191" t="s">
        <v>279</v>
      </c>
      <c r="U227" s="159">
        <v>0.95699999999999996</v>
      </c>
      <c r="V227" s="159">
        <f t="shared" si="55"/>
        <v>0.96</v>
      </c>
      <c r="W227" s="159"/>
      <c r="X227" s="159" t="s">
        <v>333</v>
      </c>
      <c r="Y227" s="149"/>
      <c r="Z227" s="149"/>
      <c r="AA227" s="149"/>
      <c r="AB227" s="149"/>
      <c r="AC227" s="149"/>
      <c r="AD227" s="149"/>
      <c r="AE227" s="149"/>
      <c r="AF227" s="149"/>
      <c r="AG227" s="149" t="s">
        <v>334</v>
      </c>
      <c r="AH227" s="149"/>
      <c r="AI227" s="149"/>
      <c r="AJ227" s="149"/>
      <c r="AK227" s="149"/>
      <c r="AL227" s="149"/>
      <c r="AM227" s="149"/>
      <c r="AN227" s="149"/>
      <c r="AO227" s="149"/>
      <c r="AP227" s="149"/>
      <c r="AQ227" s="149"/>
      <c r="AR227" s="149"/>
      <c r="AS227" s="149"/>
      <c r="AT227" s="149"/>
      <c r="AU227" s="149"/>
      <c r="AV227" s="149"/>
      <c r="AW227" s="149"/>
      <c r="AX227" s="149"/>
      <c r="AY227" s="149"/>
      <c r="AZ227" s="149"/>
      <c r="BA227" s="149"/>
      <c r="BB227" s="149"/>
      <c r="BC227" s="149"/>
      <c r="BD227" s="149"/>
      <c r="BE227" s="149"/>
      <c r="BF227" s="149"/>
      <c r="BG227" s="149"/>
      <c r="BH227" s="149"/>
    </row>
    <row r="228" spans="1:60" outlineLevel="1" x14ac:dyDescent="0.2">
      <c r="A228" s="185">
        <v>154</v>
      </c>
      <c r="B228" s="186" t="s">
        <v>1291</v>
      </c>
      <c r="C228" s="192" t="s">
        <v>1292</v>
      </c>
      <c r="D228" s="187" t="s">
        <v>851</v>
      </c>
      <c r="E228" s="188">
        <v>6</v>
      </c>
      <c r="F228" s="189"/>
      <c r="G228" s="190">
        <f t="shared" si="49"/>
        <v>0</v>
      </c>
      <c r="H228" s="189"/>
      <c r="I228" s="190">
        <f t="shared" si="50"/>
        <v>0</v>
      </c>
      <c r="J228" s="189"/>
      <c r="K228" s="190">
        <f t="shared" si="51"/>
        <v>0</v>
      </c>
      <c r="L228" s="190">
        <v>21</v>
      </c>
      <c r="M228" s="190">
        <f t="shared" si="52"/>
        <v>0</v>
      </c>
      <c r="N228" s="190">
        <v>8.4600000000000005E-3</v>
      </c>
      <c r="O228" s="190">
        <f t="shared" si="53"/>
        <v>0.05</v>
      </c>
      <c r="P228" s="190">
        <v>0</v>
      </c>
      <c r="Q228" s="190">
        <f t="shared" si="54"/>
        <v>0</v>
      </c>
      <c r="R228" s="190" t="s">
        <v>888</v>
      </c>
      <c r="S228" s="190" t="s">
        <v>279</v>
      </c>
      <c r="T228" s="191" t="s">
        <v>279</v>
      </c>
      <c r="U228" s="159">
        <v>0.95699999999999996</v>
      </c>
      <c r="V228" s="159">
        <f t="shared" si="55"/>
        <v>5.74</v>
      </c>
      <c r="W228" s="159"/>
      <c r="X228" s="159" t="s">
        <v>333</v>
      </c>
      <c r="Y228" s="149"/>
      <c r="Z228" s="149"/>
      <c r="AA228" s="149"/>
      <c r="AB228" s="149"/>
      <c r="AC228" s="149"/>
      <c r="AD228" s="149"/>
      <c r="AE228" s="149"/>
      <c r="AF228" s="149"/>
      <c r="AG228" s="149" t="s">
        <v>334</v>
      </c>
      <c r="AH228" s="149"/>
      <c r="AI228" s="149"/>
      <c r="AJ228" s="149"/>
      <c r="AK228" s="149"/>
      <c r="AL228" s="149"/>
      <c r="AM228" s="149"/>
      <c r="AN228" s="149"/>
      <c r="AO228" s="149"/>
      <c r="AP228" s="149"/>
      <c r="AQ228" s="149"/>
      <c r="AR228" s="149"/>
      <c r="AS228" s="149"/>
      <c r="AT228" s="149"/>
      <c r="AU228" s="149"/>
      <c r="AV228" s="149"/>
      <c r="AW228" s="149"/>
      <c r="AX228" s="149"/>
      <c r="AY228" s="149"/>
      <c r="AZ228" s="149"/>
      <c r="BA228" s="149"/>
      <c r="BB228" s="149"/>
      <c r="BC228" s="149"/>
      <c r="BD228" s="149"/>
      <c r="BE228" s="149"/>
      <c r="BF228" s="149"/>
      <c r="BG228" s="149"/>
      <c r="BH228" s="149"/>
    </row>
    <row r="229" spans="1:60" outlineLevel="1" x14ac:dyDescent="0.2">
      <c r="A229" s="185">
        <v>155</v>
      </c>
      <c r="B229" s="186" t="s">
        <v>1293</v>
      </c>
      <c r="C229" s="192" t="s">
        <v>1294</v>
      </c>
      <c r="D229" s="187" t="s">
        <v>851</v>
      </c>
      <c r="E229" s="188">
        <v>8</v>
      </c>
      <c r="F229" s="189"/>
      <c r="G229" s="190">
        <f t="shared" si="49"/>
        <v>0</v>
      </c>
      <c r="H229" s="189"/>
      <c r="I229" s="190">
        <f t="shared" si="50"/>
        <v>0</v>
      </c>
      <c r="J229" s="189"/>
      <c r="K229" s="190">
        <f t="shared" si="51"/>
        <v>0</v>
      </c>
      <c r="L229" s="190">
        <v>21</v>
      </c>
      <c r="M229" s="190">
        <f t="shared" si="52"/>
        <v>0</v>
      </c>
      <c r="N229" s="190">
        <v>1.013E-2</v>
      </c>
      <c r="O229" s="190">
        <f t="shared" si="53"/>
        <v>0.08</v>
      </c>
      <c r="P229" s="190">
        <v>0</v>
      </c>
      <c r="Q229" s="190">
        <f t="shared" si="54"/>
        <v>0</v>
      </c>
      <c r="R229" s="190" t="s">
        <v>888</v>
      </c>
      <c r="S229" s="190" t="s">
        <v>279</v>
      </c>
      <c r="T229" s="191" t="s">
        <v>279</v>
      </c>
      <c r="U229" s="159">
        <v>1.726</v>
      </c>
      <c r="V229" s="159">
        <f t="shared" si="55"/>
        <v>13.81</v>
      </c>
      <c r="W229" s="159"/>
      <c r="X229" s="159" t="s">
        <v>333</v>
      </c>
      <c r="Y229" s="149"/>
      <c r="Z229" s="149"/>
      <c r="AA229" s="149"/>
      <c r="AB229" s="149"/>
      <c r="AC229" s="149"/>
      <c r="AD229" s="149"/>
      <c r="AE229" s="149"/>
      <c r="AF229" s="149"/>
      <c r="AG229" s="149" t="s">
        <v>334</v>
      </c>
      <c r="AH229" s="149"/>
      <c r="AI229" s="149"/>
      <c r="AJ229" s="149"/>
      <c r="AK229" s="149"/>
      <c r="AL229" s="149"/>
      <c r="AM229" s="149"/>
      <c r="AN229" s="149"/>
      <c r="AO229" s="149"/>
      <c r="AP229" s="149"/>
      <c r="AQ229" s="149"/>
      <c r="AR229" s="149"/>
      <c r="AS229" s="149"/>
      <c r="AT229" s="149"/>
      <c r="AU229" s="149"/>
      <c r="AV229" s="149"/>
      <c r="AW229" s="149"/>
      <c r="AX229" s="149"/>
      <c r="AY229" s="149"/>
      <c r="AZ229" s="149"/>
      <c r="BA229" s="149"/>
      <c r="BB229" s="149"/>
      <c r="BC229" s="149"/>
      <c r="BD229" s="149"/>
      <c r="BE229" s="149"/>
      <c r="BF229" s="149"/>
      <c r="BG229" s="149"/>
      <c r="BH229" s="149"/>
    </row>
    <row r="230" spans="1:60" outlineLevel="1" x14ac:dyDescent="0.2">
      <c r="A230" s="185">
        <v>156</v>
      </c>
      <c r="B230" s="186" t="s">
        <v>1295</v>
      </c>
      <c r="C230" s="192" t="s">
        <v>1296</v>
      </c>
      <c r="D230" s="187" t="s">
        <v>851</v>
      </c>
      <c r="E230" s="188">
        <v>4</v>
      </c>
      <c r="F230" s="189"/>
      <c r="G230" s="190">
        <f t="shared" si="49"/>
        <v>0</v>
      </c>
      <c r="H230" s="189"/>
      <c r="I230" s="190">
        <f t="shared" si="50"/>
        <v>0</v>
      </c>
      <c r="J230" s="189"/>
      <c r="K230" s="190">
        <f t="shared" si="51"/>
        <v>0</v>
      </c>
      <c r="L230" s="190">
        <v>21</v>
      </c>
      <c r="M230" s="190">
        <f t="shared" si="52"/>
        <v>0</v>
      </c>
      <c r="N230" s="190">
        <v>1.358E-2</v>
      </c>
      <c r="O230" s="190">
        <f t="shared" si="53"/>
        <v>0.05</v>
      </c>
      <c r="P230" s="190">
        <v>0</v>
      </c>
      <c r="Q230" s="190">
        <f t="shared" si="54"/>
        <v>0</v>
      </c>
      <c r="R230" s="190" t="s">
        <v>888</v>
      </c>
      <c r="S230" s="190" t="s">
        <v>279</v>
      </c>
      <c r="T230" s="191" t="s">
        <v>279</v>
      </c>
      <c r="U230" s="159">
        <v>2.1419999999999999</v>
      </c>
      <c r="V230" s="159">
        <f t="shared" si="55"/>
        <v>8.57</v>
      </c>
      <c r="W230" s="159"/>
      <c r="X230" s="159" t="s">
        <v>333</v>
      </c>
      <c r="Y230" s="149"/>
      <c r="Z230" s="149"/>
      <c r="AA230" s="149"/>
      <c r="AB230" s="149"/>
      <c r="AC230" s="149"/>
      <c r="AD230" s="149"/>
      <c r="AE230" s="149"/>
      <c r="AF230" s="149"/>
      <c r="AG230" s="149" t="s">
        <v>334</v>
      </c>
      <c r="AH230" s="149"/>
      <c r="AI230" s="149"/>
      <c r="AJ230" s="149"/>
      <c r="AK230" s="149"/>
      <c r="AL230" s="149"/>
      <c r="AM230" s="149"/>
      <c r="AN230" s="149"/>
      <c r="AO230" s="149"/>
      <c r="AP230" s="149"/>
      <c r="AQ230" s="149"/>
      <c r="AR230" s="149"/>
      <c r="AS230" s="149"/>
      <c r="AT230" s="149"/>
      <c r="AU230" s="149"/>
      <c r="AV230" s="149"/>
      <c r="AW230" s="149"/>
      <c r="AX230" s="149"/>
      <c r="AY230" s="149"/>
      <c r="AZ230" s="149"/>
      <c r="BA230" s="149"/>
      <c r="BB230" s="149"/>
      <c r="BC230" s="149"/>
      <c r="BD230" s="149"/>
      <c r="BE230" s="149"/>
      <c r="BF230" s="149"/>
      <c r="BG230" s="149"/>
      <c r="BH230" s="149"/>
    </row>
    <row r="231" spans="1:60" outlineLevel="1" x14ac:dyDescent="0.2">
      <c r="A231" s="185">
        <v>157</v>
      </c>
      <c r="B231" s="186" t="s">
        <v>1297</v>
      </c>
      <c r="C231" s="192" t="s">
        <v>1298</v>
      </c>
      <c r="D231" s="187" t="s">
        <v>851</v>
      </c>
      <c r="E231" s="188">
        <v>7</v>
      </c>
      <c r="F231" s="189"/>
      <c r="G231" s="190">
        <f t="shared" si="49"/>
        <v>0</v>
      </c>
      <c r="H231" s="189"/>
      <c r="I231" s="190">
        <f t="shared" si="50"/>
        <v>0</v>
      </c>
      <c r="J231" s="189"/>
      <c r="K231" s="190">
        <f t="shared" si="51"/>
        <v>0</v>
      </c>
      <c r="L231" s="190">
        <v>21</v>
      </c>
      <c r="M231" s="190">
        <f t="shared" si="52"/>
        <v>0</v>
      </c>
      <c r="N231" s="190">
        <v>1.8939999999999999E-2</v>
      </c>
      <c r="O231" s="190">
        <f t="shared" si="53"/>
        <v>0.13</v>
      </c>
      <c r="P231" s="190">
        <v>0</v>
      </c>
      <c r="Q231" s="190">
        <f t="shared" si="54"/>
        <v>0</v>
      </c>
      <c r="R231" s="190" t="s">
        <v>888</v>
      </c>
      <c r="S231" s="190" t="s">
        <v>279</v>
      </c>
      <c r="T231" s="191" t="s">
        <v>279</v>
      </c>
      <c r="U231" s="159">
        <v>2.5379999999999998</v>
      </c>
      <c r="V231" s="159">
        <f t="shared" si="55"/>
        <v>17.77</v>
      </c>
      <c r="W231" s="159"/>
      <c r="X231" s="159" t="s">
        <v>333</v>
      </c>
      <c r="Y231" s="149"/>
      <c r="Z231" s="149"/>
      <c r="AA231" s="149"/>
      <c r="AB231" s="149"/>
      <c r="AC231" s="149"/>
      <c r="AD231" s="149"/>
      <c r="AE231" s="149"/>
      <c r="AF231" s="149"/>
      <c r="AG231" s="149" t="s">
        <v>334</v>
      </c>
      <c r="AH231" s="149"/>
      <c r="AI231" s="149"/>
      <c r="AJ231" s="149"/>
      <c r="AK231" s="149"/>
      <c r="AL231" s="149"/>
      <c r="AM231" s="149"/>
      <c r="AN231" s="149"/>
      <c r="AO231" s="149"/>
      <c r="AP231" s="149"/>
      <c r="AQ231" s="149"/>
      <c r="AR231" s="149"/>
      <c r="AS231" s="149"/>
      <c r="AT231" s="149"/>
      <c r="AU231" s="149"/>
      <c r="AV231" s="149"/>
      <c r="AW231" s="149"/>
      <c r="AX231" s="149"/>
      <c r="AY231" s="149"/>
      <c r="AZ231" s="149"/>
      <c r="BA231" s="149"/>
      <c r="BB231" s="149"/>
      <c r="BC231" s="149"/>
      <c r="BD231" s="149"/>
      <c r="BE231" s="149"/>
      <c r="BF231" s="149"/>
      <c r="BG231" s="149"/>
      <c r="BH231" s="149"/>
    </row>
    <row r="232" spans="1:60" ht="22.5" outlineLevel="1" x14ac:dyDescent="0.2">
      <c r="A232" s="185">
        <v>158</v>
      </c>
      <c r="B232" s="186" t="s">
        <v>1299</v>
      </c>
      <c r="C232" s="192" t="s">
        <v>1300</v>
      </c>
      <c r="D232" s="187" t="s">
        <v>389</v>
      </c>
      <c r="E232" s="188">
        <v>1</v>
      </c>
      <c r="F232" s="189"/>
      <c r="G232" s="190">
        <f t="shared" si="49"/>
        <v>0</v>
      </c>
      <c r="H232" s="189"/>
      <c r="I232" s="190">
        <f t="shared" si="50"/>
        <v>0</v>
      </c>
      <c r="J232" s="189"/>
      <c r="K232" s="190">
        <f t="shared" si="51"/>
        <v>0</v>
      </c>
      <c r="L232" s="190">
        <v>21</v>
      </c>
      <c r="M232" s="190">
        <f t="shared" si="52"/>
        <v>0</v>
      </c>
      <c r="N232" s="190">
        <v>9.3020000000000005E-2</v>
      </c>
      <c r="O232" s="190">
        <f t="shared" si="53"/>
        <v>0.09</v>
      </c>
      <c r="P232" s="190">
        <v>0</v>
      </c>
      <c r="Q232" s="190">
        <f t="shared" si="54"/>
        <v>0</v>
      </c>
      <c r="R232" s="190" t="s">
        <v>888</v>
      </c>
      <c r="S232" s="190" t="s">
        <v>279</v>
      </c>
      <c r="T232" s="191" t="s">
        <v>279</v>
      </c>
      <c r="U232" s="159">
        <v>3.5150000000000001</v>
      </c>
      <c r="V232" s="159">
        <f t="shared" si="55"/>
        <v>3.52</v>
      </c>
      <c r="W232" s="159"/>
      <c r="X232" s="159" t="s">
        <v>333</v>
      </c>
      <c r="Y232" s="149"/>
      <c r="Z232" s="149"/>
      <c r="AA232" s="149"/>
      <c r="AB232" s="149"/>
      <c r="AC232" s="149"/>
      <c r="AD232" s="149"/>
      <c r="AE232" s="149"/>
      <c r="AF232" s="149"/>
      <c r="AG232" s="149" t="s">
        <v>334</v>
      </c>
      <c r="AH232" s="149"/>
      <c r="AI232" s="149"/>
      <c r="AJ232" s="149"/>
      <c r="AK232" s="149"/>
      <c r="AL232" s="149"/>
      <c r="AM232" s="149"/>
      <c r="AN232" s="149"/>
      <c r="AO232" s="149"/>
      <c r="AP232" s="149"/>
      <c r="AQ232" s="149"/>
      <c r="AR232" s="149"/>
      <c r="AS232" s="149"/>
      <c r="AT232" s="149"/>
      <c r="AU232" s="149"/>
      <c r="AV232" s="149"/>
      <c r="AW232" s="149"/>
      <c r="AX232" s="149"/>
      <c r="AY232" s="149"/>
      <c r="AZ232" s="149"/>
      <c r="BA232" s="149"/>
      <c r="BB232" s="149"/>
      <c r="BC232" s="149"/>
      <c r="BD232" s="149"/>
      <c r="BE232" s="149"/>
      <c r="BF232" s="149"/>
      <c r="BG232" s="149"/>
      <c r="BH232" s="149"/>
    </row>
    <row r="233" spans="1:60" ht="22.5" outlineLevel="1" x14ac:dyDescent="0.2">
      <c r="A233" s="185">
        <v>159</v>
      </c>
      <c r="B233" s="186" t="s">
        <v>1301</v>
      </c>
      <c r="C233" s="192" t="s">
        <v>1302</v>
      </c>
      <c r="D233" s="187" t="s">
        <v>389</v>
      </c>
      <c r="E233" s="188">
        <v>1</v>
      </c>
      <c r="F233" s="189"/>
      <c r="G233" s="190">
        <f t="shared" si="49"/>
        <v>0</v>
      </c>
      <c r="H233" s="189"/>
      <c r="I233" s="190">
        <f t="shared" si="50"/>
        <v>0</v>
      </c>
      <c r="J233" s="189"/>
      <c r="K233" s="190">
        <f t="shared" si="51"/>
        <v>0</v>
      </c>
      <c r="L233" s="190">
        <v>21</v>
      </c>
      <c r="M233" s="190">
        <f t="shared" si="52"/>
        <v>0</v>
      </c>
      <c r="N233" s="190">
        <v>1.3339999999999999E-2</v>
      </c>
      <c r="O233" s="190">
        <f t="shared" si="53"/>
        <v>0.01</v>
      </c>
      <c r="P233" s="190">
        <v>0</v>
      </c>
      <c r="Q233" s="190">
        <f t="shared" si="54"/>
        <v>0</v>
      </c>
      <c r="R233" s="190" t="s">
        <v>888</v>
      </c>
      <c r="S233" s="190" t="s">
        <v>279</v>
      </c>
      <c r="T233" s="191" t="s">
        <v>279</v>
      </c>
      <c r="U233" s="159">
        <v>0.502</v>
      </c>
      <c r="V233" s="159">
        <f t="shared" si="55"/>
        <v>0.5</v>
      </c>
      <c r="W233" s="159"/>
      <c r="X233" s="159" t="s">
        <v>333</v>
      </c>
      <c r="Y233" s="149"/>
      <c r="Z233" s="149"/>
      <c r="AA233" s="149"/>
      <c r="AB233" s="149"/>
      <c r="AC233" s="149"/>
      <c r="AD233" s="149"/>
      <c r="AE233" s="149"/>
      <c r="AF233" s="149"/>
      <c r="AG233" s="149" t="s">
        <v>334</v>
      </c>
      <c r="AH233" s="149"/>
      <c r="AI233" s="149"/>
      <c r="AJ233" s="149"/>
      <c r="AK233" s="149"/>
      <c r="AL233" s="149"/>
      <c r="AM233" s="149"/>
      <c r="AN233" s="149"/>
      <c r="AO233" s="149"/>
      <c r="AP233" s="149"/>
      <c r="AQ233" s="149"/>
      <c r="AR233" s="149"/>
      <c r="AS233" s="149"/>
      <c r="AT233" s="149"/>
      <c r="AU233" s="149"/>
      <c r="AV233" s="149"/>
      <c r="AW233" s="149"/>
      <c r="AX233" s="149"/>
      <c r="AY233" s="149"/>
      <c r="AZ233" s="149"/>
      <c r="BA233" s="149"/>
      <c r="BB233" s="149"/>
      <c r="BC233" s="149"/>
      <c r="BD233" s="149"/>
      <c r="BE233" s="149"/>
      <c r="BF233" s="149"/>
      <c r="BG233" s="149"/>
      <c r="BH233" s="149"/>
    </row>
    <row r="234" spans="1:60" ht="22.5" outlineLevel="1" x14ac:dyDescent="0.2">
      <c r="A234" s="185">
        <v>160</v>
      </c>
      <c r="B234" s="186" t="s">
        <v>1303</v>
      </c>
      <c r="C234" s="192" t="s">
        <v>1304</v>
      </c>
      <c r="D234" s="187" t="s">
        <v>389</v>
      </c>
      <c r="E234" s="188">
        <v>7</v>
      </c>
      <c r="F234" s="189"/>
      <c r="G234" s="190">
        <f t="shared" si="49"/>
        <v>0</v>
      </c>
      <c r="H234" s="189"/>
      <c r="I234" s="190">
        <f t="shared" si="50"/>
        <v>0</v>
      </c>
      <c r="J234" s="189"/>
      <c r="K234" s="190">
        <f t="shared" si="51"/>
        <v>0</v>
      </c>
      <c r="L234" s="190">
        <v>21</v>
      </c>
      <c r="M234" s="190">
        <f t="shared" si="52"/>
        <v>0</v>
      </c>
      <c r="N234" s="190">
        <v>6.0400000000000002E-3</v>
      </c>
      <c r="O234" s="190">
        <f t="shared" si="53"/>
        <v>0.04</v>
      </c>
      <c r="P234" s="190">
        <v>0</v>
      </c>
      <c r="Q234" s="190">
        <f t="shared" si="54"/>
        <v>0</v>
      </c>
      <c r="R234" s="190" t="s">
        <v>888</v>
      </c>
      <c r="S234" s="190" t="s">
        <v>279</v>
      </c>
      <c r="T234" s="191" t="s">
        <v>279</v>
      </c>
      <c r="U234" s="159">
        <v>0.251</v>
      </c>
      <c r="V234" s="159">
        <f t="shared" si="55"/>
        <v>1.76</v>
      </c>
      <c r="W234" s="159"/>
      <c r="X234" s="159" t="s">
        <v>333</v>
      </c>
      <c r="Y234" s="149"/>
      <c r="Z234" s="149"/>
      <c r="AA234" s="149"/>
      <c r="AB234" s="149"/>
      <c r="AC234" s="149"/>
      <c r="AD234" s="149"/>
      <c r="AE234" s="149"/>
      <c r="AF234" s="149"/>
      <c r="AG234" s="149" t="s">
        <v>334</v>
      </c>
      <c r="AH234" s="149"/>
      <c r="AI234" s="149"/>
      <c r="AJ234" s="149"/>
      <c r="AK234" s="149"/>
      <c r="AL234" s="149"/>
      <c r="AM234" s="149"/>
      <c r="AN234" s="149"/>
      <c r="AO234" s="149"/>
      <c r="AP234" s="149"/>
      <c r="AQ234" s="149"/>
      <c r="AR234" s="149"/>
      <c r="AS234" s="149"/>
      <c r="AT234" s="149"/>
      <c r="AU234" s="149"/>
      <c r="AV234" s="149"/>
      <c r="AW234" s="149"/>
      <c r="AX234" s="149"/>
      <c r="AY234" s="149"/>
      <c r="AZ234" s="149"/>
      <c r="BA234" s="149"/>
      <c r="BB234" s="149"/>
      <c r="BC234" s="149"/>
      <c r="BD234" s="149"/>
      <c r="BE234" s="149"/>
      <c r="BF234" s="149"/>
      <c r="BG234" s="149"/>
      <c r="BH234" s="149"/>
    </row>
    <row r="235" spans="1:60" ht="22.5" outlineLevel="1" x14ac:dyDescent="0.2">
      <c r="A235" s="185">
        <v>161</v>
      </c>
      <c r="B235" s="186" t="s">
        <v>1305</v>
      </c>
      <c r="C235" s="192" t="s">
        <v>1306</v>
      </c>
      <c r="D235" s="187" t="s">
        <v>389</v>
      </c>
      <c r="E235" s="188">
        <v>8</v>
      </c>
      <c r="F235" s="189"/>
      <c r="G235" s="190">
        <f t="shared" si="49"/>
        <v>0</v>
      </c>
      <c r="H235" s="189"/>
      <c r="I235" s="190">
        <f t="shared" si="50"/>
        <v>0</v>
      </c>
      <c r="J235" s="189"/>
      <c r="K235" s="190">
        <f t="shared" si="51"/>
        <v>0</v>
      </c>
      <c r="L235" s="190">
        <v>21</v>
      </c>
      <c r="M235" s="190">
        <f t="shared" si="52"/>
        <v>0</v>
      </c>
      <c r="N235" s="190">
        <v>7.0800000000000004E-3</v>
      </c>
      <c r="O235" s="190">
        <f t="shared" si="53"/>
        <v>0.06</v>
      </c>
      <c r="P235" s="190">
        <v>0</v>
      </c>
      <c r="Q235" s="190">
        <f t="shared" si="54"/>
        <v>0</v>
      </c>
      <c r="R235" s="190" t="s">
        <v>888</v>
      </c>
      <c r="S235" s="190" t="s">
        <v>279</v>
      </c>
      <c r="T235" s="191" t="s">
        <v>279</v>
      </c>
      <c r="U235" s="159">
        <v>0.26100000000000001</v>
      </c>
      <c r="V235" s="159">
        <f t="shared" si="55"/>
        <v>2.09</v>
      </c>
      <c r="W235" s="159"/>
      <c r="X235" s="159" t="s">
        <v>333</v>
      </c>
      <c r="Y235" s="149"/>
      <c r="Z235" s="149"/>
      <c r="AA235" s="149"/>
      <c r="AB235" s="149"/>
      <c r="AC235" s="149"/>
      <c r="AD235" s="149"/>
      <c r="AE235" s="149"/>
      <c r="AF235" s="149"/>
      <c r="AG235" s="149" t="s">
        <v>334</v>
      </c>
      <c r="AH235" s="149"/>
      <c r="AI235" s="149"/>
      <c r="AJ235" s="149"/>
      <c r="AK235" s="149"/>
      <c r="AL235" s="149"/>
      <c r="AM235" s="149"/>
      <c r="AN235" s="149"/>
      <c r="AO235" s="149"/>
      <c r="AP235" s="149"/>
      <c r="AQ235" s="149"/>
      <c r="AR235" s="149"/>
      <c r="AS235" s="149"/>
      <c r="AT235" s="149"/>
      <c r="AU235" s="149"/>
      <c r="AV235" s="149"/>
      <c r="AW235" s="149"/>
      <c r="AX235" s="149"/>
      <c r="AY235" s="149"/>
      <c r="AZ235" s="149"/>
      <c r="BA235" s="149"/>
      <c r="BB235" s="149"/>
      <c r="BC235" s="149"/>
      <c r="BD235" s="149"/>
      <c r="BE235" s="149"/>
      <c r="BF235" s="149"/>
      <c r="BG235" s="149"/>
      <c r="BH235" s="149"/>
    </row>
    <row r="236" spans="1:60" ht="22.5" outlineLevel="1" x14ac:dyDescent="0.2">
      <c r="A236" s="185">
        <v>162</v>
      </c>
      <c r="B236" s="186" t="s">
        <v>1307</v>
      </c>
      <c r="C236" s="192" t="s">
        <v>1308</v>
      </c>
      <c r="D236" s="187" t="s">
        <v>389</v>
      </c>
      <c r="E236" s="188">
        <v>4</v>
      </c>
      <c r="F236" s="189"/>
      <c r="G236" s="190">
        <f t="shared" si="49"/>
        <v>0</v>
      </c>
      <c r="H236" s="189"/>
      <c r="I236" s="190">
        <f t="shared" si="50"/>
        <v>0</v>
      </c>
      <c r="J236" s="189"/>
      <c r="K236" s="190">
        <f t="shared" si="51"/>
        <v>0</v>
      </c>
      <c r="L236" s="190">
        <v>21</v>
      </c>
      <c r="M236" s="190">
        <f t="shared" si="52"/>
        <v>0</v>
      </c>
      <c r="N236" s="190">
        <v>8.7299999999999999E-3</v>
      </c>
      <c r="O236" s="190">
        <f t="shared" si="53"/>
        <v>0.03</v>
      </c>
      <c r="P236" s="190">
        <v>0</v>
      </c>
      <c r="Q236" s="190">
        <f t="shared" si="54"/>
        <v>0</v>
      </c>
      <c r="R236" s="190" t="s">
        <v>888</v>
      </c>
      <c r="S236" s="190" t="s">
        <v>279</v>
      </c>
      <c r="T236" s="191" t="s">
        <v>279</v>
      </c>
      <c r="U236" s="159">
        <v>0.27100000000000002</v>
      </c>
      <c r="V236" s="159">
        <f t="shared" si="55"/>
        <v>1.08</v>
      </c>
      <c r="W236" s="159"/>
      <c r="X236" s="159" t="s">
        <v>333</v>
      </c>
      <c r="Y236" s="149"/>
      <c r="Z236" s="149"/>
      <c r="AA236" s="149"/>
      <c r="AB236" s="149"/>
      <c r="AC236" s="149"/>
      <c r="AD236" s="149"/>
      <c r="AE236" s="149"/>
      <c r="AF236" s="149"/>
      <c r="AG236" s="149" t="s">
        <v>334</v>
      </c>
      <c r="AH236" s="149"/>
      <c r="AI236" s="149"/>
      <c r="AJ236" s="149"/>
      <c r="AK236" s="149"/>
      <c r="AL236" s="149"/>
      <c r="AM236" s="149"/>
      <c r="AN236" s="149"/>
      <c r="AO236" s="149"/>
      <c r="AP236" s="149"/>
      <c r="AQ236" s="149"/>
      <c r="AR236" s="149"/>
      <c r="AS236" s="149"/>
      <c r="AT236" s="149"/>
      <c r="AU236" s="149"/>
      <c r="AV236" s="149"/>
      <c r="AW236" s="149"/>
      <c r="AX236" s="149"/>
      <c r="AY236" s="149"/>
      <c r="AZ236" s="149"/>
      <c r="BA236" s="149"/>
      <c r="BB236" s="149"/>
      <c r="BC236" s="149"/>
      <c r="BD236" s="149"/>
      <c r="BE236" s="149"/>
      <c r="BF236" s="149"/>
      <c r="BG236" s="149"/>
      <c r="BH236" s="149"/>
    </row>
    <row r="237" spans="1:60" ht="22.5" outlineLevel="1" x14ac:dyDescent="0.2">
      <c r="A237" s="185">
        <v>163</v>
      </c>
      <c r="B237" s="186" t="s">
        <v>1309</v>
      </c>
      <c r="C237" s="192" t="s">
        <v>1310</v>
      </c>
      <c r="D237" s="187" t="s">
        <v>389</v>
      </c>
      <c r="E237" s="188">
        <v>7</v>
      </c>
      <c r="F237" s="189"/>
      <c r="G237" s="190">
        <f t="shared" si="49"/>
        <v>0</v>
      </c>
      <c r="H237" s="189"/>
      <c r="I237" s="190">
        <f t="shared" si="50"/>
        <v>0</v>
      </c>
      <c r="J237" s="189"/>
      <c r="K237" s="190">
        <f t="shared" si="51"/>
        <v>0</v>
      </c>
      <c r="L237" s="190">
        <v>21</v>
      </c>
      <c r="M237" s="190">
        <f t="shared" si="52"/>
        <v>0</v>
      </c>
      <c r="N237" s="190">
        <v>1.2449999999999999E-2</v>
      </c>
      <c r="O237" s="190">
        <f t="shared" si="53"/>
        <v>0.09</v>
      </c>
      <c r="P237" s="190">
        <v>0</v>
      </c>
      <c r="Q237" s="190">
        <f t="shared" si="54"/>
        <v>0</v>
      </c>
      <c r="R237" s="190" t="s">
        <v>888</v>
      </c>
      <c r="S237" s="190" t="s">
        <v>279</v>
      </c>
      <c r="T237" s="191" t="s">
        <v>279</v>
      </c>
      <c r="U237" s="159">
        <v>0.311</v>
      </c>
      <c r="V237" s="159">
        <f t="shared" si="55"/>
        <v>2.1800000000000002</v>
      </c>
      <c r="W237" s="159"/>
      <c r="X237" s="159" t="s">
        <v>333</v>
      </c>
      <c r="Y237" s="149"/>
      <c r="Z237" s="149"/>
      <c r="AA237" s="149"/>
      <c r="AB237" s="149"/>
      <c r="AC237" s="149"/>
      <c r="AD237" s="149"/>
      <c r="AE237" s="149"/>
      <c r="AF237" s="149"/>
      <c r="AG237" s="149" t="s">
        <v>334</v>
      </c>
      <c r="AH237" s="149"/>
      <c r="AI237" s="149"/>
      <c r="AJ237" s="149"/>
      <c r="AK237" s="149"/>
      <c r="AL237" s="149"/>
      <c r="AM237" s="149"/>
      <c r="AN237" s="149"/>
      <c r="AO237" s="149"/>
      <c r="AP237" s="149"/>
      <c r="AQ237" s="149"/>
      <c r="AR237" s="149"/>
      <c r="AS237" s="149"/>
      <c r="AT237" s="149"/>
      <c r="AU237" s="149"/>
      <c r="AV237" s="149"/>
      <c r="AW237" s="149"/>
      <c r="AX237" s="149"/>
      <c r="AY237" s="149"/>
      <c r="AZ237" s="149"/>
      <c r="BA237" s="149"/>
      <c r="BB237" s="149"/>
      <c r="BC237" s="149"/>
      <c r="BD237" s="149"/>
      <c r="BE237" s="149"/>
      <c r="BF237" s="149"/>
      <c r="BG237" s="149"/>
      <c r="BH237" s="149"/>
    </row>
    <row r="238" spans="1:60" outlineLevel="1" x14ac:dyDescent="0.2">
      <c r="A238" s="170">
        <v>164</v>
      </c>
      <c r="B238" s="171" t="s">
        <v>1311</v>
      </c>
      <c r="C238" s="180" t="s">
        <v>1312</v>
      </c>
      <c r="D238" s="172" t="s">
        <v>389</v>
      </c>
      <c r="E238" s="173">
        <v>4</v>
      </c>
      <c r="F238" s="174"/>
      <c r="G238" s="175">
        <f t="shared" si="49"/>
        <v>0</v>
      </c>
      <c r="H238" s="174"/>
      <c r="I238" s="175">
        <f t="shared" si="50"/>
        <v>0</v>
      </c>
      <c r="J238" s="174"/>
      <c r="K238" s="175">
        <f t="shared" si="51"/>
        <v>0</v>
      </c>
      <c r="L238" s="175">
        <v>21</v>
      </c>
      <c r="M238" s="175">
        <f t="shared" si="52"/>
        <v>0</v>
      </c>
      <c r="N238" s="175">
        <v>0</v>
      </c>
      <c r="O238" s="175">
        <f t="shared" si="53"/>
        <v>0</v>
      </c>
      <c r="P238" s="175">
        <v>0</v>
      </c>
      <c r="Q238" s="175">
        <f t="shared" si="54"/>
        <v>0</v>
      </c>
      <c r="R238" s="175" t="s">
        <v>888</v>
      </c>
      <c r="S238" s="175" t="s">
        <v>279</v>
      </c>
      <c r="T238" s="176" t="s">
        <v>279</v>
      </c>
      <c r="U238" s="159">
        <v>0.20599999999999999</v>
      </c>
      <c r="V238" s="159">
        <f t="shared" si="55"/>
        <v>0.82</v>
      </c>
      <c r="W238" s="159"/>
      <c r="X238" s="159" t="s">
        <v>333</v>
      </c>
      <c r="Y238" s="149"/>
      <c r="Z238" s="149"/>
      <c r="AA238" s="149"/>
      <c r="AB238" s="149"/>
      <c r="AC238" s="149"/>
      <c r="AD238" s="149"/>
      <c r="AE238" s="149"/>
      <c r="AF238" s="149"/>
      <c r="AG238" s="149" t="s">
        <v>334</v>
      </c>
      <c r="AH238" s="149"/>
      <c r="AI238" s="149"/>
      <c r="AJ238" s="149"/>
      <c r="AK238" s="149"/>
      <c r="AL238" s="149"/>
      <c r="AM238" s="149"/>
      <c r="AN238" s="149"/>
      <c r="AO238" s="149"/>
      <c r="AP238" s="149"/>
      <c r="AQ238" s="149"/>
      <c r="AR238" s="149"/>
      <c r="AS238" s="149"/>
      <c r="AT238" s="149"/>
      <c r="AU238" s="149"/>
      <c r="AV238" s="149"/>
      <c r="AW238" s="149"/>
      <c r="AX238" s="149"/>
      <c r="AY238" s="149"/>
      <c r="AZ238" s="149"/>
      <c r="BA238" s="149"/>
      <c r="BB238" s="149"/>
      <c r="BC238" s="149"/>
      <c r="BD238" s="149"/>
      <c r="BE238" s="149"/>
      <c r="BF238" s="149"/>
      <c r="BG238" s="149"/>
      <c r="BH238" s="149"/>
    </row>
    <row r="239" spans="1:60" outlineLevel="1" x14ac:dyDescent="0.2">
      <c r="A239" s="156"/>
      <c r="B239" s="157"/>
      <c r="C239" s="181" t="s">
        <v>1313</v>
      </c>
      <c r="D239" s="161"/>
      <c r="E239" s="162">
        <v>4</v>
      </c>
      <c r="F239" s="159"/>
      <c r="G239" s="159"/>
      <c r="H239" s="159"/>
      <c r="I239" s="159"/>
      <c r="J239" s="159"/>
      <c r="K239" s="159"/>
      <c r="L239" s="159"/>
      <c r="M239" s="159"/>
      <c r="N239" s="159"/>
      <c r="O239" s="159"/>
      <c r="P239" s="159"/>
      <c r="Q239" s="159"/>
      <c r="R239" s="159"/>
      <c r="S239" s="159"/>
      <c r="T239" s="159"/>
      <c r="U239" s="159"/>
      <c r="V239" s="159"/>
      <c r="W239" s="159"/>
      <c r="X239" s="159"/>
      <c r="Y239" s="149"/>
      <c r="Z239" s="149"/>
      <c r="AA239" s="149"/>
      <c r="AB239" s="149"/>
      <c r="AC239" s="149"/>
      <c r="AD239" s="149"/>
      <c r="AE239" s="149"/>
      <c r="AF239" s="149"/>
      <c r="AG239" s="149" t="s">
        <v>297</v>
      </c>
      <c r="AH239" s="149">
        <v>0</v>
      </c>
      <c r="AI239" s="149"/>
      <c r="AJ239" s="149"/>
      <c r="AK239" s="149"/>
      <c r="AL239" s="149"/>
      <c r="AM239" s="149"/>
      <c r="AN239" s="149"/>
      <c r="AO239" s="149"/>
      <c r="AP239" s="149"/>
      <c r="AQ239" s="149"/>
      <c r="AR239" s="149"/>
      <c r="AS239" s="149"/>
      <c r="AT239" s="149"/>
      <c r="AU239" s="149"/>
      <c r="AV239" s="149"/>
      <c r="AW239" s="149"/>
      <c r="AX239" s="149"/>
      <c r="AY239" s="149"/>
      <c r="AZ239" s="149"/>
      <c r="BA239" s="149"/>
      <c r="BB239" s="149"/>
      <c r="BC239" s="149"/>
      <c r="BD239" s="149"/>
      <c r="BE239" s="149"/>
      <c r="BF239" s="149"/>
      <c r="BG239" s="149"/>
      <c r="BH239" s="149"/>
    </row>
    <row r="240" spans="1:60" outlineLevel="1" x14ac:dyDescent="0.2">
      <c r="A240" s="170">
        <v>165</v>
      </c>
      <c r="B240" s="171" t="s">
        <v>1314</v>
      </c>
      <c r="C240" s="180" t="s">
        <v>1315</v>
      </c>
      <c r="D240" s="172" t="s">
        <v>389</v>
      </c>
      <c r="E240" s="173">
        <v>2</v>
      </c>
      <c r="F240" s="174"/>
      <c r="G240" s="175">
        <f>ROUND(E240*F240,2)</f>
        <v>0</v>
      </c>
      <c r="H240" s="174"/>
      <c r="I240" s="175">
        <f>ROUND(E240*H240,2)</f>
        <v>0</v>
      </c>
      <c r="J240" s="174"/>
      <c r="K240" s="175">
        <f>ROUND(E240*J240,2)</f>
        <v>0</v>
      </c>
      <c r="L240" s="175">
        <v>21</v>
      </c>
      <c r="M240" s="175">
        <f>G240*(1+L240/100)</f>
        <v>0</v>
      </c>
      <c r="N240" s="175">
        <v>0</v>
      </c>
      <c r="O240" s="175">
        <f>ROUND(E240*N240,2)</f>
        <v>0</v>
      </c>
      <c r="P240" s="175">
        <v>0</v>
      </c>
      <c r="Q240" s="175">
        <f>ROUND(E240*P240,2)</f>
        <v>0</v>
      </c>
      <c r="R240" s="175" t="s">
        <v>888</v>
      </c>
      <c r="S240" s="175" t="s">
        <v>279</v>
      </c>
      <c r="T240" s="176" t="s">
        <v>279</v>
      </c>
      <c r="U240" s="159">
        <v>0.51500000000000001</v>
      </c>
      <c r="V240" s="159">
        <f>ROUND(E240*U240,2)</f>
        <v>1.03</v>
      </c>
      <c r="W240" s="159"/>
      <c r="X240" s="159" t="s">
        <v>333</v>
      </c>
      <c r="Y240" s="149"/>
      <c r="Z240" s="149"/>
      <c r="AA240" s="149"/>
      <c r="AB240" s="149"/>
      <c r="AC240" s="149"/>
      <c r="AD240" s="149"/>
      <c r="AE240" s="149"/>
      <c r="AF240" s="149"/>
      <c r="AG240" s="149" t="s">
        <v>334</v>
      </c>
      <c r="AH240" s="149"/>
      <c r="AI240" s="149"/>
      <c r="AJ240" s="149"/>
      <c r="AK240" s="149"/>
      <c r="AL240" s="149"/>
      <c r="AM240" s="149"/>
      <c r="AN240" s="149"/>
      <c r="AO240" s="149"/>
      <c r="AP240" s="149"/>
      <c r="AQ240" s="149"/>
      <c r="AR240" s="149"/>
      <c r="AS240" s="149"/>
      <c r="AT240" s="149"/>
      <c r="AU240" s="149"/>
      <c r="AV240" s="149"/>
      <c r="AW240" s="149"/>
      <c r="AX240" s="149"/>
      <c r="AY240" s="149"/>
      <c r="AZ240" s="149"/>
      <c r="BA240" s="149"/>
      <c r="BB240" s="149"/>
      <c r="BC240" s="149"/>
      <c r="BD240" s="149"/>
      <c r="BE240" s="149"/>
      <c r="BF240" s="149"/>
      <c r="BG240" s="149"/>
      <c r="BH240" s="149"/>
    </row>
    <row r="241" spans="1:60" outlineLevel="1" x14ac:dyDescent="0.2">
      <c r="A241" s="156"/>
      <c r="B241" s="157"/>
      <c r="C241" s="181" t="s">
        <v>1316</v>
      </c>
      <c r="D241" s="161"/>
      <c r="E241" s="162">
        <v>2</v>
      </c>
      <c r="F241" s="159"/>
      <c r="G241" s="159"/>
      <c r="H241" s="159"/>
      <c r="I241" s="159"/>
      <c r="J241" s="159"/>
      <c r="K241" s="159"/>
      <c r="L241" s="159"/>
      <c r="M241" s="159"/>
      <c r="N241" s="159"/>
      <c r="O241" s="159"/>
      <c r="P241" s="159"/>
      <c r="Q241" s="159"/>
      <c r="R241" s="159"/>
      <c r="S241" s="159"/>
      <c r="T241" s="159"/>
      <c r="U241" s="159"/>
      <c r="V241" s="159"/>
      <c r="W241" s="159"/>
      <c r="X241" s="159"/>
      <c r="Y241" s="149"/>
      <c r="Z241" s="149"/>
      <c r="AA241" s="149"/>
      <c r="AB241" s="149"/>
      <c r="AC241" s="149"/>
      <c r="AD241" s="149"/>
      <c r="AE241" s="149"/>
      <c r="AF241" s="149"/>
      <c r="AG241" s="149" t="s">
        <v>297</v>
      </c>
      <c r="AH241" s="149">
        <v>0</v>
      </c>
      <c r="AI241" s="149"/>
      <c r="AJ241" s="149"/>
      <c r="AK241" s="149"/>
      <c r="AL241" s="149"/>
      <c r="AM241" s="149"/>
      <c r="AN241" s="149"/>
      <c r="AO241" s="149"/>
      <c r="AP241" s="149"/>
      <c r="AQ241" s="149"/>
      <c r="AR241" s="149"/>
      <c r="AS241" s="149"/>
      <c r="AT241" s="149"/>
      <c r="AU241" s="149"/>
      <c r="AV241" s="149"/>
      <c r="AW241" s="149"/>
      <c r="AX241" s="149"/>
      <c r="AY241" s="149"/>
      <c r="AZ241" s="149"/>
      <c r="BA241" s="149"/>
      <c r="BB241" s="149"/>
      <c r="BC241" s="149"/>
      <c r="BD241" s="149"/>
      <c r="BE241" s="149"/>
      <c r="BF241" s="149"/>
      <c r="BG241" s="149"/>
      <c r="BH241" s="149"/>
    </row>
    <row r="242" spans="1:60" outlineLevel="1" x14ac:dyDescent="0.2">
      <c r="A242" s="185">
        <v>166</v>
      </c>
      <c r="B242" s="186" t="s">
        <v>1317</v>
      </c>
      <c r="C242" s="192" t="s">
        <v>1318</v>
      </c>
      <c r="D242" s="187" t="s">
        <v>389</v>
      </c>
      <c r="E242" s="188">
        <v>12</v>
      </c>
      <c r="F242" s="189"/>
      <c r="G242" s="190">
        <f t="shared" ref="G242:G270" si="56">ROUND(E242*F242,2)</f>
        <v>0</v>
      </c>
      <c r="H242" s="189"/>
      <c r="I242" s="190">
        <f t="shared" ref="I242:I270" si="57">ROUND(E242*H242,2)</f>
        <v>0</v>
      </c>
      <c r="J242" s="189"/>
      <c r="K242" s="190">
        <f t="shared" ref="K242:K270" si="58">ROUND(E242*J242,2)</f>
        <v>0</v>
      </c>
      <c r="L242" s="190">
        <v>21</v>
      </c>
      <c r="M242" s="190">
        <f t="shared" ref="M242:M270" si="59">G242*(1+L242/100)</f>
        <v>0</v>
      </c>
      <c r="N242" s="190">
        <v>1E-4</v>
      </c>
      <c r="O242" s="190">
        <f t="shared" ref="O242:O270" si="60">ROUND(E242*N242,2)</f>
        <v>0</v>
      </c>
      <c r="P242" s="190">
        <v>0</v>
      </c>
      <c r="Q242" s="190">
        <f t="shared" ref="Q242:Q270" si="61">ROUND(E242*P242,2)</f>
        <v>0</v>
      </c>
      <c r="R242" s="190" t="s">
        <v>888</v>
      </c>
      <c r="S242" s="190" t="s">
        <v>279</v>
      </c>
      <c r="T242" s="191" t="s">
        <v>279</v>
      </c>
      <c r="U242" s="159">
        <v>6.2E-2</v>
      </c>
      <c r="V242" s="159">
        <f t="shared" ref="V242:V270" si="62">ROUND(E242*U242,2)</f>
        <v>0.74</v>
      </c>
      <c r="W242" s="159"/>
      <c r="X242" s="159" t="s">
        <v>333</v>
      </c>
      <c r="Y242" s="149"/>
      <c r="Z242" s="149"/>
      <c r="AA242" s="149"/>
      <c r="AB242" s="149"/>
      <c r="AC242" s="149"/>
      <c r="AD242" s="149"/>
      <c r="AE242" s="149"/>
      <c r="AF242" s="149"/>
      <c r="AG242" s="149" t="s">
        <v>334</v>
      </c>
      <c r="AH242" s="149"/>
      <c r="AI242" s="149"/>
      <c r="AJ242" s="149"/>
      <c r="AK242" s="149"/>
      <c r="AL242" s="149"/>
      <c r="AM242" s="149"/>
      <c r="AN242" s="149"/>
      <c r="AO242" s="149"/>
      <c r="AP242" s="149"/>
      <c r="AQ242" s="149"/>
      <c r="AR242" s="149"/>
      <c r="AS242" s="149"/>
      <c r="AT242" s="149"/>
      <c r="AU242" s="149"/>
      <c r="AV242" s="149"/>
      <c r="AW242" s="149"/>
      <c r="AX242" s="149"/>
      <c r="AY242" s="149"/>
      <c r="AZ242" s="149"/>
      <c r="BA242" s="149"/>
      <c r="BB242" s="149"/>
      <c r="BC242" s="149"/>
      <c r="BD242" s="149"/>
      <c r="BE242" s="149"/>
      <c r="BF242" s="149"/>
      <c r="BG242" s="149"/>
      <c r="BH242" s="149"/>
    </row>
    <row r="243" spans="1:60" ht="22.5" outlineLevel="1" x14ac:dyDescent="0.2">
      <c r="A243" s="185">
        <v>167</v>
      </c>
      <c r="B243" s="186" t="s">
        <v>1319</v>
      </c>
      <c r="C243" s="192" t="s">
        <v>1320</v>
      </c>
      <c r="D243" s="187" t="s">
        <v>389</v>
      </c>
      <c r="E243" s="188">
        <v>1</v>
      </c>
      <c r="F243" s="189"/>
      <c r="G243" s="190">
        <f t="shared" si="56"/>
        <v>0</v>
      </c>
      <c r="H243" s="189"/>
      <c r="I243" s="190">
        <f t="shared" si="57"/>
        <v>0</v>
      </c>
      <c r="J243" s="189"/>
      <c r="K243" s="190">
        <f t="shared" si="58"/>
        <v>0</v>
      </c>
      <c r="L243" s="190">
        <v>21</v>
      </c>
      <c r="M243" s="190">
        <f t="shared" si="59"/>
        <v>0</v>
      </c>
      <c r="N243" s="190">
        <v>3.7200000000000002E-3</v>
      </c>
      <c r="O243" s="190">
        <f t="shared" si="60"/>
        <v>0</v>
      </c>
      <c r="P243" s="190">
        <v>0</v>
      </c>
      <c r="Q243" s="190">
        <f t="shared" si="61"/>
        <v>0</v>
      </c>
      <c r="R243" s="190" t="s">
        <v>888</v>
      </c>
      <c r="S243" s="190" t="s">
        <v>279</v>
      </c>
      <c r="T243" s="191" t="s">
        <v>279</v>
      </c>
      <c r="U243" s="159">
        <v>0.42399999999999999</v>
      </c>
      <c r="V243" s="159">
        <f t="shared" si="62"/>
        <v>0.42</v>
      </c>
      <c r="W243" s="159"/>
      <c r="X243" s="159" t="s">
        <v>333</v>
      </c>
      <c r="Y243" s="149"/>
      <c r="Z243" s="149"/>
      <c r="AA243" s="149"/>
      <c r="AB243" s="149"/>
      <c r="AC243" s="149"/>
      <c r="AD243" s="149"/>
      <c r="AE243" s="149"/>
      <c r="AF243" s="149"/>
      <c r="AG243" s="149" t="s">
        <v>334</v>
      </c>
      <c r="AH243" s="149"/>
      <c r="AI243" s="149"/>
      <c r="AJ243" s="149"/>
      <c r="AK243" s="149"/>
      <c r="AL243" s="149"/>
      <c r="AM243" s="149"/>
      <c r="AN243" s="149"/>
      <c r="AO243" s="149"/>
      <c r="AP243" s="149"/>
      <c r="AQ243" s="149"/>
      <c r="AR243" s="149"/>
      <c r="AS243" s="149"/>
      <c r="AT243" s="149"/>
      <c r="AU243" s="149"/>
      <c r="AV243" s="149"/>
      <c r="AW243" s="149"/>
      <c r="AX243" s="149"/>
      <c r="AY243" s="149"/>
      <c r="AZ243" s="149"/>
      <c r="BA243" s="149"/>
      <c r="BB243" s="149"/>
      <c r="BC243" s="149"/>
      <c r="BD243" s="149"/>
      <c r="BE243" s="149"/>
      <c r="BF243" s="149"/>
      <c r="BG243" s="149"/>
      <c r="BH243" s="149"/>
    </row>
    <row r="244" spans="1:60" outlineLevel="1" x14ac:dyDescent="0.2">
      <c r="A244" s="185">
        <v>168</v>
      </c>
      <c r="B244" s="186" t="s">
        <v>1321</v>
      </c>
      <c r="C244" s="192" t="s">
        <v>1322</v>
      </c>
      <c r="D244" s="187" t="s">
        <v>389</v>
      </c>
      <c r="E244" s="188">
        <v>12</v>
      </c>
      <c r="F244" s="189"/>
      <c r="G244" s="190">
        <f t="shared" si="56"/>
        <v>0</v>
      </c>
      <c r="H244" s="189"/>
      <c r="I244" s="190">
        <f t="shared" si="57"/>
        <v>0</v>
      </c>
      <c r="J244" s="189"/>
      <c r="K244" s="190">
        <f t="shared" si="58"/>
        <v>0</v>
      </c>
      <c r="L244" s="190">
        <v>21</v>
      </c>
      <c r="M244" s="190">
        <f t="shared" si="59"/>
        <v>0</v>
      </c>
      <c r="N244" s="190">
        <v>1.8000000000000001E-4</v>
      </c>
      <c r="O244" s="190">
        <f t="shared" si="60"/>
        <v>0</v>
      </c>
      <c r="P244" s="190">
        <v>0</v>
      </c>
      <c r="Q244" s="190">
        <f t="shared" si="61"/>
        <v>0</v>
      </c>
      <c r="R244" s="190" t="s">
        <v>888</v>
      </c>
      <c r="S244" s="190" t="s">
        <v>279</v>
      </c>
      <c r="T244" s="191" t="s">
        <v>279</v>
      </c>
      <c r="U244" s="159">
        <v>0.16500000000000001</v>
      </c>
      <c r="V244" s="159">
        <f t="shared" si="62"/>
        <v>1.98</v>
      </c>
      <c r="W244" s="159"/>
      <c r="X244" s="159" t="s">
        <v>333</v>
      </c>
      <c r="Y244" s="149"/>
      <c r="Z244" s="149"/>
      <c r="AA244" s="149"/>
      <c r="AB244" s="149"/>
      <c r="AC244" s="149"/>
      <c r="AD244" s="149"/>
      <c r="AE244" s="149"/>
      <c r="AF244" s="149"/>
      <c r="AG244" s="149" t="s">
        <v>334</v>
      </c>
      <c r="AH244" s="149"/>
      <c r="AI244" s="149"/>
      <c r="AJ244" s="149"/>
      <c r="AK244" s="149"/>
      <c r="AL244" s="149"/>
      <c r="AM244" s="149"/>
      <c r="AN244" s="149"/>
      <c r="AO244" s="149"/>
      <c r="AP244" s="149"/>
      <c r="AQ244" s="149"/>
      <c r="AR244" s="149"/>
      <c r="AS244" s="149"/>
      <c r="AT244" s="149"/>
      <c r="AU244" s="149"/>
      <c r="AV244" s="149"/>
      <c r="AW244" s="149"/>
      <c r="AX244" s="149"/>
      <c r="AY244" s="149"/>
      <c r="AZ244" s="149"/>
      <c r="BA244" s="149"/>
      <c r="BB244" s="149"/>
      <c r="BC244" s="149"/>
      <c r="BD244" s="149"/>
      <c r="BE244" s="149"/>
      <c r="BF244" s="149"/>
      <c r="BG244" s="149"/>
      <c r="BH244" s="149"/>
    </row>
    <row r="245" spans="1:60" outlineLevel="1" x14ac:dyDescent="0.2">
      <c r="A245" s="185">
        <v>169</v>
      </c>
      <c r="B245" s="186" t="s">
        <v>1323</v>
      </c>
      <c r="C245" s="192" t="s">
        <v>1324</v>
      </c>
      <c r="D245" s="187" t="s">
        <v>389</v>
      </c>
      <c r="E245" s="188">
        <v>4</v>
      </c>
      <c r="F245" s="189"/>
      <c r="G245" s="190">
        <f t="shared" si="56"/>
        <v>0</v>
      </c>
      <c r="H245" s="189"/>
      <c r="I245" s="190">
        <f t="shared" si="57"/>
        <v>0</v>
      </c>
      <c r="J245" s="189"/>
      <c r="K245" s="190">
        <f t="shared" si="58"/>
        <v>0</v>
      </c>
      <c r="L245" s="190">
        <v>21</v>
      </c>
      <c r="M245" s="190">
        <f t="shared" si="59"/>
        <v>0</v>
      </c>
      <c r="N245" s="190">
        <v>3.1E-4</v>
      </c>
      <c r="O245" s="190">
        <f t="shared" si="60"/>
        <v>0</v>
      </c>
      <c r="P245" s="190">
        <v>0</v>
      </c>
      <c r="Q245" s="190">
        <f t="shared" si="61"/>
        <v>0</v>
      </c>
      <c r="R245" s="190" t="s">
        <v>888</v>
      </c>
      <c r="S245" s="190" t="s">
        <v>279</v>
      </c>
      <c r="T245" s="191" t="s">
        <v>279</v>
      </c>
      <c r="U245" s="159">
        <v>0.20699999999999999</v>
      </c>
      <c r="V245" s="159">
        <f t="shared" si="62"/>
        <v>0.83</v>
      </c>
      <c r="W245" s="159"/>
      <c r="X245" s="159" t="s">
        <v>333</v>
      </c>
      <c r="Y245" s="149"/>
      <c r="Z245" s="149"/>
      <c r="AA245" s="149"/>
      <c r="AB245" s="149"/>
      <c r="AC245" s="149"/>
      <c r="AD245" s="149"/>
      <c r="AE245" s="149"/>
      <c r="AF245" s="149"/>
      <c r="AG245" s="149" t="s">
        <v>334</v>
      </c>
      <c r="AH245" s="149"/>
      <c r="AI245" s="149"/>
      <c r="AJ245" s="149"/>
      <c r="AK245" s="149"/>
      <c r="AL245" s="149"/>
      <c r="AM245" s="149"/>
      <c r="AN245" s="149"/>
      <c r="AO245" s="149"/>
      <c r="AP245" s="149"/>
      <c r="AQ245" s="149"/>
      <c r="AR245" s="149"/>
      <c r="AS245" s="149"/>
      <c r="AT245" s="149"/>
      <c r="AU245" s="149"/>
      <c r="AV245" s="149"/>
      <c r="AW245" s="149"/>
      <c r="AX245" s="149"/>
      <c r="AY245" s="149"/>
      <c r="AZ245" s="149"/>
      <c r="BA245" s="149"/>
      <c r="BB245" s="149"/>
      <c r="BC245" s="149"/>
      <c r="BD245" s="149"/>
      <c r="BE245" s="149"/>
      <c r="BF245" s="149"/>
      <c r="BG245" s="149"/>
      <c r="BH245" s="149"/>
    </row>
    <row r="246" spans="1:60" outlineLevel="1" x14ac:dyDescent="0.2">
      <c r="A246" s="185">
        <v>170</v>
      </c>
      <c r="B246" s="186" t="s">
        <v>1325</v>
      </c>
      <c r="C246" s="192" t="s">
        <v>1326</v>
      </c>
      <c r="D246" s="187" t="s">
        <v>389</v>
      </c>
      <c r="E246" s="188">
        <v>2</v>
      </c>
      <c r="F246" s="189"/>
      <c r="G246" s="190">
        <f t="shared" si="56"/>
        <v>0</v>
      </c>
      <c r="H246" s="189"/>
      <c r="I246" s="190">
        <f t="shared" si="57"/>
        <v>0</v>
      </c>
      <c r="J246" s="189"/>
      <c r="K246" s="190">
        <f t="shared" si="58"/>
        <v>0</v>
      </c>
      <c r="L246" s="190">
        <v>21</v>
      </c>
      <c r="M246" s="190">
        <f t="shared" si="59"/>
        <v>0</v>
      </c>
      <c r="N246" s="190">
        <v>4.8000000000000001E-4</v>
      </c>
      <c r="O246" s="190">
        <f t="shared" si="60"/>
        <v>0</v>
      </c>
      <c r="P246" s="190">
        <v>0</v>
      </c>
      <c r="Q246" s="190">
        <f t="shared" si="61"/>
        <v>0</v>
      </c>
      <c r="R246" s="190" t="s">
        <v>888</v>
      </c>
      <c r="S246" s="190" t="s">
        <v>279</v>
      </c>
      <c r="T246" s="191" t="s">
        <v>279</v>
      </c>
      <c r="U246" s="159">
        <v>0.22700000000000001</v>
      </c>
      <c r="V246" s="159">
        <f t="shared" si="62"/>
        <v>0.45</v>
      </c>
      <c r="W246" s="159"/>
      <c r="X246" s="159" t="s">
        <v>333</v>
      </c>
      <c r="Y246" s="149"/>
      <c r="Z246" s="149"/>
      <c r="AA246" s="149"/>
      <c r="AB246" s="149"/>
      <c r="AC246" s="149"/>
      <c r="AD246" s="149"/>
      <c r="AE246" s="149"/>
      <c r="AF246" s="149"/>
      <c r="AG246" s="149" t="s">
        <v>334</v>
      </c>
      <c r="AH246" s="149"/>
      <c r="AI246" s="149"/>
      <c r="AJ246" s="149"/>
      <c r="AK246" s="149"/>
      <c r="AL246" s="149"/>
      <c r="AM246" s="149"/>
      <c r="AN246" s="149"/>
      <c r="AO246" s="149"/>
      <c r="AP246" s="149"/>
      <c r="AQ246" s="149"/>
      <c r="AR246" s="149"/>
      <c r="AS246" s="149"/>
      <c r="AT246" s="149"/>
      <c r="AU246" s="149"/>
      <c r="AV246" s="149"/>
      <c r="AW246" s="149"/>
      <c r="AX246" s="149"/>
      <c r="AY246" s="149"/>
      <c r="AZ246" s="149"/>
      <c r="BA246" s="149"/>
      <c r="BB246" s="149"/>
      <c r="BC246" s="149"/>
      <c r="BD246" s="149"/>
      <c r="BE246" s="149"/>
      <c r="BF246" s="149"/>
      <c r="BG246" s="149"/>
      <c r="BH246" s="149"/>
    </row>
    <row r="247" spans="1:60" outlineLevel="1" x14ac:dyDescent="0.2">
      <c r="A247" s="185">
        <v>171</v>
      </c>
      <c r="B247" s="186" t="s">
        <v>1327</v>
      </c>
      <c r="C247" s="192" t="s">
        <v>1328</v>
      </c>
      <c r="D247" s="187" t="s">
        <v>389</v>
      </c>
      <c r="E247" s="188">
        <v>4</v>
      </c>
      <c r="F247" s="189"/>
      <c r="G247" s="190">
        <f t="shared" si="56"/>
        <v>0</v>
      </c>
      <c r="H247" s="189"/>
      <c r="I247" s="190">
        <f t="shared" si="57"/>
        <v>0</v>
      </c>
      <c r="J247" s="189"/>
      <c r="K247" s="190">
        <f t="shared" si="58"/>
        <v>0</v>
      </c>
      <c r="L247" s="190">
        <v>21</v>
      </c>
      <c r="M247" s="190">
        <f t="shared" si="59"/>
        <v>0</v>
      </c>
      <c r="N247" s="190">
        <v>1.0399999999999999E-3</v>
      </c>
      <c r="O247" s="190">
        <f t="shared" si="60"/>
        <v>0</v>
      </c>
      <c r="P247" s="190">
        <v>0</v>
      </c>
      <c r="Q247" s="190">
        <f t="shared" si="61"/>
        <v>0</v>
      </c>
      <c r="R247" s="190" t="s">
        <v>888</v>
      </c>
      <c r="S247" s="190" t="s">
        <v>279</v>
      </c>
      <c r="T247" s="191" t="s">
        <v>279</v>
      </c>
      <c r="U247" s="159">
        <v>0.35099999999999998</v>
      </c>
      <c r="V247" s="159">
        <f t="shared" si="62"/>
        <v>1.4</v>
      </c>
      <c r="W247" s="159"/>
      <c r="X247" s="159" t="s">
        <v>333</v>
      </c>
      <c r="Y247" s="149"/>
      <c r="Z247" s="149"/>
      <c r="AA247" s="149"/>
      <c r="AB247" s="149"/>
      <c r="AC247" s="149"/>
      <c r="AD247" s="149"/>
      <c r="AE247" s="149"/>
      <c r="AF247" s="149"/>
      <c r="AG247" s="149" t="s">
        <v>334</v>
      </c>
      <c r="AH247" s="149"/>
      <c r="AI247" s="149"/>
      <c r="AJ247" s="149"/>
      <c r="AK247" s="149"/>
      <c r="AL247" s="149"/>
      <c r="AM247" s="149"/>
      <c r="AN247" s="149"/>
      <c r="AO247" s="149"/>
      <c r="AP247" s="149"/>
      <c r="AQ247" s="149"/>
      <c r="AR247" s="149"/>
      <c r="AS247" s="149"/>
      <c r="AT247" s="149"/>
      <c r="AU247" s="149"/>
      <c r="AV247" s="149"/>
      <c r="AW247" s="149"/>
      <c r="AX247" s="149"/>
      <c r="AY247" s="149"/>
      <c r="AZ247" s="149"/>
      <c r="BA247" s="149"/>
      <c r="BB247" s="149"/>
      <c r="BC247" s="149"/>
      <c r="BD247" s="149"/>
      <c r="BE247" s="149"/>
      <c r="BF247" s="149"/>
      <c r="BG247" s="149"/>
      <c r="BH247" s="149"/>
    </row>
    <row r="248" spans="1:60" outlineLevel="1" x14ac:dyDescent="0.2">
      <c r="A248" s="185">
        <v>172</v>
      </c>
      <c r="B248" s="186" t="s">
        <v>1329</v>
      </c>
      <c r="C248" s="192" t="s">
        <v>1330</v>
      </c>
      <c r="D248" s="187" t="s">
        <v>389</v>
      </c>
      <c r="E248" s="188">
        <v>18</v>
      </c>
      <c r="F248" s="189"/>
      <c r="G248" s="190">
        <f t="shared" si="56"/>
        <v>0</v>
      </c>
      <c r="H248" s="189"/>
      <c r="I248" s="190">
        <f t="shared" si="57"/>
        <v>0</v>
      </c>
      <c r="J248" s="189"/>
      <c r="K248" s="190">
        <f t="shared" si="58"/>
        <v>0</v>
      </c>
      <c r="L248" s="190">
        <v>21</v>
      </c>
      <c r="M248" s="190">
        <f t="shared" si="59"/>
        <v>0</v>
      </c>
      <c r="N248" s="190">
        <v>1.6299999999999999E-3</v>
      </c>
      <c r="O248" s="190">
        <f t="shared" si="60"/>
        <v>0.03</v>
      </c>
      <c r="P248" s="190">
        <v>0</v>
      </c>
      <c r="Q248" s="190">
        <f t="shared" si="61"/>
        <v>0</v>
      </c>
      <c r="R248" s="190" t="s">
        <v>888</v>
      </c>
      <c r="S248" s="190" t="s">
        <v>279</v>
      </c>
      <c r="T248" s="191" t="s">
        <v>279</v>
      </c>
      <c r="U248" s="159">
        <v>0.42399999999999999</v>
      </c>
      <c r="V248" s="159">
        <f t="shared" si="62"/>
        <v>7.63</v>
      </c>
      <c r="W248" s="159"/>
      <c r="X248" s="159" t="s">
        <v>333</v>
      </c>
      <c r="Y248" s="149"/>
      <c r="Z248" s="149"/>
      <c r="AA248" s="149"/>
      <c r="AB248" s="149"/>
      <c r="AC248" s="149"/>
      <c r="AD248" s="149"/>
      <c r="AE248" s="149"/>
      <c r="AF248" s="149"/>
      <c r="AG248" s="149" t="s">
        <v>334</v>
      </c>
      <c r="AH248" s="149"/>
      <c r="AI248" s="149"/>
      <c r="AJ248" s="149"/>
      <c r="AK248" s="149"/>
      <c r="AL248" s="149"/>
      <c r="AM248" s="149"/>
      <c r="AN248" s="149"/>
      <c r="AO248" s="149"/>
      <c r="AP248" s="149"/>
      <c r="AQ248" s="149"/>
      <c r="AR248" s="149"/>
      <c r="AS248" s="149"/>
      <c r="AT248" s="149"/>
      <c r="AU248" s="149"/>
      <c r="AV248" s="149"/>
      <c r="AW248" s="149"/>
      <c r="AX248" s="149"/>
      <c r="AY248" s="149"/>
      <c r="AZ248" s="149"/>
      <c r="BA248" s="149"/>
      <c r="BB248" s="149"/>
      <c r="BC248" s="149"/>
      <c r="BD248" s="149"/>
      <c r="BE248" s="149"/>
      <c r="BF248" s="149"/>
      <c r="BG248" s="149"/>
      <c r="BH248" s="149"/>
    </row>
    <row r="249" spans="1:60" outlineLevel="1" x14ac:dyDescent="0.2">
      <c r="A249" s="185">
        <v>173</v>
      </c>
      <c r="B249" s="186" t="s">
        <v>1331</v>
      </c>
      <c r="C249" s="192" t="s">
        <v>1332</v>
      </c>
      <c r="D249" s="187" t="s">
        <v>389</v>
      </c>
      <c r="E249" s="188">
        <v>1</v>
      </c>
      <c r="F249" s="189"/>
      <c r="G249" s="190">
        <f t="shared" si="56"/>
        <v>0</v>
      </c>
      <c r="H249" s="189"/>
      <c r="I249" s="190">
        <f t="shared" si="57"/>
        <v>0</v>
      </c>
      <c r="J249" s="189"/>
      <c r="K249" s="190">
        <f t="shared" si="58"/>
        <v>0</v>
      </c>
      <c r="L249" s="190">
        <v>21</v>
      </c>
      <c r="M249" s="190">
        <f t="shared" si="59"/>
        <v>0</v>
      </c>
      <c r="N249" s="190">
        <v>7.6999999999999996E-4</v>
      </c>
      <c r="O249" s="190">
        <f t="shared" si="60"/>
        <v>0</v>
      </c>
      <c r="P249" s="190">
        <v>0</v>
      </c>
      <c r="Q249" s="190">
        <f t="shared" si="61"/>
        <v>0</v>
      </c>
      <c r="R249" s="190" t="s">
        <v>888</v>
      </c>
      <c r="S249" s="190" t="s">
        <v>279</v>
      </c>
      <c r="T249" s="191" t="s">
        <v>279</v>
      </c>
      <c r="U249" s="159">
        <v>0.42399999999999999</v>
      </c>
      <c r="V249" s="159">
        <f t="shared" si="62"/>
        <v>0.42</v>
      </c>
      <c r="W249" s="159"/>
      <c r="X249" s="159" t="s">
        <v>333</v>
      </c>
      <c r="Y249" s="149"/>
      <c r="Z249" s="149"/>
      <c r="AA249" s="149"/>
      <c r="AB249" s="149"/>
      <c r="AC249" s="149"/>
      <c r="AD249" s="149"/>
      <c r="AE249" s="149"/>
      <c r="AF249" s="149"/>
      <c r="AG249" s="149" t="s">
        <v>334</v>
      </c>
      <c r="AH249" s="149"/>
      <c r="AI249" s="149"/>
      <c r="AJ249" s="149"/>
      <c r="AK249" s="149"/>
      <c r="AL249" s="149"/>
      <c r="AM249" s="149"/>
      <c r="AN249" s="149"/>
      <c r="AO249" s="149"/>
      <c r="AP249" s="149"/>
      <c r="AQ249" s="149"/>
      <c r="AR249" s="149"/>
      <c r="AS249" s="149"/>
      <c r="AT249" s="149"/>
      <c r="AU249" s="149"/>
      <c r="AV249" s="149"/>
      <c r="AW249" s="149"/>
      <c r="AX249" s="149"/>
      <c r="AY249" s="149"/>
      <c r="AZ249" s="149"/>
      <c r="BA249" s="149"/>
      <c r="BB249" s="149"/>
      <c r="BC249" s="149"/>
      <c r="BD249" s="149"/>
      <c r="BE249" s="149"/>
      <c r="BF249" s="149"/>
      <c r="BG249" s="149"/>
      <c r="BH249" s="149"/>
    </row>
    <row r="250" spans="1:60" outlineLevel="1" x14ac:dyDescent="0.2">
      <c r="A250" s="185">
        <v>174</v>
      </c>
      <c r="B250" s="186" t="s">
        <v>1333</v>
      </c>
      <c r="C250" s="192" t="s">
        <v>1334</v>
      </c>
      <c r="D250" s="187" t="s">
        <v>389</v>
      </c>
      <c r="E250" s="188">
        <v>3</v>
      </c>
      <c r="F250" s="189"/>
      <c r="G250" s="190">
        <f t="shared" si="56"/>
        <v>0</v>
      </c>
      <c r="H250" s="189"/>
      <c r="I250" s="190">
        <f t="shared" si="57"/>
        <v>0</v>
      </c>
      <c r="J250" s="189"/>
      <c r="K250" s="190">
        <f t="shared" si="58"/>
        <v>0</v>
      </c>
      <c r="L250" s="190">
        <v>21</v>
      </c>
      <c r="M250" s="190">
        <f t="shared" si="59"/>
        <v>0</v>
      </c>
      <c r="N250" s="190">
        <v>1.06E-3</v>
      </c>
      <c r="O250" s="190">
        <f t="shared" si="60"/>
        <v>0</v>
      </c>
      <c r="P250" s="190">
        <v>0</v>
      </c>
      <c r="Q250" s="190">
        <f t="shared" si="61"/>
        <v>0</v>
      </c>
      <c r="R250" s="190" t="s">
        <v>888</v>
      </c>
      <c r="S250" s="190" t="s">
        <v>279</v>
      </c>
      <c r="T250" s="191" t="s">
        <v>279</v>
      </c>
      <c r="U250" s="159">
        <v>0.42399999999999999</v>
      </c>
      <c r="V250" s="159">
        <f t="shared" si="62"/>
        <v>1.27</v>
      </c>
      <c r="W250" s="159"/>
      <c r="X250" s="159" t="s">
        <v>333</v>
      </c>
      <c r="Y250" s="149"/>
      <c r="Z250" s="149"/>
      <c r="AA250" s="149"/>
      <c r="AB250" s="149"/>
      <c r="AC250" s="149"/>
      <c r="AD250" s="149"/>
      <c r="AE250" s="149"/>
      <c r="AF250" s="149"/>
      <c r="AG250" s="149" t="s">
        <v>334</v>
      </c>
      <c r="AH250" s="149"/>
      <c r="AI250" s="149"/>
      <c r="AJ250" s="149"/>
      <c r="AK250" s="149"/>
      <c r="AL250" s="149"/>
      <c r="AM250" s="149"/>
      <c r="AN250" s="149"/>
      <c r="AO250" s="149"/>
      <c r="AP250" s="149"/>
      <c r="AQ250" s="149"/>
      <c r="AR250" s="149"/>
      <c r="AS250" s="149"/>
      <c r="AT250" s="149"/>
      <c r="AU250" s="149"/>
      <c r="AV250" s="149"/>
      <c r="AW250" s="149"/>
      <c r="AX250" s="149"/>
      <c r="AY250" s="149"/>
      <c r="AZ250" s="149"/>
      <c r="BA250" s="149"/>
      <c r="BB250" s="149"/>
      <c r="BC250" s="149"/>
      <c r="BD250" s="149"/>
      <c r="BE250" s="149"/>
      <c r="BF250" s="149"/>
      <c r="BG250" s="149"/>
      <c r="BH250" s="149"/>
    </row>
    <row r="251" spans="1:60" outlineLevel="1" x14ac:dyDescent="0.2">
      <c r="A251" s="185">
        <v>175</v>
      </c>
      <c r="B251" s="186" t="s">
        <v>1335</v>
      </c>
      <c r="C251" s="192" t="s">
        <v>1336</v>
      </c>
      <c r="D251" s="187" t="s">
        <v>389</v>
      </c>
      <c r="E251" s="188">
        <v>6</v>
      </c>
      <c r="F251" s="189"/>
      <c r="G251" s="190">
        <f t="shared" si="56"/>
        <v>0</v>
      </c>
      <c r="H251" s="189"/>
      <c r="I251" s="190">
        <f t="shared" si="57"/>
        <v>0</v>
      </c>
      <c r="J251" s="189"/>
      <c r="K251" s="190">
        <f t="shared" si="58"/>
        <v>0</v>
      </c>
      <c r="L251" s="190">
        <v>21</v>
      </c>
      <c r="M251" s="190">
        <f t="shared" si="59"/>
        <v>0</v>
      </c>
      <c r="N251" s="190">
        <v>1.5E-3</v>
      </c>
      <c r="O251" s="190">
        <f t="shared" si="60"/>
        <v>0.01</v>
      </c>
      <c r="P251" s="190">
        <v>0</v>
      </c>
      <c r="Q251" s="190">
        <f t="shared" si="61"/>
        <v>0</v>
      </c>
      <c r="R251" s="190" t="s">
        <v>888</v>
      </c>
      <c r="S251" s="190" t="s">
        <v>279</v>
      </c>
      <c r="T251" s="191" t="s">
        <v>279</v>
      </c>
      <c r="U251" s="159">
        <v>0.16500000000000001</v>
      </c>
      <c r="V251" s="159">
        <f t="shared" si="62"/>
        <v>0.99</v>
      </c>
      <c r="W251" s="159"/>
      <c r="X251" s="159" t="s">
        <v>333</v>
      </c>
      <c r="Y251" s="149"/>
      <c r="Z251" s="149"/>
      <c r="AA251" s="149"/>
      <c r="AB251" s="149"/>
      <c r="AC251" s="149"/>
      <c r="AD251" s="149"/>
      <c r="AE251" s="149"/>
      <c r="AF251" s="149"/>
      <c r="AG251" s="149" t="s">
        <v>334</v>
      </c>
      <c r="AH251" s="149"/>
      <c r="AI251" s="149"/>
      <c r="AJ251" s="149"/>
      <c r="AK251" s="149"/>
      <c r="AL251" s="149"/>
      <c r="AM251" s="149"/>
      <c r="AN251" s="149"/>
      <c r="AO251" s="149"/>
      <c r="AP251" s="149"/>
      <c r="AQ251" s="149"/>
      <c r="AR251" s="149"/>
      <c r="AS251" s="149"/>
      <c r="AT251" s="149"/>
      <c r="AU251" s="149"/>
      <c r="AV251" s="149"/>
      <c r="AW251" s="149"/>
      <c r="AX251" s="149"/>
      <c r="AY251" s="149"/>
      <c r="AZ251" s="149"/>
      <c r="BA251" s="149"/>
      <c r="BB251" s="149"/>
      <c r="BC251" s="149"/>
      <c r="BD251" s="149"/>
      <c r="BE251" s="149"/>
      <c r="BF251" s="149"/>
      <c r="BG251" s="149"/>
      <c r="BH251" s="149"/>
    </row>
    <row r="252" spans="1:60" ht="22.5" outlineLevel="1" x14ac:dyDescent="0.2">
      <c r="A252" s="185">
        <v>176</v>
      </c>
      <c r="B252" s="186" t="s">
        <v>1337</v>
      </c>
      <c r="C252" s="192" t="s">
        <v>1338</v>
      </c>
      <c r="D252" s="187" t="s">
        <v>389</v>
      </c>
      <c r="E252" s="188">
        <v>14</v>
      </c>
      <c r="F252" s="189"/>
      <c r="G252" s="190">
        <f t="shared" si="56"/>
        <v>0</v>
      </c>
      <c r="H252" s="189"/>
      <c r="I252" s="190">
        <f t="shared" si="57"/>
        <v>0</v>
      </c>
      <c r="J252" s="189"/>
      <c r="K252" s="190">
        <f t="shared" si="58"/>
        <v>0</v>
      </c>
      <c r="L252" s="190">
        <v>21</v>
      </c>
      <c r="M252" s="190">
        <f t="shared" si="59"/>
        <v>0</v>
      </c>
      <c r="N252" s="190">
        <v>1.3999999999999999E-4</v>
      </c>
      <c r="O252" s="190">
        <f t="shared" si="60"/>
        <v>0</v>
      </c>
      <c r="P252" s="190">
        <v>0</v>
      </c>
      <c r="Q252" s="190">
        <f t="shared" si="61"/>
        <v>0</v>
      </c>
      <c r="R252" s="190" t="s">
        <v>888</v>
      </c>
      <c r="S252" s="190" t="s">
        <v>279</v>
      </c>
      <c r="T252" s="191" t="s">
        <v>279</v>
      </c>
      <c r="U252" s="159">
        <v>8.2000000000000003E-2</v>
      </c>
      <c r="V252" s="159">
        <f t="shared" si="62"/>
        <v>1.1499999999999999</v>
      </c>
      <c r="W252" s="159"/>
      <c r="X252" s="159" t="s">
        <v>333</v>
      </c>
      <c r="Y252" s="149"/>
      <c r="Z252" s="149"/>
      <c r="AA252" s="149"/>
      <c r="AB252" s="149"/>
      <c r="AC252" s="149"/>
      <c r="AD252" s="149"/>
      <c r="AE252" s="149"/>
      <c r="AF252" s="149"/>
      <c r="AG252" s="149" t="s">
        <v>334</v>
      </c>
      <c r="AH252" s="149"/>
      <c r="AI252" s="149"/>
      <c r="AJ252" s="149"/>
      <c r="AK252" s="149"/>
      <c r="AL252" s="149"/>
      <c r="AM252" s="149"/>
      <c r="AN252" s="149"/>
      <c r="AO252" s="149"/>
      <c r="AP252" s="149"/>
      <c r="AQ252" s="149"/>
      <c r="AR252" s="149"/>
      <c r="AS252" s="149"/>
      <c r="AT252" s="149"/>
      <c r="AU252" s="149"/>
      <c r="AV252" s="149"/>
      <c r="AW252" s="149"/>
      <c r="AX252" s="149"/>
      <c r="AY252" s="149"/>
      <c r="AZ252" s="149"/>
      <c r="BA252" s="149"/>
      <c r="BB252" s="149"/>
      <c r="BC252" s="149"/>
      <c r="BD252" s="149"/>
      <c r="BE252" s="149"/>
      <c r="BF252" s="149"/>
      <c r="BG252" s="149"/>
      <c r="BH252" s="149"/>
    </row>
    <row r="253" spans="1:60" ht="22.5" outlineLevel="1" x14ac:dyDescent="0.2">
      <c r="A253" s="185">
        <v>177</v>
      </c>
      <c r="B253" s="186" t="s">
        <v>1339</v>
      </c>
      <c r="C253" s="192" t="s">
        <v>1340</v>
      </c>
      <c r="D253" s="187" t="s">
        <v>389</v>
      </c>
      <c r="E253" s="188">
        <v>4</v>
      </c>
      <c r="F253" s="189"/>
      <c r="G253" s="190">
        <f t="shared" si="56"/>
        <v>0</v>
      </c>
      <c r="H253" s="189"/>
      <c r="I253" s="190">
        <f t="shared" si="57"/>
        <v>0</v>
      </c>
      <c r="J253" s="189"/>
      <c r="K253" s="190">
        <f t="shared" si="58"/>
        <v>0</v>
      </c>
      <c r="L253" s="190">
        <v>21</v>
      </c>
      <c r="M253" s="190">
        <f t="shared" si="59"/>
        <v>0</v>
      </c>
      <c r="N253" s="190">
        <v>2.2000000000000001E-4</v>
      </c>
      <c r="O253" s="190">
        <f t="shared" si="60"/>
        <v>0</v>
      </c>
      <c r="P253" s="190">
        <v>0</v>
      </c>
      <c r="Q253" s="190">
        <f t="shared" si="61"/>
        <v>0</v>
      </c>
      <c r="R253" s="190" t="s">
        <v>888</v>
      </c>
      <c r="S253" s="190" t="s">
        <v>279</v>
      </c>
      <c r="T253" s="191" t="s">
        <v>279</v>
      </c>
      <c r="U253" s="159">
        <v>0.113</v>
      </c>
      <c r="V253" s="159">
        <f t="shared" si="62"/>
        <v>0.45</v>
      </c>
      <c r="W253" s="159"/>
      <c r="X253" s="159" t="s">
        <v>333</v>
      </c>
      <c r="Y253" s="149"/>
      <c r="Z253" s="149"/>
      <c r="AA253" s="149"/>
      <c r="AB253" s="149"/>
      <c r="AC253" s="149"/>
      <c r="AD253" s="149"/>
      <c r="AE253" s="149"/>
      <c r="AF253" s="149"/>
      <c r="AG253" s="149" t="s">
        <v>334</v>
      </c>
      <c r="AH253" s="149"/>
      <c r="AI253" s="149"/>
      <c r="AJ253" s="149"/>
      <c r="AK253" s="149"/>
      <c r="AL253" s="149"/>
      <c r="AM253" s="149"/>
      <c r="AN253" s="149"/>
      <c r="AO253" s="149"/>
      <c r="AP253" s="149"/>
      <c r="AQ253" s="149"/>
      <c r="AR253" s="149"/>
      <c r="AS253" s="149"/>
      <c r="AT253" s="149"/>
      <c r="AU253" s="149"/>
      <c r="AV253" s="149"/>
      <c r="AW253" s="149"/>
      <c r="AX253" s="149"/>
      <c r="AY253" s="149"/>
      <c r="AZ253" s="149"/>
      <c r="BA253" s="149"/>
      <c r="BB253" s="149"/>
      <c r="BC253" s="149"/>
      <c r="BD253" s="149"/>
      <c r="BE253" s="149"/>
      <c r="BF253" s="149"/>
      <c r="BG253" s="149"/>
      <c r="BH253" s="149"/>
    </row>
    <row r="254" spans="1:60" outlineLevel="1" x14ac:dyDescent="0.2">
      <c r="A254" s="185">
        <v>178</v>
      </c>
      <c r="B254" s="186" t="s">
        <v>1341</v>
      </c>
      <c r="C254" s="192" t="s">
        <v>1342</v>
      </c>
      <c r="D254" s="187" t="s">
        <v>389</v>
      </c>
      <c r="E254" s="188">
        <v>1</v>
      </c>
      <c r="F254" s="189"/>
      <c r="G254" s="190">
        <f t="shared" si="56"/>
        <v>0</v>
      </c>
      <c r="H254" s="189"/>
      <c r="I254" s="190">
        <f t="shared" si="57"/>
        <v>0</v>
      </c>
      <c r="J254" s="189"/>
      <c r="K254" s="190">
        <f t="shared" si="58"/>
        <v>0</v>
      </c>
      <c r="L254" s="190">
        <v>21</v>
      </c>
      <c r="M254" s="190">
        <f t="shared" si="59"/>
        <v>0</v>
      </c>
      <c r="N254" s="190">
        <v>8.4000000000000003E-4</v>
      </c>
      <c r="O254" s="190">
        <f t="shared" si="60"/>
        <v>0</v>
      </c>
      <c r="P254" s="190">
        <v>0</v>
      </c>
      <c r="Q254" s="190">
        <f t="shared" si="61"/>
        <v>0</v>
      </c>
      <c r="R254" s="190" t="s">
        <v>888</v>
      </c>
      <c r="S254" s="190" t="s">
        <v>279</v>
      </c>
      <c r="T254" s="191" t="s">
        <v>279</v>
      </c>
      <c r="U254" s="159">
        <v>0.35099999999999998</v>
      </c>
      <c r="V254" s="159">
        <f t="shared" si="62"/>
        <v>0.35</v>
      </c>
      <c r="W254" s="159"/>
      <c r="X254" s="159" t="s">
        <v>333</v>
      </c>
      <c r="Y254" s="149"/>
      <c r="Z254" s="149"/>
      <c r="AA254" s="149"/>
      <c r="AB254" s="149"/>
      <c r="AC254" s="149"/>
      <c r="AD254" s="149"/>
      <c r="AE254" s="149"/>
      <c r="AF254" s="149"/>
      <c r="AG254" s="149" t="s">
        <v>334</v>
      </c>
      <c r="AH254" s="149"/>
      <c r="AI254" s="149"/>
      <c r="AJ254" s="149"/>
      <c r="AK254" s="149"/>
      <c r="AL254" s="149"/>
      <c r="AM254" s="149"/>
      <c r="AN254" s="149"/>
      <c r="AO254" s="149"/>
      <c r="AP254" s="149"/>
      <c r="AQ254" s="149"/>
      <c r="AR254" s="149"/>
      <c r="AS254" s="149"/>
      <c r="AT254" s="149"/>
      <c r="AU254" s="149"/>
      <c r="AV254" s="149"/>
      <c r="AW254" s="149"/>
      <c r="AX254" s="149"/>
      <c r="AY254" s="149"/>
      <c r="AZ254" s="149"/>
      <c r="BA254" s="149"/>
      <c r="BB254" s="149"/>
      <c r="BC254" s="149"/>
      <c r="BD254" s="149"/>
      <c r="BE254" s="149"/>
      <c r="BF254" s="149"/>
      <c r="BG254" s="149"/>
      <c r="BH254" s="149"/>
    </row>
    <row r="255" spans="1:60" outlineLevel="1" x14ac:dyDescent="0.2">
      <c r="A255" s="185">
        <v>179</v>
      </c>
      <c r="B255" s="186" t="s">
        <v>1343</v>
      </c>
      <c r="C255" s="192" t="s">
        <v>1344</v>
      </c>
      <c r="D255" s="187" t="s">
        <v>389</v>
      </c>
      <c r="E255" s="188">
        <v>4</v>
      </c>
      <c r="F255" s="189"/>
      <c r="G255" s="190">
        <f t="shared" si="56"/>
        <v>0</v>
      </c>
      <c r="H255" s="189"/>
      <c r="I255" s="190">
        <f t="shared" si="57"/>
        <v>0</v>
      </c>
      <c r="J255" s="189"/>
      <c r="K255" s="190">
        <f t="shared" si="58"/>
        <v>0</v>
      </c>
      <c r="L255" s="190">
        <v>21</v>
      </c>
      <c r="M255" s="190">
        <f t="shared" si="59"/>
        <v>0</v>
      </c>
      <c r="N255" s="190">
        <v>1.42E-3</v>
      </c>
      <c r="O255" s="190">
        <f t="shared" si="60"/>
        <v>0.01</v>
      </c>
      <c r="P255" s="190">
        <v>0</v>
      </c>
      <c r="Q255" s="190">
        <f t="shared" si="61"/>
        <v>0</v>
      </c>
      <c r="R255" s="190" t="s">
        <v>888</v>
      </c>
      <c r="S255" s="190" t="s">
        <v>279</v>
      </c>
      <c r="T255" s="191" t="s">
        <v>279</v>
      </c>
      <c r="U255" s="159">
        <v>0.42399999999999999</v>
      </c>
      <c r="V255" s="159">
        <f t="shared" si="62"/>
        <v>1.7</v>
      </c>
      <c r="W255" s="159"/>
      <c r="X255" s="159" t="s">
        <v>333</v>
      </c>
      <c r="Y255" s="149"/>
      <c r="Z255" s="149"/>
      <c r="AA255" s="149"/>
      <c r="AB255" s="149"/>
      <c r="AC255" s="149"/>
      <c r="AD255" s="149"/>
      <c r="AE255" s="149"/>
      <c r="AF255" s="149"/>
      <c r="AG255" s="149" t="s">
        <v>334</v>
      </c>
      <c r="AH255" s="149"/>
      <c r="AI255" s="149"/>
      <c r="AJ255" s="149"/>
      <c r="AK255" s="149"/>
      <c r="AL255" s="149"/>
      <c r="AM255" s="149"/>
      <c r="AN255" s="149"/>
      <c r="AO255" s="149"/>
      <c r="AP255" s="149"/>
      <c r="AQ255" s="149"/>
      <c r="AR255" s="149"/>
      <c r="AS255" s="149"/>
      <c r="AT255" s="149"/>
      <c r="AU255" s="149"/>
      <c r="AV255" s="149"/>
      <c r="AW255" s="149"/>
      <c r="AX255" s="149"/>
      <c r="AY255" s="149"/>
      <c r="AZ255" s="149"/>
      <c r="BA255" s="149"/>
      <c r="BB255" s="149"/>
      <c r="BC255" s="149"/>
      <c r="BD255" s="149"/>
      <c r="BE255" s="149"/>
      <c r="BF255" s="149"/>
      <c r="BG255" s="149"/>
      <c r="BH255" s="149"/>
    </row>
    <row r="256" spans="1:60" ht="22.5" outlineLevel="1" x14ac:dyDescent="0.2">
      <c r="A256" s="185">
        <v>180</v>
      </c>
      <c r="B256" s="186" t="s">
        <v>1345</v>
      </c>
      <c r="C256" s="192" t="s">
        <v>1346</v>
      </c>
      <c r="D256" s="187" t="s">
        <v>389</v>
      </c>
      <c r="E256" s="188">
        <v>1</v>
      </c>
      <c r="F256" s="189"/>
      <c r="G256" s="190">
        <f t="shared" si="56"/>
        <v>0</v>
      </c>
      <c r="H256" s="189"/>
      <c r="I256" s="190">
        <f t="shared" si="57"/>
        <v>0</v>
      </c>
      <c r="J256" s="189"/>
      <c r="K256" s="190">
        <f t="shared" si="58"/>
        <v>0</v>
      </c>
      <c r="L256" s="190">
        <v>21</v>
      </c>
      <c r="M256" s="190">
        <f t="shared" si="59"/>
        <v>0</v>
      </c>
      <c r="N256" s="190">
        <v>8.0000000000000004E-4</v>
      </c>
      <c r="O256" s="190">
        <f t="shared" si="60"/>
        <v>0</v>
      </c>
      <c r="P256" s="190">
        <v>0</v>
      </c>
      <c r="Q256" s="190">
        <f t="shared" si="61"/>
        <v>0</v>
      </c>
      <c r="R256" s="190" t="s">
        <v>888</v>
      </c>
      <c r="S256" s="190" t="s">
        <v>279</v>
      </c>
      <c r="T256" s="191" t="s">
        <v>279</v>
      </c>
      <c r="U256" s="159">
        <v>0.34</v>
      </c>
      <c r="V256" s="159">
        <f t="shared" si="62"/>
        <v>0.34</v>
      </c>
      <c r="W256" s="159"/>
      <c r="X256" s="159" t="s">
        <v>333</v>
      </c>
      <c r="Y256" s="149"/>
      <c r="Z256" s="149"/>
      <c r="AA256" s="149"/>
      <c r="AB256" s="149"/>
      <c r="AC256" s="149"/>
      <c r="AD256" s="149"/>
      <c r="AE256" s="149"/>
      <c r="AF256" s="149"/>
      <c r="AG256" s="149" t="s">
        <v>901</v>
      </c>
      <c r="AH256" s="149"/>
      <c r="AI256" s="149"/>
      <c r="AJ256" s="149"/>
      <c r="AK256" s="149"/>
      <c r="AL256" s="149"/>
      <c r="AM256" s="149"/>
      <c r="AN256" s="149"/>
      <c r="AO256" s="149"/>
      <c r="AP256" s="149"/>
      <c r="AQ256" s="149"/>
      <c r="AR256" s="149"/>
      <c r="AS256" s="149"/>
      <c r="AT256" s="149"/>
      <c r="AU256" s="149"/>
      <c r="AV256" s="149"/>
      <c r="AW256" s="149"/>
      <c r="AX256" s="149"/>
      <c r="AY256" s="149"/>
      <c r="AZ256" s="149"/>
      <c r="BA256" s="149"/>
      <c r="BB256" s="149"/>
      <c r="BC256" s="149"/>
      <c r="BD256" s="149"/>
      <c r="BE256" s="149"/>
      <c r="BF256" s="149"/>
      <c r="BG256" s="149"/>
      <c r="BH256" s="149"/>
    </row>
    <row r="257" spans="1:60" ht="22.5" outlineLevel="1" x14ac:dyDescent="0.2">
      <c r="A257" s="185">
        <v>181</v>
      </c>
      <c r="B257" s="186" t="s">
        <v>1347</v>
      </c>
      <c r="C257" s="192" t="s">
        <v>1348</v>
      </c>
      <c r="D257" s="187" t="s">
        <v>389</v>
      </c>
      <c r="E257" s="188">
        <v>16</v>
      </c>
      <c r="F257" s="189"/>
      <c r="G257" s="190">
        <f t="shared" si="56"/>
        <v>0</v>
      </c>
      <c r="H257" s="189"/>
      <c r="I257" s="190">
        <f t="shared" si="57"/>
        <v>0</v>
      </c>
      <c r="J257" s="189"/>
      <c r="K257" s="190">
        <f t="shared" si="58"/>
        <v>0</v>
      </c>
      <c r="L257" s="190">
        <v>21</v>
      </c>
      <c r="M257" s="190">
        <f t="shared" si="59"/>
        <v>0</v>
      </c>
      <c r="N257" s="190">
        <v>6.3000000000000003E-4</v>
      </c>
      <c r="O257" s="190">
        <f t="shared" si="60"/>
        <v>0.01</v>
      </c>
      <c r="P257" s="190">
        <v>0</v>
      </c>
      <c r="Q257" s="190">
        <f t="shared" si="61"/>
        <v>0</v>
      </c>
      <c r="R257" s="190" t="s">
        <v>888</v>
      </c>
      <c r="S257" s="190" t="s">
        <v>279</v>
      </c>
      <c r="T257" s="191" t="s">
        <v>279</v>
      </c>
      <c r="U257" s="159">
        <v>0.38100000000000001</v>
      </c>
      <c r="V257" s="159">
        <f t="shared" si="62"/>
        <v>6.1</v>
      </c>
      <c r="W257" s="159"/>
      <c r="X257" s="159" t="s">
        <v>333</v>
      </c>
      <c r="Y257" s="149"/>
      <c r="Z257" s="149"/>
      <c r="AA257" s="149"/>
      <c r="AB257" s="149"/>
      <c r="AC257" s="149"/>
      <c r="AD257" s="149"/>
      <c r="AE257" s="149"/>
      <c r="AF257" s="149"/>
      <c r="AG257" s="149" t="s">
        <v>334</v>
      </c>
      <c r="AH257" s="149"/>
      <c r="AI257" s="149"/>
      <c r="AJ257" s="149"/>
      <c r="AK257" s="149"/>
      <c r="AL257" s="149"/>
      <c r="AM257" s="149"/>
      <c r="AN257" s="149"/>
      <c r="AO257" s="149"/>
      <c r="AP257" s="149"/>
      <c r="AQ257" s="149"/>
      <c r="AR257" s="149"/>
      <c r="AS257" s="149"/>
      <c r="AT257" s="149"/>
      <c r="AU257" s="149"/>
      <c r="AV257" s="149"/>
      <c r="AW257" s="149"/>
      <c r="AX257" s="149"/>
      <c r="AY257" s="149"/>
      <c r="AZ257" s="149"/>
      <c r="BA257" s="149"/>
      <c r="BB257" s="149"/>
      <c r="BC257" s="149"/>
      <c r="BD257" s="149"/>
      <c r="BE257" s="149"/>
      <c r="BF257" s="149"/>
      <c r="BG257" s="149"/>
      <c r="BH257" s="149"/>
    </row>
    <row r="258" spans="1:60" ht="22.5" outlineLevel="1" x14ac:dyDescent="0.2">
      <c r="A258" s="185">
        <v>182</v>
      </c>
      <c r="B258" s="186" t="s">
        <v>1349</v>
      </c>
      <c r="C258" s="192" t="s">
        <v>1350</v>
      </c>
      <c r="D258" s="187" t="s">
        <v>851</v>
      </c>
      <c r="E258" s="188">
        <v>4</v>
      </c>
      <c r="F258" s="189"/>
      <c r="G258" s="190">
        <f t="shared" si="56"/>
        <v>0</v>
      </c>
      <c r="H258" s="189"/>
      <c r="I258" s="190">
        <f t="shared" si="57"/>
        <v>0</v>
      </c>
      <c r="J258" s="189"/>
      <c r="K258" s="190">
        <f t="shared" si="58"/>
        <v>0</v>
      </c>
      <c r="L258" s="190">
        <v>21</v>
      </c>
      <c r="M258" s="190">
        <f t="shared" si="59"/>
        <v>0</v>
      </c>
      <c r="N258" s="190">
        <v>6.6E-3</v>
      </c>
      <c r="O258" s="190">
        <f t="shared" si="60"/>
        <v>0.03</v>
      </c>
      <c r="P258" s="190">
        <v>0</v>
      </c>
      <c r="Q258" s="190">
        <f t="shared" si="61"/>
        <v>0</v>
      </c>
      <c r="R258" s="190" t="s">
        <v>888</v>
      </c>
      <c r="S258" s="190" t="s">
        <v>279</v>
      </c>
      <c r="T258" s="191" t="s">
        <v>279</v>
      </c>
      <c r="U258" s="159">
        <v>1.988</v>
      </c>
      <c r="V258" s="159">
        <f t="shared" si="62"/>
        <v>7.95</v>
      </c>
      <c r="W258" s="159"/>
      <c r="X258" s="159" t="s">
        <v>333</v>
      </c>
      <c r="Y258" s="149"/>
      <c r="Z258" s="149"/>
      <c r="AA258" s="149"/>
      <c r="AB258" s="149"/>
      <c r="AC258" s="149"/>
      <c r="AD258" s="149"/>
      <c r="AE258" s="149"/>
      <c r="AF258" s="149"/>
      <c r="AG258" s="149" t="s">
        <v>334</v>
      </c>
      <c r="AH258" s="149"/>
      <c r="AI258" s="149"/>
      <c r="AJ258" s="149"/>
      <c r="AK258" s="149"/>
      <c r="AL258" s="149"/>
      <c r="AM258" s="149"/>
      <c r="AN258" s="149"/>
      <c r="AO258" s="149"/>
      <c r="AP258" s="149"/>
      <c r="AQ258" s="149"/>
      <c r="AR258" s="149"/>
      <c r="AS258" s="149"/>
      <c r="AT258" s="149"/>
      <c r="AU258" s="149"/>
      <c r="AV258" s="149"/>
      <c r="AW258" s="149"/>
      <c r="AX258" s="149"/>
      <c r="AY258" s="149"/>
      <c r="AZ258" s="149"/>
      <c r="BA258" s="149"/>
      <c r="BB258" s="149"/>
      <c r="BC258" s="149"/>
      <c r="BD258" s="149"/>
      <c r="BE258" s="149"/>
      <c r="BF258" s="149"/>
      <c r="BG258" s="149"/>
      <c r="BH258" s="149"/>
    </row>
    <row r="259" spans="1:60" ht="22.5" outlineLevel="1" x14ac:dyDescent="0.2">
      <c r="A259" s="185">
        <v>183</v>
      </c>
      <c r="B259" s="186" t="s">
        <v>1351</v>
      </c>
      <c r="C259" s="192" t="s">
        <v>1352</v>
      </c>
      <c r="D259" s="187" t="s">
        <v>851</v>
      </c>
      <c r="E259" s="188">
        <v>1</v>
      </c>
      <c r="F259" s="189"/>
      <c r="G259" s="190">
        <f t="shared" si="56"/>
        <v>0</v>
      </c>
      <c r="H259" s="189"/>
      <c r="I259" s="190">
        <f t="shared" si="57"/>
        <v>0</v>
      </c>
      <c r="J259" s="189"/>
      <c r="K259" s="190">
        <f t="shared" si="58"/>
        <v>0</v>
      </c>
      <c r="L259" s="190">
        <v>21</v>
      </c>
      <c r="M259" s="190">
        <f t="shared" si="59"/>
        <v>0</v>
      </c>
      <c r="N259" s="190">
        <v>8.2299999999999995E-3</v>
      </c>
      <c r="O259" s="190">
        <f t="shared" si="60"/>
        <v>0.01</v>
      </c>
      <c r="P259" s="190">
        <v>0</v>
      </c>
      <c r="Q259" s="190">
        <f t="shared" si="61"/>
        <v>0</v>
      </c>
      <c r="R259" s="190" t="s">
        <v>888</v>
      </c>
      <c r="S259" s="190" t="s">
        <v>279</v>
      </c>
      <c r="T259" s="191" t="s">
        <v>279</v>
      </c>
      <c r="U259" s="159">
        <v>2.1760000000000002</v>
      </c>
      <c r="V259" s="159">
        <f t="shared" si="62"/>
        <v>2.1800000000000002</v>
      </c>
      <c r="W259" s="159"/>
      <c r="X259" s="159" t="s">
        <v>333</v>
      </c>
      <c r="Y259" s="149"/>
      <c r="Z259" s="149"/>
      <c r="AA259" s="149"/>
      <c r="AB259" s="149"/>
      <c r="AC259" s="149"/>
      <c r="AD259" s="149"/>
      <c r="AE259" s="149"/>
      <c r="AF259" s="149"/>
      <c r="AG259" s="149" t="s">
        <v>334</v>
      </c>
      <c r="AH259" s="149"/>
      <c r="AI259" s="149"/>
      <c r="AJ259" s="149"/>
      <c r="AK259" s="149"/>
      <c r="AL259" s="149"/>
      <c r="AM259" s="149"/>
      <c r="AN259" s="149"/>
      <c r="AO259" s="149"/>
      <c r="AP259" s="149"/>
      <c r="AQ259" s="149"/>
      <c r="AR259" s="149"/>
      <c r="AS259" s="149"/>
      <c r="AT259" s="149"/>
      <c r="AU259" s="149"/>
      <c r="AV259" s="149"/>
      <c r="AW259" s="149"/>
      <c r="AX259" s="149"/>
      <c r="AY259" s="149"/>
      <c r="AZ259" s="149"/>
      <c r="BA259" s="149"/>
      <c r="BB259" s="149"/>
      <c r="BC259" s="149"/>
      <c r="BD259" s="149"/>
      <c r="BE259" s="149"/>
      <c r="BF259" s="149"/>
      <c r="BG259" s="149"/>
      <c r="BH259" s="149"/>
    </row>
    <row r="260" spans="1:60" ht="22.5" outlineLevel="1" x14ac:dyDescent="0.2">
      <c r="A260" s="185">
        <v>184</v>
      </c>
      <c r="B260" s="186" t="s">
        <v>1353</v>
      </c>
      <c r="C260" s="192" t="s">
        <v>1354</v>
      </c>
      <c r="D260" s="187" t="s">
        <v>851</v>
      </c>
      <c r="E260" s="188">
        <v>1</v>
      </c>
      <c r="F260" s="189"/>
      <c r="G260" s="190">
        <f t="shared" si="56"/>
        <v>0</v>
      </c>
      <c r="H260" s="189"/>
      <c r="I260" s="190">
        <f t="shared" si="57"/>
        <v>0</v>
      </c>
      <c r="J260" s="189"/>
      <c r="K260" s="190">
        <f t="shared" si="58"/>
        <v>0</v>
      </c>
      <c r="L260" s="190">
        <v>21</v>
      </c>
      <c r="M260" s="190">
        <f t="shared" si="59"/>
        <v>0</v>
      </c>
      <c r="N260" s="190">
        <v>1.089E-2</v>
      </c>
      <c r="O260" s="190">
        <f t="shared" si="60"/>
        <v>0.01</v>
      </c>
      <c r="P260" s="190">
        <v>0</v>
      </c>
      <c r="Q260" s="190">
        <f t="shared" si="61"/>
        <v>0</v>
      </c>
      <c r="R260" s="190" t="s">
        <v>888</v>
      </c>
      <c r="S260" s="190" t="s">
        <v>279</v>
      </c>
      <c r="T260" s="191" t="s">
        <v>279</v>
      </c>
      <c r="U260" s="159">
        <v>2.4249999999999998</v>
      </c>
      <c r="V260" s="159">
        <f t="shared" si="62"/>
        <v>2.4300000000000002</v>
      </c>
      <c r="W260" s="159"/>
      <c r="X260" s="159" t="s">
        <v>333</v>
      </c>
      <c r="Y260" s="149"/>
      <c r="Z260" s="149"/>
      <c r="AA260" s="149"/>
      <c r="AB260" s="149"/>
      <c r="AC260" s="149"/>
      <c r="AD260" s="149"/>
      <c r="AE260" s="149"/>
      <c r="AF260" s="149"/>
      <c r="AG260" s="149" t="s">
        <v>334</v>
      </c>
      <c r="AH260" s="149"/>
      <c r="AI260" s="149"/>
      <c r="AJ260" s="149"/>
      <c r="AK260" s="149"/>
      <c r="AL260" s="149"/>
      <c r="AM260" s="149"/>
      <c r="AN260" s="149"/>
      <c r="AO260" s="149"/>
      <c r="AP260" s="149"/>
      <c r="AQ260" s="149"/>
      <c r="AR260" s="149"/>
      <c r="AS260" s="149"/>
      <c r="AT260" s="149"/>
      <c r="AU260" s="149"/>
      <c r="AV260" s="149"/>
      <c r="AW260" s="149"/>
      <c r="AX260" s="149"/>
      <c r="AY260" s="149"/>
      <c r="AZ260" s="149"/>
      <c r="BA260" s="149"/>
      <c r="BB260" s="149"/>
      <c r="BC260" s="149"/>
      <c r="BD260" s="149"/>
      <c r="BE260" s="149"/>
      <c r="BF260" s="149"/>
      <c r="BG260" s="149"/>
      <c r="BH260" s="149"/>
    </row>
    <row r="261" spans="1:60" ht="22.5" outlineLevel="1" x14ac:dyDescent="0.2">
      <c r="A261" s="185">
        <v>185</v>
      </c>
      <c r="B261" s="186" t="s">
        <v>1355</v>
      </c>
      <c r="C261" s="192" t="s">
        <v>1356</v>
      </c>
      <c r="D261" s="187" t="s">
        <v>851</v>
      </c>
      <c r="E261" s="188">
        <v>1</v>
      </c>
      <c r="F261" s="189"/>
      <c r="G261" s="190">
        <f t="shared" si="56"/>
        <v>0</v>
      </c>
      <c r="H261" s="189"/>
      <c r="I261" s="190">
        <f t="shared" si="57"/>
        <v>0</v>
      </c>
      <c r="J261" s="189"/>
      <c r="K261" s="190">
        <f t="shared" si="58"/>
        <v>0</v>
      </c>
      <c r="L261" s="190">
        <v>21</v>
      </c>
      <c r="M261" s="190">
        <f t="shared" si="59"/>
        <v>0</v>
      </c>
      <c r="N261" s="190">
        <v>9.3999999999999997E-4</v>
      </c>
      <c r="O261" s="190">
        <f t="shared" si="60"/>
        <v>0</v>
      </c>
      <c r="P261" s="190">
        <v>0</v>
      </c>
      <c r="Q261" s="190">
        <f t="shared" si="61"/>
        <v>0</v>
      </c>
      <c r="R261" s="190" t="s">
        <v>888</v>
      </c>
      <c r="S261" s="190" t="s">
        <v>279</v>
      </c>
      <c r="T261" s="191" t="s">
        <v>279</v>
      </c>
      <c r="U261" s="159">
        <v>1.319</v>
      </c>
      <c r="V261" s="159">
        <f t="shared" si="62"/>
        <v>1.32</v>
      </c>
      <c r="W261" s="159"/>
      <c r="X261" s="159" t="s">
        <v>333</v>
      </c>
      <c r="Y261" s="149"/>
      <c r="Z261" s="149"/>
      <c r="AA261" s="149"/>
      <c r="AB261" s="149"/>
      <c r="AC261" s="149"/>
      <c r="AD261" s="149"/>
      <c r="AE261" s="149"/>
      <c r="AF261" s="149"/>
      <c r="AG261" s="149" t="s">
        <v>334</v>
      </c>
      <c r="AH261" s="149"/>
      <c r="AI261" s="149"/>
      <c r="AJ261" s="149"/>
      <c r="AK261" s="149"/>
      <c r="AL261" s="149"/>
      <c r="AM261" s="149"/>
      <c r="AN261" s="149"/>
      <c r="AO261" s="149"/>
      <c r="AP261" s="149"/>
      <c r="AQ261" s="149"/>
      <c r="AR261" s="149"/>
      <c r="AS261" s="149"/>
      <c r="AT261" s="149"/>
      <c r="AU261" s="149"/>
      <c r="AV261" s="149"/>
      <c r="AW261" s="149"/>
      <c r="AX261" s="149"/>
      <c r="AY261" s="149"/>
      <c r="AZ261" s="149"/>
      <c r="BA261" s="149"/>
      <c r="BB261" s="149"/>
      <c r="BC261" s="149"/>
      <c r="BD261" s="149"/>
      <c r="BE261" s="149"/>
      <c r="BF261" s="149"/>
      <c r="BG261" s="149"/>
      <c r="BH261" s="149"/>
    </row>
    <row r="262" spans="1:60" outlineLevel="1" x14ac:dyDescent="0.2">
      <c r="A262" s="185">
        <v>186</v>
      </c>
      <c r="B262" s="186" t="s">
        <v>1357</v>
      </c>
      <c r="C262" s="192" t="s">
        <v>1358</v>
      </c>
      <c r="D262" s="187" t="s">
        <v>389</v>
      </c>
      <c r="E262" s="188">
        <v>6</v>
      </c>
      <c r="F262" s="189"/>
      <c r="G262" s="190">
        <f t="shared" si="56"/>
        <v>0</v>
      </c>
      <c r="H262" s="189"/>
      <c r="I262" s="190">
        <f t="shared" si="57"/>
        <v>0</v>
      </c>
      <c r="J262" s="189"/>
      <c r="K262" s="190">
        <f t="shared" si="58"/>
        <v>0</v>
      </c>
      <c r="L262" s="190">
        <v>21</v>
      </c>
      <c r="M262" s="190">
        <f t="shared" si="59"/>
        <v>0</v>
      </c>
      <c r="N262" s="190">
        <v>2.5699999999999998E-3</v>
      </c>
      <c r="O262" s="190">
        <f t="shared" si="60"/>
        <v>0.02</v>
      </c>
      <c r="P262" s="190">
        <v>0</v>
      </c>
      <c r="Q262" s="190">
        <f t="shared" si="61"/>
        <v>0</v>
      </c>
      <c r="R262" s="190" t="s">
        <v>888</v>
      </c>
      <c r="S262" s="190" t="s">
        <v>279</v>
      </c>
      <c r="T262" s="191" t="s">
        <v>279</v>
      </c>
      <c r="U262" s="159">
        <v>0.433</v>
      </c>
      <c r="V262" s="159">
        <f t="shared" si="62"/>
        <v>2.6</v>
      </c>
      <c r="W262" s="159"/>
      <c r="X262" s="159" t="s">
        <v>333</v>
      </c>
      <c r="Y262" s="149"/>
      <c r="Z262" s="149"/>
      <c r="AA262" s="149"/>
      <c r="AB262" s="149"/>
      <c r="AC262" s="149"/>
      <c r="AD262" s="149"/>
      <c r="AE262" s="149"/>
      <c r="AF262" s="149"/>
      <c r="AG262" s="149" t="s">
        <v>334</v>
      </c>
      <c r="AH262" s="149"/>
      <c r="AI262" s="149"/>
      <c r="AJ262" s="149"/>
      <c r="AK262" s="149"/>
      <c r="AL262" s="149"/>
      <c r="AM262" s="149"/>
      <c r="AN262" s="149"/>
      <c r="AO262" s="149"/>
      <c r="AP262" s="149"/>
      <c r="AQ262" s="149"/>
      <c r="AR262" s="149"/>
      <c r="AS262" s="149"/>
      <c r="AT262" s="149"/>
      <c r="AU262" s="149"/>
      <c r="AV262" s="149"/>
      <c r="AW262" s="149"/>
      <c r="AX262" s="149"/>
      <c r="AY262" s="149"/>
      <c r="AZ262" s="149"/>
      <c r="BA262" s="149"/>
      <c r="BB262" s="149"/>
      <c r="BC262" s="149"/>
      <c r="BD262" s="149"/>
      <c r="BE262" s="149"/>
      <c r="BF262" s="149"/>
      <c r="BG262" s="149"/>
      <c r="BH262" s="149"/>
    </row>
    <row r="263" spans="1:60" outlineLevel="1" x14ac:dyDescent="0.2">
      <c r="A263" s="185">
        <v>187</v>
      </c>
      <c r="B263" s="186" t="s">
        <v>889</v>
      </c>
      <c r="C263" s="192" t="s">
        <v>1359</v>
      </c>
      <c r="D263" s="187" t="s">
        <v>389</v>
      </c>
      <c r="E263" s="188">
        <v>12</v>
      </c>
      <c r="F263" s="189"/>
      <c r="G263" s="190">
        <f t="shared" si="56"/>
        <v>0</v>
      </c>
      <c r="H263" s="189"/>
      <c r="I263" s="190">
        <f t="shared" si="57"/>
        <v>0</v>
      </c>
      <c r="J263" s="189"/>
      <c r="K263" s="190">
        <f t="shared" si="58"/>
        <v>0</v>
      </c>
      <c r="L263" s="190">
        <v>21</v>
      </c>
      <c r="M263" s="190">
        <f t="shared" si="59"/>
        <v>0</v>
      </c>
      <c r="N263" s="190">
        <v>5.1000000000000004E-4</v>
      </c>
      <c r="O263" s="190">
        <f t="shared" si="60"/>
        <v>0.01</v>
      </c>
      <c r="P263" s="190">
        <v>0</v>
      </c>
      <c r="Q263" s="190">
        <f t="shared" si="61"/>
        <v>0</v>
      </c>
      <c r="R263" s="190" t="s">
        <v>888</v>
      </c>
      <c r="S263" s="190" t="s">
        <v>279</v>
      </c>
      <c r="T263" s="191" t="s">
        <v>279</v>
      </c>
      <c r="U263" s="159">
        <v>0.251</v>
      </c>
      <c r="V263" s="159">
        <f t="shared" si="62"/>
        <v>3.01</v>
      </c>
      <c r="W263" s="159"/>
      <c r="X263" s="159" t="s">
        <v>333</v>
      </c>
      <c r="Y263" s="149"/>
      <c r="Z263" s="149"/>
      <c r="AA263" s="149"/>
      <c r="AB263" s="149"/>
      <c r="AC263" s="149"/>
      <c r="AD263" s="149"/>
      <c r="AE263" s="149"/>
      <c r="AF263" s="149"/>
      <c r="AG263" s="149" t="s">
        <v>901</v>
      </c>
      <c r="AH263" s="149"/>
      <c r="AI263" s="149"/>
      <c r="AJ263" s="149"/>
      <c r="AK263" s="149"/>
      <c r="AL263" s="149"/>
      <c r="AM263" s="149"/>
      <c r="AN263" s="149"/>
      <c r="AO263" s="149"/>
      <c r="AP263" s="149"/>
      <c r="AQ263" s="149"/>
      <c r="AR263" s="149"/>
      <c r="AS263" s="149"/>
      <c r="AT263" s="149"/>
      <c r="AU263" s="149"/>
      <c r="AV263" s="149"/>
      <c r="AW263" s="149"/>
      <c r="AX263" s="149"/>
      <c r="AY263" s="149"/>
      <c r="AZ263" s="149"/>
      <c r="BA263" s="149"/>
      <c r="BB263" s="149"/>
      <c r="BC263" s="149"/>
      <c r="BD263" s="149"/>
      <c r="BE263" s="149"/>
      <c r="BF263" s="149"/>
      <c r="BG263" s="149"/>
      <c r="BH263" s="149"/>
    </row>
    <row r="264" spans="1:60" outlineLevel="1" x14ac:dyDescent="0.2">
      <c r="A264" s="185">
        <v>188</v>
      </c>
      <c r="B264" s="186" t="s">
        <v>1360</v>
      </c>
      <c r="C264" s="192" t="s">
        <v>1361</v>
      </c>
      <c r="D264" s="187" t="s">
        <v>389</v>
      </c>
      <c r="E264" s="188">
        <v>30</v>
      </c>
      <c r="F264" s="189"/>
      <c r="G264" s="190">
        <f t="shared" si="56"/>
        <v>0</v>
      </c>
      <c r="H264" s="189"/>
      <c r="I264" s="190">
        <f t="shared" si="57"/>
        <v>0</v>
      </c>
      <c r="J264" s="189"/>
      <c r="K264" s="190">
        <f t="shared" si="58"/>
        <v>0</v>
      </c>
      <c r="L264" s="190">
        <v>21</v>
      </c>
      <c r="M264" s="190">
        <f t="shared" si="59"/>
        <v>0</v>
      </c>
      <c r="N264" s="190">
        <v>2.4000000000000001E-4</v>
      </c>
      <c r="O264" s="190">
        <f t="shared" si="60"/>
        <v>0.01</v>
      </c>
      <c r="P264" s="190">
        <v>0</v>
      </c>
      <c r="Q264" s="190">
        <f t="shared" si="61"/>
        <v>0</v>
      </c>
      <c r="R264" s="190" t="s">
        <v>888</v>
      </c>
      <c r="S264" s="190" t="s">
        <v>279</v>
      </c>
      <c r="T264" s="191" t="s">
        <v>279</v>
      </c>
      <c r="U264" s="159">
        <v>0.27800000000000002</v>
      </c>
      <c r="V264" s="159">
        <f t="shared" si="62"/>
        <v>8.34</v>
      </c>
      <c r="W264" s="159"/>
      <c r="X264" s="159" t="s">
        <v>333</v>
      </c>
      <c r="Y264" s="149"/>
      <c r="Z264" s="149"/>
      <c r="AA264" s="149"/>
      <c r="AB264" s="149"/>
      <c r="AC264" s="149"/>
      <c r="AD264" s="149"/>
      <c r="AE264" s="149"/>
      <c r="AF264" s="149"/>
      <c r="AG264" s="149" t="s">
        <v>334</v>
      </c>
      <c r="AH264" s="149"/>
      <c r="AI264" s="149"/>
      <c r="AJ264" s="149"/>
      <c r="AK264" s="149"/>
      <c r="AL264" s="149"/>
      <c r="AM264" s="149"/>
      <c r="AN264" s="149"/>
      <c r="AO264" s="149"/>
      <c r="AP264" s="149"/>
      <c r="AQ264" s="149"/>
      <c r="AR264" s="149"/>
      <c r="AS264" s="149"/>
      <c r="AT264" s="149"/>
      <c r="AU264" s="149"/>
      <c r="AV264" s="149"/>
      <c r="AW264" s="149"/>
      <c r="AX264" s="149"/>
      <c r="AY264" s="149"/>
      <c r="AZ264" s="149"/>
      <c r="BA264" s="149"/>
      <c r="BB264" s="149"/>
      <c r="BC264" s="149"/>
      <c r="BD264" s="149"/>
      <c r="BE264" s="149"/>
      <c r="BF264" s="149"/>
      <c r="BG264" s="149"/>
      <c r="BH264" s="149"/>
    </row>
    <row r="265" spans="1:60" outlineLevel="1" x14ac:dyDescent="0.2">
      <c r="A265" s="185">
        <v>189</v>
      </c>
      <c r="B265" s="186" t="s">
        <v>1362</v>
      </c>
      <c r="C265" s="192" t="s">
        <v>1363</v>
      </c>
      <c r="D265" s="187" t="s">
        <v>1364</v>
      </c>
      <c r="E265" s="188">
        <v>4</v>
      </c>
      <c r="F265" s="189"/>
      <c r="G265" s="190">
        <f t="shared" si="56"/>
        <v>0</v>
      </c>
      <c r="H265" s="189"/>
      <c r="I265" s="190">
        <f t="shared" si="57"/>
        <v>0</v>
      </c>
      <c r="J265" s="189"/>
      <c r="K265" s="190">
        <f t="shared" si="58"/>
        <v>0</v>
      </c>
      <c r="L265" s="190">
        <v>21</v>
      </c>
      <c r="M265" s="190">
        <f t="shared" si="59"/>
        <v>0</v>
      </c>
      <c r="N265" s="190">
        <v>5.0000000000000001E-3</v>
      </c>
      <c r="O265" s="190">
        <f t="shared" si="60"/>
        <v>0.02</v>
      </c>
      <c r="P265" s="190">
        <v>0</v>
      </c>
      <c r="Q265" s="190">
        <f t="shared" si="61"/>
        <v>0</v>
      </c>
      <c r="R265" s="190"/>
      <c r="S265" s="190" t="s">
        <v>304</v>
      </c>
      <c r="T265" s="191" t="s">
        <v>280</v>
      </c>
      <c r="U265" s="159">
        <v>0</v>
      </c>
      <c r="V265" s="159">
        <f t="shared" si="62"/>
        <v>0</v>
      </c>
      <c r="W265" s="159"/>
      <c r="X265" s="159" t="s">
        <v>530</v>
      </c>
      <c r="Y265" s="149"/>
      <c r="Z265" s="149"/>
      <c r="AA265" s="149"/>
      <c r="AB265" s="149"/>
      <c r="AC265" s="149"/>
      <c r="AD265" s="149"/>
      <c r="AE265" s="149"/>
      <c r="AF265" s="149"/>
      <c r="AG265" s="149" t="s">
        <v>531</v>
      </c>
      <c r="AH265" s="149"/>
      <c r="AI265" s="149"/>
      <c r="AJ265" s="149"/>
      <c r="AK265" s="149"/>
      <c r="AL265" s="149"/>
      <c r="AM265" s="149"/>
      <c r="AN265" s="149"/>
      <c r="AO265" s="149"/>
      <c r="AP265" s="149"/>
      <c r="AQ265" s="149"/>
      <c r="AR265" s="149"/>
      <c r="AS265" s="149"/>
      <c r="AT265" s="149"/>
      <c r="AU265" s="149"/>
      <c r="AV265" s="149"/>
      <c r="AW265" s="149"/>
      <c r="AX265" s="149"/>
      <c r="AY265" s="149"/>
      <c r="AZ265" s="149"/>
      <c r="BA265" s="149"/>
      <c r="BB265" s="149"/>
      <c r="BC265" s="149"/>
      <c r="BD265" s="149"/>
      <c r="BE265" s="149"/>
      <c r="BF265" s="149"/>
      <c r="BG265" s="149"/>
      <c r="BH265" s="149"/>
    </row>
    <row r="266" spans="1:60" outlineLevel="1" x14ac:dyDescent="0.2">
      <c r="A266" s="185">
        <v>190</v>
      </c>
      <c r="B266" s="186" t="s">
        <v>1365</v>
      </c>
      <c r="C266" s="192" t="s">
        <v>1366</v>
      </c>
      <c r="D266" s="187" t="s">
        <v>1364</v>
      </c>
      <c r="E266" s="188">
        <v>1</v>
      </c>
      <c r="F266" s="189"/>
      <c r="G266" s="190">
        <f t="shared" si="56"/>
        <v>0</v>
      </c>
      <c r="H266" s="189"/>
      <c r="I266" s="190">
        <f t="shared" si="57"/>
        <v>0</v>
      </c>
      <c r="J266" s="189"/>
      <c r="K266" s="190">
        <f t="shared" si="58"/>
        <v>0</v>
      </c>
      <c r="L266" s="190">
        <v>21</v>
      </c>
      <c r="M266" s="190">
        <f t="shared" si="59"/>
        <v>0</v>
      </c>
      <c r="N266" s="190">
        <v>5.0000000000000001E-3</v>
      </c>
      <c r="O266" s="190">
        <f t="shared" si="60"/>
        <v>0.01</v>
      </c>
      <c r="P266" s="190">
        <v>0</v>
      </c>
      <c r="Q266" s="190">
        <f t="shared" si="61"/>
        <v>0</v>
      </c>
      <c r="R266" s="190"/>
      <c r="S266" s="190" t="s">
        <v>304</v>
      </c>
      <c r="T266" s="191" t="s">
        <v>280</v>
      </c>
      <c r="U266" s="159">
        <v>0</v>
      </c>
      <c r="V266" s="159">
        <f t="shared" si="62"/>
        <v>0</v>
      </c>
      <c r="W266" s="159"/>
      <c r="X266" s="159" t="s">
        <v>530</v>
      </c>
      <c r="Y266" s="149"/>
      <c r="Z266" s="149"/>
      <c r="AA266" s="149"/>
      <c r="AB266" s="149"/>
      <c r="AC266" s="149"/>
      <c r="AD266" s="149"/>
      <c r="AE266" s="149"/>
      <c r="AF266" s="149"/>
      <c r="AG266" s="149" t="s">
        <v>531</v>
      </c>
      <c r="AH266" s="149"/>
      <c r="AI266" s="149"/>
      <c r="AJ266" s="149"/>
      <c r="AK266" s="149"/>
      <c r="AL266" s="149"/>
      <c r="AM266" s="149"/>
      <c r="AN266" s="149"/>
      <c r="AO266" s="149"/>
      <c r="AP266" s="149"/>
      <c r="AQ266" s="149"/>
      <c r="AR266" s="149"/>
      <c r="AS266" s="149"/>
      <c r="AT266" s="149"/>
      <c r="AU266" s="149"/>
      <c r="AV266" s="149"/>
      <c r="AW266" s="149"/>
      <c r="AX266" s="149"/>
      <c r="AY266" s="149"/>
      <c r="AZ266" s="149"/>
      <c r="BA266" s="149"/>
      <c r="BB266" s="149"/>
      <c r="BC266" s="149"/>
      <c r="BD266" s="149"/>
      <c r="BE266" s="149"/>
      <c r="BF266" s="149"/>
      <c r="BG266" s="149"/>
      <c r="BH266" s="149"/>
    </row>
    <row r="267" spans="1:60" outlineLevel="1" x14ac:dyDescent="0.2">
      <c r="A267" s="185">
        <v>191</v>
      </c>
      <c r="B267" s="186" t="s">
        <v>1367</v>
      </c>
      <c r="C267" s="192" t="s">
        <v>1368</v>
      </c>
      <c r="D267" s="187" t="s">
        <v>1364</v>
      </c>
      <c r="E267" s="188">
        <v>1</v>
      </c>
      <c r="F267" s="189"/>
      <c r="G267" s="190">
        <f t="shared" si="56"/>
        <v>0</v>
      </c>
      <c r="H267" s="189"/>
      <c r="I267" s="190">
        <f t="shared" si="57"/>
        <v>0</v>
      </c>
      <c r="J267" s="189"/>
      <c r="K267" s="190">
        <f t="shared" si="58"/>
        <v>0</v>
      </c>
      <c r="L267" s="190">
        <v>21</v>
      </c>
      <c r="M267" s="190">
        <f t="shared" si="59"/>
        <v>0</v>
      </c>
      <c r="N267" s="190">
        <v>0</v>
      </c>
      <c r="O267" s="190">
        <f t="shared" si="60"/>
        <v>0</v>
      </c>
      <c r="P267" s="190">
        <v>0</v>
      </c>
      <c r="Q267" s="190">
        <f t="shared" si="61"/>
        <v>0</v>
      </c>
      <c r="R267" s="190"/>
      <c r="S267" s="190" t="s">
        <v>304</v>
      </c>
      <c r="T267" s="191" t="s">
        <v>280</v>
      </c>
      <c r="U267" s="159">
        <v>0</v>
      </c>
      <c r="V267" s="159">
        <f t="shared" si="62"/>
        <v>0</v>
      </c>
      <c r="W267" s="159"/>
      <c r="X267" s="159" t="s">
        <v>530</v>
      </c>
      <c r="Y267" s="149"/>
      <c r="Z267" s="149"/>
      <c r="AA267" s="149"/>
      <c r="AB267" s="149"/>
      <c r="AC267" s="149"/>
      <c r="AD267" s="149"/>
      <c r="AE267" s="149"/>
      <c r="AF267" s="149"/>
      <c r="AG267" s="149" t="s">
        <v>531</v>
      </c>
      <c r="AH267" s="149"/>
      <c r="AI267" s="149"/>
      <c r="AJ267" s="149"/>
      <c r="AK267" s="149"/>
      <c r="AL267" s="149"/>
      <c r="AM267" s="149"/>
      <c r="AN267" s="149"/>
      <c r="AO267" s="149"/>
      <c r="AP267" s="149"/>
      <c r="AQ267" s="149"/>
      <c r="AR267" s="149"/>
      <c r="AS267" s="149"/>
      <c r="AT267" s="149"/>
      <c r="AU267" s="149"/>
      <c r="AV267" s="149"/>
      <c r="AW267" s="149"/>
      <c r="AX267" s="149"/>
      <c r="AY267" s="149"/>
      <c r="AZ267" s="149"/>
      <c r="BA267" s="149"/>
      <c r="BB267" s="149"/>
      <c r="BC267" s="149"/>
      <c r="BD267" s="149"/>
      <c r="BE267" s="149"/>
      <c r="BF267" s="149"/>
      <c r="BG267" s="149"/>
      <c r="BH267" s="149"/>
    </row>
    <row r="268" spans="1:60" ht="22.5" outlineLevel="1" x14ac:dyDescent="0.2">
      <c r="A268" s="185">
        <v>192</v>
      </c>
      <c r="B268" s="186" t="s">
        <v>1369</v>
      </c>
      <c r="C268" s="192" t="s">
        <v>1370</v>
      </c>
      <c r="D268" s="187" t="s">
        <v>389</v>
      </c>
      <c r="E268" s="188">
        <v>1</v>
      </c>
      <c r="F268" s="189"/>
      <c r="G268" s="190">
        <f t="shared" si="56"/>
        <v>0</v>
      </c>
      <c r="H268" s="189"/>
      <c r="I268" s="190">
        <f t="shared" si="57"/>
        <v>0</v>
      </c>
      <c r="J268" s="189"/>
      <c r="K268" s="190">
        <f t="shared" si="58"/>
        <v>0</v>
      </c>
      <c r="L268" s="190">
        <v>21</v>
      </c>
      <c r="M268" s="190">
        <f t="shared" si="59"/>
        <v>0</v>
      </c>
      <c r="N268" s="190">
        <v>3.5000000000000001E-3</v>
      </c>
      <c r="O268" s="190">
        <f t="shared" si="60"/>
        <v>0</v>
      </c>
      <c r="P268" s="190">
        <v>0</v>
      </c>
      <c r="Q268" s="190">
        <f t="shared" si="61"/>
        <v>0</v>
      </c>
      <c r="R268" s="190" t="s">
        <v>529</v>
      </c>
      <c r="S268" s="190" t="s">
        <v>279</v>
      </c>
      <c r="T268" s="191" t="s">
        <v>279</v>
      </c>
      <c r="U268" s="159">
        <v>0</v>
      </c>
      <c r="V268" s="159">
        <f t="shared" si="62"/>
        <v>0</v>
      </c>
      <c r="W268" s="159"/>
      <c r="X268" s="159" t="s">
        <v>530</v>
      </c>
      <c r="Y268" s="149"/>
      <c r="Z268" s="149"/>
      <c r="AA268" s="149"/>
      <c r="AB268" s="149"/>
      <c r="AC268" s="149"/>
      <c r="AD268" s="149"/>
      <c r="AE268" s="149"/>
      <c r="AF268" s="149"/>
      <c r="AG268" s="149" t="s">
        <v>531</v>
      </c>
      <c r="AH268" s="149"/>
      <c r="AI268" s="149"/>
      <c r="AJ268" s="149"/>
      <c r="AK268" s="149"/>
      <c r="AL268" s="149"/>
      <c r="AM268" s="149"/>
      <c r="AN268" s="149"/>
      <c r="AO268" s="149"/>
      <c r="AP268" s="149"/>
      <c r="AQ268" s="149"/>
      <c r="AR268" s="149"/>
      <c r="AS268" s="149"/>
      <c r="AT268" s="149"/>
      <c r="AU268" s="149"/>
      <c r="AV268" s="149"/>
      <c r="AW268" s="149"/>
      <c r="AX268" s="149"/>
      <c r="AY268" s="149"/>
      <c r="AZ268" s="149"/>
      <c r="BA268" s="149"/>
      <c r="BB268" s="149"/>
      <c r="BC268" s="149"/>
      <c r="BD268" s="149"/>
      <c r="BE268" s="149"/>
      <c r="BF268" s="149"/>
      <c r="BG268" s="149"/>
      <c r="BH268" s="149"/>
    </row>
    <row r="269" spans="1:60" outlineLevel="1" x14ac:dyDescent="0.2">
      <c r="A269" s="185">
        <v>193</v>
      </c>
      <c r="B269" s="186" t="s">
        <v>1371</v>
      </c>
      <c r="C269" s="192" t="s">
        <v>1372</v>
      </c>
      <c r="D269" s="187" t="s">
        <v>916</v>
      </c>
      <c r="E269" s="188">
        <v>1</v>
      </c>
      <c r="F269" s="189"/>
      <c r="G269" s="190">
        <f t="shared" si="56"/>
        <v>0</v>
      </c>
      <c r="H269" s="189"/>
      <c r="I269" s="190">
        <f t="shared" si="57"/>
        <v>0</v>
      </c>
      <c r="J269" s="189"/>
      <c r="K269" s="190">
        <f t="shared" si="58"/>
        <v>0</v>
      </c>
      <c r="L269" s="190">
        <v>21</v>
      </c>
      <c r="M269" s="190">
        <f t="shared" si="59"/>
        <v>0</v>
      </c>
      <c r="N269" s="190">
        <v>0</v>
      </c>
      <c r="O269" s="190">
        <f t="shared" si="60"/>
        <v>0</v>
      </c>
      <c r="P269" s="190">
        <v>0</v>
      </c>
      <c r="Q269" s="190">
        <f t="shared" si="61"/>
        <v>0</v>
      </c>
      <c r="R269" s="190"/>
      <c r="S269" s="190" t="s">
        <v>304</v>
      </c>
      <c r="T269" s="191" t="s">
        <v>280</v>
      </c>
      <c r="U269" s="159">
        <v>0</v>
      </c>
      <c r="V269" s="159">
        <f t="shared" si="62"/>
        <v>0</v>
      </c>
      <c r="W269" s="159"/>
      <c r="X269" s="159" t="s">
        <v>530</v>
      </c>
      <c r="Y269" s="149"/>
      <c r="Z269" s="149"/>
      <c r="AA269" s="149"/>
      <c r="AB269" s="149"/>
      <c r="AC269" s="149"/>
      <c r="AD269" s="149"/>
      <c r="AE269" s="149"/>
      <c r="AF269" s="149"/>
      <c r="AG269" s="149" t="s">
        <v>531</v>
      </c>
      <c r="AH269" s="149"/>
      <c r="AI269" s="149"/>
      <c r="AJ269" s="149"/>
      <c r="AK269" s="149"/>
      <c r="AL269" s="149"/>
      <c r="AM269" s="149"/>
      <c r="AN269" s="149"/>
      <c r="AO269" s="149"/>
      <c r="AP269" s="149"/>
      <c r="AQ269" s="149"/>
      <c r="AR269" s="149"/>
      <c r="AS269" s="149"/>
      <c r="AT269" s="149"/>
      <c r="AU269" s="149"/>
      <c r="AV269" s="149"/>
      <c r="AW269" s="149"/>
      <c r="AX269" s="149"/>
      <c r="AY269" s="149"/>
      <c r="AZ269" s="149"/>
      <c r="BA269" s="149"/>
      <c r="BB269" s="149"/>
      <c r="BC269" s="149"/>
      <c r="BD269" s="149"/>
      <c r="BE269" s="149"/>
      <c r="BF269" s="149"/>
      <c r="BG269" s="149"/>
      <c r="BH269" s="149"/>
    </row>
    <row r="270" spans="1:60" outlineLevel="1" x14ac:dyDescent="0.2">
      <c r="A270" s="185">
        <v>194</v>
      </c>
      <c r="B270" s="186" t="s">
        <v>1373</v>
      </c>
      <c r="C270" s="192" t="s">
        <v>1374</v>
      </c>
      <c r="D270" s="187" t="s">
        <v>393</v>
      </c>
      <c r="E270" s="188">
        <v>1.2796000000000001</v>
      </c>
      <c r="F270" s="189"/>
      <c r="G270" s="190">
        <f t="shared" si="56"/>
        <v>0</v>
      </c>
      <c r="H270" s="189"/>
      <c r="I270" s="190">
        <f t="shared" si="57"/>
        <v>0</v>
      </c>
      <c r="J270" s="189"/>
      <c r="K270" s="190">
        <f t="shared" si="58"/>
        <v>0</v>
      </c>
      <c r="L270" s="190">
        <v>21</v>
      </c>
      <c r="M270" s="190">
        <f t="shared" si="59"/>
        <v>0</v>
      </c>
      <c r="N270" s="190">
        <v>0</v>
      </c>
      <c r="O270" s="190">
        <f t="shared" si="60"/>
        <v>0</v>
      </c>
      <c r="P270" s="190">
        <v>0</v>
      </c>
      <c r="Q270" s="190">
        <f t="shared" si="61"/>
        <v>0</v>
      </c>
      <c r="R270" s="190" t="s">
        <v>888</v>
      </c>
      <c r="S270" s="190" t="s">
        <v>279</v>
      </c>
      <c r="T270" s="191" t="s">
        <v>279</v>
      </c>
      <c r="U270" s="159">
        <v>2.5750000000000002</v>
      </c>
      <c r="V270" s="159">
        <f t="shared" si="62"/>
        <v>3.29</v>
      </c>
      <c r="W270" s="159"/>
      <c r="X270" s="159" t="s">
        <v>631</v>
      </c>
      <c r="Y270" s="149"/>
      <c r="Z270" s="149"/>
      <c r="AA270" s="149"/>
      <c r="AB270" s="149"/>
      <c r="AC270" s="149"/>
      <c r="AD270" s="149"/>
      <c r="AE270" s="149"/>
      <c r="AF270" s="149"/>
      <c r="AG270" s="149" t="s">
        <v>632</v>
      </c>
      <c r="AH270" s="149"/>
      <c r="AI270" s="149"/>
      <c r="AJ270" s="149"/>
      <c r="AK270" s="149"/>
      <c r="AL270" s="149"/>
      <c r="AM270" s="149"/>
      <c r="AN270" s="149"/>
      <c r="AO270" s="149"/>
      <c r="AP270" s="149"/>
      <c r="AQ270" s="149"/>
      <c r="AR270" s="149"/>
      <c r="AS270" s="149"/>
      <c r="AT270" s="149"/>
      <c r="AU270" s="149"/>
      <c r="AV270" s="149"/>
      <c r="AW270" s="149"/>
      <c r="AX270" s="149"/>
      <c r="AY270" s="149"/>
      <c r="AZ270" s="149"/>
      <c r="BA270" s="149"/>
      <c r="BB270" s="149"/>
      <c r="BC270" s="149"/>
      <c r="BD270" s="149"/>
      <c r="BE270" s="149"/>
      <c r="BF270" s="149"/>
      <c r="BG270" s="149"/>
      <c r="BH270" s="149"/>
    </row>
    <row r="271" spans="1:60" x14ac:dyDescent="0.2">
      <c r="A271" s="164" t="s">
        <v>274</v>
      </c>
      <c r="B271" s="165" t="s">
        <v>165</v>
      </c>
      <c r="C271" s="179" t="s">
        <v>166</v>
      </c>
      <c r="D271" s="166"/>
      <c r="E271" s="167"/>
      <c r="F271" s="168"/>
      <c r="G271" s="168">
        <f>SUMIF(AG272:AG279,"&lt;&gt;NOR",G272:G279)</f>
        <v>0</v>
      </c>
      <c r="H271" s="168"/>
      <c r="I271" s="168">
        <f>SUM(I272:I279)</f>
        <v>0</v>
      </c>
      <c r="J271" s="168"/>
      <c r="K271" s="168">
        <f>SUM(K272:K279)</f>
        <v>0</v>
      </c>
      <c r="L271" s="168"/>
      <c r="M271" s="168">
        <f>SUM(M272:M279)</f>
        <v>0</v>
      </c>
      <c r="N271" s="168"/>
      <c r="O271" s="168">
        <f>SUM(O272:O279)</f>
        <v>0.09</v>
      </c>
      <c r="P271" s="168"/>
      <c r="Q271" s="168">
        <f>SUM(Q272:Q279)</f>
        <v>0</v>
      </c>
      <c r="R271" s="168"/>
      <c r="S271" s="168"/>
      <c r="T271" s="169"/>
      <c r="U271" s="163"/>
      <c r="V271" s="163">
        <f>SUM(V272:V279)</f>
        <v>30.41</v>
      </c>
      <c r="W271" s="163"/>
      <c r="X271" s="163"/>
      <c r="AG271" t="s">
        <v>275</v>
      </c>
    </row>
    <row r="272" spans="1:60" outlineLevel="1" x14ac:dyDescent="0.2">
      <c r="A272" s="185">
        <v>195</v>
      </c>
      <c r="B272" s="186" t="s">
        <v>927</v>
      </c>
      <c r="C272" s="192" t="s">
        <v>928</v>
      </c>
      <c r="D272" s="187" t="s">
        <v>929</v>
      </c>
      <c r="E272" s="188">
        <v>35</v>
      </c>
      <c r="F272" s="189"/>
      <c r="G272" s="190">
        <f>ROUND(E272*F272,2)</f>
        <v>0</v>
      </c>
      <c r="H272" s="189"/>
      <c r="I272" s="190">
        <f>ROUND(E272*H272,2)</f>
        <v>0</v>
      </c>
      <c r="J272" s="189"/>
      <c r="K272" s="190">
        <f>ROUND(E272*J272,2)</f>
        <v>0</v>
      </c>
      <c r="L272" s="190">
        <v>21</v>
      </c>
      <c r="M272" s="190">
        <f>G272*(1+L272/100)</f>
        <v>0</v>
      </c>
      <c r="N272" s="190">
        <v>6.0000000000000002E-5</v>
      </c>
      <c r="O272" s="190">
        <f>ROUND(E272*N272,2)</f>
        <v>0</v>
      </c>
      <c r="P272" s="190">
        <v>0</v>
      </c>
      <c r="Q272" s="190">
        <f>ROUND(E272*P272,2)</f>
        <v>0</v>
      </c>
      <c r="R272" s="190" t="s">
        <v>749</v>
      </c>
      <c r="S272" s="190" t="s">
        <v>279</v>
      </c>
      <c r="T272" s="191" t="s">
        <v>279</v>
      </c>
      <c r="U272" s="159">
        <v>0.42599999999999999</v>
      </c>
      <c r="V272" s="159">
        <f>ROUND(E272*U272,2)</f>
        <v>14.91</v>
      </c>
      <c r="W272" s="159"/>
      <c r="X272" s="159" t="s">
        <v>333</v>
      </c>
      <c r="Y272" s="149"/>
      <c r="Z272" s="149"/>
      <c r="AA272" s="149"/>
      <c r="AB272" s="149"/>
      <c r="AC272" s="149"/>
      <c r="AD272" s="149"/>
      <c r="AE272" s="149"/>
      <c r="AF272" s="149"/>
      <c r="AG272" s="149" t="s">
        <v>334</v>
      </c>
      <c r="AH272" s="149"/>
      <c r="AI272" s="149"/>
      <c r="AJ272" s="149"/>
      <c r="AK272" s="149"/>
      <c r="AL272" s="149"/>
      <c r="AM272" s="149"/>
      <c r="AN272" s="149"/>
      <c r="AO272" s="149"/>
      <c r="AP272" s="149"/>
      <c r="AQ272" s="149"/>
      <c r="AR272" s="149"/>
      <c r="AS272" s="149"/>
      <c r="AT272" s="149"/>
      <c r="AU272" s="149"/>
      <c r="AV272" s="149"/>
      <c r="AW272" s="149"/>
      <c r="AX272" s="149"/>
      <c r="AY272" s="149"/>
      <c r="AZ272" s="149"/>
      <c r="BA272" s="149"/>
      <c r="BB272" s="149"/>
      <c r="BC272" s="149"/>
      <c r="BD272" s="149"/>
      <c r="BE272" s="149"/>
      <c r="BF272" s="149"/>
      <c r="BG272" s="149"/>
      <c r="BH272" s="149"/>
    </row>
    <row r="273" spans="1:60" outlineLevel="1" x14ac:dyDescent="0.2">
      <c r="A273" s="185">
        <v>196</v>
      </c>
      <c r="B273" s="186" t="s">
        <v>1375</v>
      </c>
      <c r="C273" s="192" t="s">
        <v>1376</v>
      </c>
      <c r="D273" s="187" t="s">
        <v>929</v>
      </c>
      <c r="E273" s="188">
        <v>50</v>
      </c>
      <c r="F273" s="189"/>
      <c r="G273" s="190">
        <f>ROUND(E273*F273,2)</f>
        <v>0</v>
      </c>
      <c r="H273" s="189"/>
      <c r="I273" s="190">
        <f>ROUND(E273*H273,2)</f>
        <v>0</v>
      </c>
      <c r="J273" s="189"/>
      <c r="K273" s="190">
        <f>ROUND(E273*J273,2)</f>
        <v>0</v>
      </c>
      <c r="L273" s="190">
        <v>21</v>
      </c>
      <c r="M273" s="190">
        <f>G273*(1+L273/100)</f>
        <v>0</v>
      </c>
      <c r="N273" s="190">
        <v>6.0000000000000002E-5</v>
      </c>
      <c r="O273" s="190">
        <f>ROUND(E273*N273,2)</f>
        <v>0</v>
      </c>
      <c r="P273" s="190">
        <v>0</v>
      </c>
      <c r="Q273" s="190">
        <f>ROUND(E273*P273,2)</f>
        <v>0</v>
      </c>
      <c r="R273" s="190" t="s">
        <v>749</v>
      </c>
      <c r="S273" s="190" t="s">
        <v>279</v>
      </c>
      <c r="T273" s="191" t="s">
        <v>279</v>
      </c>
      <c r="U273" s="159">
        <v>0.30399999999999999</v>
      </c>
      <c r="V273" s="159">
        <f>ROUND(E273*U273,2)</f>
        <v>15.2</v>
      </c>
      <c r="W273" s="159"/>
      <c r="X273" s="159" t="s">
        <v>333</v>
      </c>
      <c r="Y273" s="149"/>
      <c r="Z273" s="149"/>
      <c r="AA273" s="149"/>
      <c r="AB273" s="149"/>
      <c r="AC273" s="149"/>
      <c r="AD273" s="149"/>
      <c r="AE273" s="149"/>
      <c r="AF273" s="149"/>
      <c r="AG273" s="149" t="s">
        <v>334</v>
      </c>
      <c r="AH273" s="149"/>
      <c r="AI273" s="149"/>
      <c r="AJ273" s="149"/>
      <c r="AK273" s="149"/>
      <c r="AL273" s="149"/>
      <c r="AM273" s="149"/>
      <c r="AN273" s="149"/>
      <c r="AO273" s="149"/>
      <c r="AP273" s="149"/>
      <c r="AQ273" s="149"/>
      <c r="AR273" s="149"/>
      <c r="AS273" s="149"/>
      <c r="AT273" s="149"/>
      <c r="AU273" s="149"/>
      <c r="AV273" s="149"/>
      <c r="AW273" s="149"/>
      <c r="AX273" s="149"/>
      <c r="AY273" s="149"/>
      <c r="AZ273" s="149"/>
      <c r="BA273" s="149"/>
      <c r="BB273" s="149"/>
      <c r="BC273" s="149"/>
      <c r="BD273" s="149"/>
      <c r="BE273" s="149"/>
      <c r="BF273" s="149"/>
      <c r="BG273" s="149"/>
      <c r="BH273" s="149"/>
    </row>
    <row r="274" spans="1:60" outlineLevel="1" x14ac:dyDescent="0.2">
      <c r="A274" s="170">
        <v>197</v>
      </c>
      <c r="B274" s="171" t="s">
        <v>1377</v>
      </c>
      <c r="C274" s="180" t="s">
        <v>934</v>
      </c>
      <c r="D274" s="172" t="s">
        <v>929</v>
      </c>
      <c r="E274" s="173">
        <v>50</v>
      </c>
      <c r="F274" s="174"/>
      <c r="G274" s="175">
        <f>ROUND(E274*F274,2)</f>
        <v>0</v>
      </c>
      <c r="H274" s="174"/>
      <c r="I274" s="175">
        <f>ROUND(E274*H274,2)</f>
        <v>0</v>
      </c>
      <c r="J274" s="174"/>
      <c r="K274" s="175">
        <f>ROUND(E274*J274,2)</f>
        <v>0</v>
      </c>
      <c r="L274" s="175">
        <v>21</v>
      </c>
      <c r="M274" s="175">
        <f>G274*(1+L274/100)</f>
        <v>0</v>
      </c>
      <c r="N274" s="175">
        <v>1E-3</v>
      </c>
      <c r="O274" s="175">
        <f>ROUND(E274*N274,2)</f>
        <v>0.05</v>
      </c>
      <c r="P274" s="175">
        <v>0</v>
      </c>
      <c r="Q274" s="175">
        <f>ROUND(E274*P274,2)</f>
        <v>0</v>
      </c>
      <c r="R274" s="175" t="s">
        <v>529</v>
      </c>
      <c r="S274" s="175" t="s">
        <v>279</v>
      </c>
      <c r="T274" s="176" t="s">
        <v>279</v>
      </c>
      <c r="U274" s="159">
        <v>0</v>
      </c>
      <c r="V274" s="159">
        <f>ROUND(E274*U274,2)</f>
        <v>0</v>
      </c>
      <c r="W274" s="159"/>
      <c r="X274" s="159" t="s">
        <v>530</v>
      </c>
      <c r="Y274" s="149"/>
      <c r="Z274" s="149"/>
      <c r="AA274" s="149"/>
      <c r="AB274" s="149"/>
      <c r="AC274" s="149"/>
      <c r="AD274" s="149"/>
      <c r="AE274" s="149"/>
      <c r="AF274" s="149"/>
      <c r="AG274" s="149" t="s">
        <v>531</v>
      </c>
      <c r="AH274" s="149"/>
      <c r="AI274" s="149"/>
      <c r="AJ274" s="149"/>
      <c r="AK274" s="149"/>
      <c r="AL274" s="149"/>
      <c r="AM274" s="149"/>
      <c r="AN274" s="149"/>
      <c r="AO274" s="149"/>
      <c r="AP274" s="149"/>
      <c r="AQ274" s="149"/>
      <c r="AR274" s="149"/>
      <c r="AS274" s="149"/>
      <c r="AT274" s="149"/>
      <c r="AU274" s="149"/>
      <c r="AV274" s="149"/>
      <c r="AW274" s="149"/>
      <c r="AX274" s="149"/>
      <c r="AY274" s="149"/>
      <c r="AZ274" s="149"/>
      <c r="BA274" s="149"/>
      <c r="BB274" s="149"/>
      <c r="BC274" s="149"/>
      <c r="BD274" s="149"/>
      <c r="BE274" s="149"/>
      <c r="BF274" s="149"/>
      <c r="BG274" s="149"/>
      <c r="BH274" s="149"/>
    </row>
    <row r="275" spans="1:60" outlineLevel="1" x14ac:dyDescent="0.2">
      <c r="A275" s="156"/>
      <c r="B275" s="157"/>
      <c r="C275" s="181" t="s">
        <v>1378</v>
      </c>
      <c r="D275" s="161"/>
      <c r="E275" s="162">
        <v>50</v>
      </c>
      <c r="F275" s="159"/>
      <c r="G275" s="159"/>
      <c r="H275" s="159"/>
      <c r="I275" s="159"/>
      <c r="J275" s="159"/>
      <c r="K275" s="159"/>
      <c r="L275" s="159"/>
      <c r="M275" s="159"/>
      <c r="N275" s="159"/>
      <c r="O275" s="159"/>
      <c r="P275" s="159"/>
      <c r="Q275" s="159"/>
      <c r="R275" s="159"/>
      <c r="S275" s="159"/>
      <c r="T275" s="159"/>
      <c r="U275" s="159"/>
      <c r="V275" s="159"/>
      <c r="W275" s="159"/>
      <c r="X275" s="159"/>
      <c r="Y275" s="149"/>
      <c r="Z275" s="149"/>
      <c r="AA275" s="149"/>
      <c r="AB275" s="149"/>
      <c r="AC275" s="149"/>
      <c r="AD275" s="149"/>
      <c r="AE275" s="149"/>
      <c r="AF275" s="149"/>
      <c r="AG275" s="149" t="s">
        <v>297</v>
      </c>
      <c r="AH275" s="149">
        <v>0</v>
      </c>
      <c r="AI275" s="149"/>
      <c r="AJ275" s="149"/>
      <c r="AK275" s="149"/>
      <c r="AL275" s="149"/>
      <c r="AM275" s="149"/>
      <c r="AN275" s="149"/>
      <c r="AO275" s="149"/>
      <c r="AP275" s="149"/>
      <c r="AQ275" s="149"/>
      <c r="AR275" s="149"/>
      <c r="AS275" s="149"/>
      <c r="AT275" s="149"/>
      <c r="AU275" s="149"/>
      <c r="AV275" s="149"/>
      <c r="AW275" s="149"/>
      <c r="AX275" s="149"/>
      <c r="AY275" s="149"/>
      <c r="AZ275" s="149"/>
      <c r="BA275" s="149"/>
      <c r="BB275" s="149"/>
      <c r="BC275" s="149"/>
      <c r="BD275" s="149"/>
      <c r="BE275" s="149"/>
      <c r="BF275" s="149"/>
      <c r="BG275" s="149"/>
      <c r="BH275" s="149"/>
    </row>
    <row r="276" spans="1:60" outlineLevel="1" x14ac:dyDescent="0.2">
      <c r="A276" s="170">
        <v>198</v>
      </c>
      <c r="B276" s="171" t="s">
        <v>933</v>
      </c>
      <c r="C276" s="180" t="s">
        <v>934</v>
      </c>
      <c r="D276" s="172" t="s">
        <v>929</v>
      </c>
      <c r="E276" s="173">
        <v>35</v>
      </c>
      <c r="F276" s="174"/>
      <c r="G276" s="175">
        <f>ROUND(E276*F276,2)</f>
        <v>0</v>
      </c>
      <c r="H276" s="174"/>
      <c r="I276" s="175">
        <f>ROUND(E276*H276,2)</f>
        <v>0</v>
      </c>
      <c r="J276" s="174"/>
      <c r="K276" s="175">
        <f>ROUND(E276*J276,2)</f>
        <v>0</v>
      </c>
      <c r="L276" s="175">
        <v>21</v>
      </c>
      <c r="M276" s="175">
        <f>G276*(1+L276/100)</f>
        <v>0</v>
      </c>
      <c r="N276" s="175">
        <v>1E-3</v>
      </c>
      <c r="O276" s="175">
        <f>ROUND(E276*N276,2)</f>
        <v>0.04</v>
      </c>
      <c r="P276" s="175">
        <v>0</v>
      </c>
      <c r="Q276" s="175">
        <f>ROUND(E276*P276,2)</f>
        <v>0</v>
      </c>
      <c r="R276" s="175" t="s">
        <v>529</v>
      </c>
      <c r="S276" s="175" t="s">
        <v>279</v>
      </c>
      <c r="T276" s="176" t="s">
        <v>279</v>
      </c>
      <c r="U276" s="159">
        <v>0</v>
      </c>
      <c r="V276" s="159">
        <f>ROUND(E276*U276,2)</f>
        <v>0</v>
      </c>
      <c r="W276" s="159"/>
      <c r="X276" s="159" t="s">
        <v>530</v>
      </c>
      <c r="Y276" s="149"/>
      <c r="Z276" s="149"/>
      <c r="AA276" s="149"/>
      <c r="AB276" s="149"/>
      <c r="AC276" s="149"/>
      <c r="AD276" s="149"/>
      <c r="AE276" s="149"/>
      <c r="AF276" s="149"/>
      <c r="AG276" s="149" t="s">
        <v>531</v>
      </c>
      <c r="AH276" s="149"/>
      <c r="AI276" s="149"/>
      <c r="AJ276" s="149"/>
      <c r="AK276" s="149"/>
      <c r="AL276" s="149"/>
      <c r="AM276" s="149"/>
      <c r="AN276" s="149"/>
      <c r="AO276" s="149"/>
      <c r="AP276" s="149"/>
      <c r="AQ276" s="149"/>
      <c r="AR276" s="149"/>
      <c r="AS276" s="149"/>
      <c r="AT276" s="149"/>
      <c r="AU276" s="149"/>
      <c r="AV276" s="149"/>
      <c r="AW276" s="149"/>
      <c r="AX276" s="149"/>
      <c r="AY276" s="149"/>
      <c r="AZ276" s="149"/>
      <c r="BA276" s="149"/>
      <c r="BB276" s="149"/>
      <c r="BC276" s="149"/>
      <c r="BD276" s="149"/>
      <c r="BE276" s="149"/>
      <c r="BF276" s="149"/>
      <c r="BG276" s="149"/>
      <c r="BH276" s="149"/>
    </row>
    <row r="277" spans="1:60" outlineLevel="1" x14ac:dyDescent="0.2">
      <c r="A277" s="156"/>
      <c r="B277" s="157"/>
      <c r="C277" s="181" t="s">
        <v>1379</v>
      </c>
      <c r="D277" s="161"/>
      <c r="E277" s="162">
        <v>35</v>
      </c>
      <c r="F277" s="159"/>
      <c r="G277" s="159"/>
      <c r="H277" s="159"/>
      <c r="I277" s="159"/>
      <c r="J277" s="159"/>
      <c r="K277" s="159"/>
      <c r="L277" s="159"/>
      <c r="M277" s="159"/>
      <c r="N277" s="159"/>
      <c r="O277" s="159"/>
      <c r="P277" s="159"/>
      <c r="Q277" s="159"/>
      <c r="R277" s="159"/>
      <c r="S277" s="159"/>
      <c r="T277" s="159"/>
      <c r="U277" s="159"/>
      <c r="V277" s="159"/>
      <c r="W277" s="159"/>
      <c r="X277" s="159"/>
      <c r="Y277" s="149"/>
      <c r="Z277" s="149"/>
      <c r="AA277" s="149"/>
      <c r="AB277" s="149"/>
      <c r="AC277" s="149"/>
      <c r="AD277" s="149"/>
      <c r="AE277" s="149"/>
      <c r="AF277" s="149"/>
      <c r="AG277" s="149" t="s">
        <v>297</v>
      </c>
      <c r="AH277" s="149">
        <v>0</v>
      </c>
      <c r="AI277" s="149"/>
      <c r="AJ277" s="149"/>
      <c r="AK277" s="149"/>
      <c r="AL277" s="149"/>
      <c r="AM277" s="149"/>
      <c r="AN277" s="149"/>
      <c r="AO277" s="149"/>
      <c r="AP277" s="149"/>
      <c r="AQ277" s="149"/>
      <c r="AR277" s="149"/>
      <c r="AS277" s="149"/>
      <c r="AT277" s="149"/>
      <c r="AU277" s="149"/>
      <c r="AV277" s="149"/>
      <c r="AW277" s="149"/>
      <c r="AX277" s="149"/>
      <c r="AY277" s="149"/>
      <c r="AZ277" s="149"/>
      <c r="BA277" s="149"/>
      <c r="BB277" s="149"/>
      <c r="BC277" s="149"/>
      <c r="BD277" s="149"/>
      <c r="BE277" s="149"/>
      <c r="BF277" s="149"/>
      <c r="BG277" s="149"/>
      <c r="BH277" s="149"/>
    </row>
    <row r="278" spans="1:60" outlineLevel="1" x14ac:dyDescent="0.2">
      <c r="A278" s="170">
        <v>199</v>
      </c>
      <c r="B278" s="171" t="s">
        <v>764</v>
      </c>
      <c r="C278" s="180" t="s">
        <v>765</v>
      </c>
      <c r="D278" s="172" t="s">
        <v>393</v>
      </c>
      <c r="E278" s="173">
        <v>9.01E-2</v>
      </c>
      <c r="F278" s="174"/>
      <c r="G278" s="175">
        <f>ROUND(E278*F278,2)</f>
        <v>0</v>
      </c>
      <c r="H278" s="174"/>
      <c r="I278" s="175">
        <f>ROUND(E278*H278,2)</f>
        <v>0</v>
      </c>
      <c r="J278" s="174"/>
      <c r="K278" s="175">
        <f>ROUND(E278*J278,2)</f>
        <v>0</v>
      </c>
      <c r="L278" s="175">
        <v>21</v>
      </c>
      <c r="M278" s="175">
        <f>G278*(1+L278/100)</f>
        <v>0</v>
      </c>
      <c r="N278" s="175">
        <v>0</v>
      </c>
      <c r="O278" s="175">
        <f>ROUND(E278*N278,2)</f>
        <v>0</v>
      </c>
      <c r="P278" s="175">
        <v>0</v>
      </c>
      <c r="Q278" s="175">
        <f>ROUND(E278*P278,2)</f>
        <v>0</v>
      </c>
      <c r="R278" s="175" t="s">
        <v>749</v>
      </c>
      <c r="S278" s="175" t="s">
        <v>279</v>
      </c>
      <c r="T278" s="176" t="s">
        <v>279</v>
      </c>
      <c r="U278" s="159">
        <v>3.327</v>
      </c>
      <c r="V278" s="159">
        <f>ROUND(E278*U278,2)</f>
        <v>0.3</v>
      </c>
      <c r="W278" s="159"/>
      <c r="X278" s="159" t="s">
        <v>631</v>
      </c>
      <c r="Y278" s="149"/>
      <c r="Z278" s="149"/>
      <c r="AA278" s="149"/>
      <c r="AB278" s="149"/>
      <c r="AC278" s="149"/>
      <c r="AD278" s="149"/>
      <c r="AE278" s="149"/>
      <c r="AF278" s="149"/>
      <c r="AG278" s="149" t="s">
        <v>632</v>
      </c>
      <c r="AH278" s="149"/>
      <c r="AI278" s="149"/>
      <c r="AJ278" s="149"/>
      <c r="AK278" s="149"/>
      <c r="AL278" s="149"/>
      <c r="AM278" s="149"/>
      <c r="AN278" s="149"/>
      <c r="AO278" s="149"/>
      <c r="AP278" s="149"/>
      <c r="AQ278" s="149"/>
      <c r="AR278" s="149"/>
      <c r="AS278" s="149"/>
      <c r="AT278" s="149"/>
      <c r="AU278" s="149"/>
      <c r="AV278" s="149"/>
      <c r="AW278" s="149"/>
      <c r="AX278" s="149"/>
      <c r="AY278" s="149"/>
      <c r="AZ278" s="149"/>
      <c r="BA278" s="149"/>
      <c r="BB278" s="149"/>
      <c r="BC278" s="149"/>
      <c r="BD278" s="149"/>
      <c r="BE278" s="149"/>
      <c r="BF278" s="149"/>
      <c r="BG278" s="149"/>
      <c r="BH278" s="149"/>
    </row>
    <row r="279" spans="1:60" outlineLevel="1" x14ac:dyDescent="0.2">
      <c r="A279" s="156"/>
      <c r="B279" s="157"/>
      <c r="C279" s="288" t="s">
        <v>661</v>
      </c>
      <c r="D279" s="289"/>
      <c r="E279" s="289"/>
      <c r="F279" s="289"/>
      <c r="G279" s="289"/>
      <c r="H279" s="159"/>
      <c r="I279" s="159"/>
      <c r="J279" s="159"/>
      <c r="K279" s="159"/>
      <c r="L279" s="159"/>
      <c r="M279" s="159"/>
      <c r="N279" s="159"/>
      <c r="O279" s="159"/>
      <c r="P279" s="159"/>
      <c r="Q279" s="159"/>
      <c r="R279" s="159"/>
      <c r="S279" s="159"/>
      <c r="T279" s="159"/>
      <c r="U279" s="159"/>
      <c r="V279" s="159"/>
      <c r="W279" s="159"/>
      <c r="X279" s="159"/>
      <c r="Y279" s="149"/>
      <c r="Z279" s="149"/>
      <c r="AA279" s="149"/>
      <c r="AB279" s="149"/>
      <c r="AC279" s="149"/>
      <c r="AD279" s="149"/>
      <c r="AE279" s="149"/>
      <c r="AF279" s="149"/>
      <c r="AG279" s="149" t="s">
        <v>336</v>
      </c>
      <c r="AH279" s="149"/>
      <c r="AI279" s="149"/>
      <c r="AJ279" s="149"/>
      <c r="AK279" s="149"/>
      <c r="AL279" s="149"/>
      <c r="AM279" s="149"/>
      <c r="AN279" s="149"/>
      <c r="AO279" s="149"/>
      <c r="AP279" s="149"/>
      <c r="AQ279" s="149"/>
      <c r="AR279" s="149"/>
      <c r="AS279" s="149"/>
      <c r="AT279" s="149"/>
      <c r="AU279" s="149"/>
      <c r="AV279" s="149"/>
      <c r="AW279" s="149"/>
      <c r="AX279" s="149"/>
      <c r="AY279" s="149"/>
      <c r="AZ279" s="149"/>
      <c r="BA279" s="149"/>
      <c r="BB279" s="149"/>
      <c r="BC279" s="149"/>
      <c r="BD279" s="149"/>
      <c r="BE279" s="149"/>
      <c r="BF279" s="149"/>
      <c r="BG279" s="149"/>
      <c r="BH279" s="149"/>
    </row>
    <row r="280" spans="1:60" x14ac:dyDescent="0.2">
      <c r="A280" s="164" t="s">
        <v>274</v>
      </c>
      <c r="B280" s="165" t="s">
        <v>171</v>
      </c>
      <c r="C280" s="179" t="s">
        <v>172</v>
      </c>
      <c r="D280" s="166"/>
      <c r="E280" s="167"/>
      <c r="F280" s="168"/>
      <c r="G280" s="168">
        <f>SUMIF(AG281:AG290,"&lt;&gt;NOR",G281:G290)</f>
        <v>0</v>
      </c>
      <c r="H280" s="168"/>
      <c r="I280" s="168">
        <f>SUM(I281:I290)</f>
        <v>0</v>
      </c>
      <c r="J280" s="168"/>
      <c r="K280" s="168">
        <f>SUM(K281:K290)</f>
        <v>0</v>
      </c>
      <c r="L280" s="168"/>
      <c r="M280" s="168">
        <f>SUM(M281:M290)</f>
        <v>0</v>
      </c>
      <c r="N280" s="168"/>
      <c r="O280" s="168">
        <f>SUM(O281:O290)</f>
        <v>0.01</v>
      </c>
      <c r="P280" s="168"/>
      <c r="Q280" s="168">
        <f>SUM(Q281:Q290)</f>
        <v>0</v>
      </c>
      <c r="R280" s="168"/>
      <c r="S280" s="168"/>
      <c r="T280" s="169"/>
      <c r="U280" s="163"/>
      <c r="V280" s="163">
        <f>SUM(V281:V290)</f>
        <v>19.069999999999997</v>
      </c>
      <c r="W280" s="163"/>
      <c r="X280" s="163"/>
      <c r="AG280" t="s">
        <v>275</v>
      </c>
    </row>
    <row r="281" spans="1:60" ht="22.5" outlineLevel="1" x14ac:dyDescent="0.2">
      <c r="A281" s="170">
        <v>200</v>
      </c>
      <c r="B281" s="171" t="s">
        <v>1380</v>
      </c>
      <c r="C281" s="180" t="s">
        <v>1381</v>
      </c>
      <c r="D281" s="172" t="s">
        <v>439</v>
      </c>
      <c r="E281" s="173">
        <v>69</v>
      </c>
      <c r="F281" s="174"/>
      <c r="G281" s="175">
        <f>ROUND(E281*F281,2)</f>
        <v>0</v>
      </c>
      <c r="H281" s="174"/>
      <c r="I281" s="175">
        <f>ROUND(E281*H281,2)</f>
        <v>0</v>
      </c>
      <c r="J281" s="174"/>
      <c r="K281" s="175">
        <f>ROUND(E281*J281,2)</f>
        <v>0</v>
      </c>
      <c r="L281" s="175">
        <v>21</v>
      </c>
      <c r="M281" s="175">
        <f>G281*(1+L281/100)</f>
        <v>0</v>
      </c>
      <c r="N281" s="175">
        <v>6.9999999999999994E-5</v>
      </c>
      <c r="O281" s="175">
        <f>ROUND(E281*N281,2)</f>
        <v>0</v>
      </c>
      <c r="P281" s="175">
        <v>0</v>
      </c>
      <c r="Q281" s="175">
        <f>ROUND(E281*P281,2)</f>
        <v>0</v>
      </c>
      <c r="R281" s="175" t="s">
        <v>789</v>
      </c>
      <c r="S281" s="175" t="s">
        <v>279</v>
      </c>
      <c r="T281" s="176" t="s">
        <v>279</v>
      </c>
      <c r="U281" s="159">
        <v>8.6999999999999994E-2</v>
      </c>
      <c r="V281" s="159">
        <f>ROUND(E281*U281,2)</f>
        <v>6</v>
      </c>
      <c r="W281" s="159"/>
      <c r="X281" s="159" t="s">
        <v>333</v>
      </c>
      <c r="Y281" s="149"/>
      <c r="Z281" s="149"/>
      <c r="AA281" s="149"/>
      <c r="AB281" s="149"/>
      <c r="AC281" s="149"/>
      <c r="AD281" s="149"/>
      <c r="AE281" s="149"/>
      <c r="AF281" s="149"/>
      <c r="AG281" s="149" t="s">
        <v>334</v>
      </c>
      <c r="AH281" s="149"/>
      <c r="AI281" s="149"/>
      <c r="AJ281" s="149"/>
      <c r="AK281" s="149"/>
      <c r="AL281" s="149"/>
      <c r="AM281" s="149"/>
      <c r="AN281" s="149"/>
      <c r="AO281" s="149"/>
      <c r="AP281" s="149"/>
      <c r="AQ281" s="149"/>
      <c r="AR281" s="149"/>
      <c r="AS281" s="149"/>
      <c r="AT281" s="149"/>
      <c r="AU281" s="149"/>
      <c r="AV281" s="149"/>
      <c r="AW281" s="149"/>
      <c r="AX281" s="149"/>
      <c r="AY281" s="149"/>
      <c r="AZ281" s="149"/>
      <c r="BA281" s="149"/>
      <c r="BB281" s="149"/>
      <c r="BC281" s="149"/>
      <c r="BD281" s="149"/>
      <c r="BE281" s="149"/>
      <c r="BF281" s="149"/>
      <c r="BG281" s="149"/>
      <c r="BH281" s="149"/>
    </row>
    <row r="282" spans="1:60" outlineLevel="1" x14ac:dyDescent="0.2">
      <c r="A282" s="156"/>
      <c r="B282" s="157"/>
      <c r="C282" s="288" t="s">
        <v>938</v>
      </c>
      <c r="D282" s="289"/>
      <c r="E282" s="289"/>
      <c r="F282" s="289"/>
      <c r="G282" s="289"/>
      <c r="H282" s="159"/>
      <c r="I282" s="159"/>
      <c r="J282" s="159"/>
      <c r="K282" s="159"/>
      <c r="L282" s="159"/>
      <c r="M282" s="159"/>
      <c r="N282" s="159"/>
      <c r="O282" s="159"/>
      <c r="P282" s="159"/>
      <c r="Q282" s="159"/>
      <c r="R282" s="159"/>
      <c r="S282" s="159"/>
      <c r="T282" s="159"/>
      <c r="U282" s="159"/>
      <c r="V282" s="159"/>
      <c r="W282" s="159"/>
      <c r="X282" s="159"/>
      <c r="Y282" s="149"/>
      <c r="Z282" s="149"/>
      <c r="AA282" s="149"/>
      <c r="AB282" s="149"/>
      <c r="AC282" s="149"/>
      <c r="AD282" s="149"/>
      <c r="AE282" s="149"/>
      <c r="AF282" s="149"/>
      <c r="AG282" s="149" t="s">
        <v>336</v>
      </c>
      <c r="AH282" s="149"/>
      <c r="AI282" s="149"/>
      <c r="AJ282" s="149"/>
      <c r="AK282" s="149"/>
      <c r="AL282" s="149"/>
      <c r="AM282" s="149"/>
      <c r="AN282" s="149"/>
      <c r="AO282" s="149"/>
      <c r="AP282" s="149"/>
      <c r="AQ282" s="149"/>
      <c r="AR282" s="149"/>
      <c r="AS282" s="149"/>
      <c r="AT282" s="149"/>
      <c r="AU282" s="149"/>
      <c r="AV282" s="149"/>
      <c r="AW282" s="149"/>
      <c r="AX282" s="149"/>
      <c r="AY282" s="149"/>
      <c r="AZ282" s="149"/>
      <c r="BA282" s="149"/>
      <c r="BB282" s="149"/>
      <c r="BC282" s="149"/>
      <c r="BD282" s="149"/>
      <c r="BE282" s="149"/>
      <c r="BF282" s="149"/>
      <c r="BG282" s="149"/>
      <c r="BH282" s="149"/>
    </row>
    <row r="283" spans="1:60" outlineLevel="1" x14ac:dyDescent="0.2">
      <c r="A283" s="156"/>
      <c r="B283" s="157"/>
      <c r="C283" s="181" t="s">
        <v>1382</v>
      </c>
      <c r="D283" s="161"/>
      <c r="E283" s="162">
        <v>69</v>
      </c>
      <c r="F283" s="159"/>
      <c r="G283" s="159"/>
      <c r="H283" s="159"/>
      <c r="I283" s="159"/>
      <c r="J283" s="159"/>
      <c r="K283" s="159"/>
      <c r="L283" s="159"/>
      <c r="M283" s="159"/>
      <c r="N283" s="159"/>
      <c r="O283" s="159"/>
      <c r="P283" s="159"/>
      <c r="Q283" s="159"/>
      <c r="R283" s="159"/>
      <c r="S283" s="159"/>
      <c r="T283" s="159"/>
      <c r="U283" s="159"/>
      <c r="V283" s="159"/>
      <c r="W283" s="159"/>
      <c r="X283" s="159"/>
      <c r="Y283" s="149"/>
      <c r="Z283" s="149"/>
      <c r="AA283" s="149"/>
      <c r="AB283" s="149"/>
      <c r="AC283" s="149"/>
      <c r="AD283" s="149"/>
      <c r="AE283" s="149"/>
      <c r="AF283" s="149"/>
      <c r="AG283" s="149" t="s">
        <v>297</v>
      </c>
      <c r="AH283" s="149">
        <v>0</v>
      </c>
      <c r="AI283" s="149"/>
      <c r="AJ283" s="149"/>
      <c r="AK283" s="149"/>
      <c r="AL283" s="149"/>
      <c r="AM283" s="149"/>
      <c r="AN283" s="149"/>
      <c r="AO283" s="149"/>
      <c r="AP283" s="149"/>
      <c r="AQ283" s="149"/>
      <c r="AR283" s="149"/>
      <c r="AS283" s="149"/>
      <c r="AT283" s="149"/>
      <c r="AU283" s="149"/>
      <c r="AV283" s="149"/>
      <c r="AW283" s="149"/>
      <c r="AX283" s="149"/>
      <c r="AY283" s="149"/>
      <c r="AZ283" s="149"/>
      <c r="BA283" s="149"/>
      <c r="BB283" s="149"/>
      <c r="BC283" s="149"/>
      <c r="BD283" s="149"/>
      <c r="BE283" s="149"/>
      <c r="BF283" s="149"/>
      <c r="BG283" s="149"/>
      <c r="BH283" s="149"/>
    </row>
    <row r="284" spans="1:60" ht="22.5" outlineLevel="1" x14ac:dyDescent="0.2">
      <c r="A284" s="170">
        <v>201</v>
      </c>
      <c r="B284" s="171" t="s">
        <v>1383</v>
      </c>
      <c r="C284" s="180" t="s">
        <v>1384</v>
      </c>
      <c r="D284" s="172" t="s">
        <v>439</v>
      </c>
      <c r="E284" s="173">
        <v>108</v>
      </c>
      <c r="F284" s="174"/>
      <c r="G284" s="175">
        <f>ROUND(E284*F284,2)</f>
        <v>0</v>
      </c>
      <c r="H284" s="174"/>
      <c r="I284" s="175">
        <f>ROUND(E284*H284,2)</f>
        <v>0</v>
      </c>
      <c r="J284" s="174"/>
      <c r="K284" s="175">
        <f>ROUND(E284*J284,2)</f>
        <v>0</v>
      </c>
      <c r="L284" s="175">
        <v>21</v>
      </c>
      <c r="M284" s="175">
        <f>G284*(1+L284/100)</f>
        <v>0</v>
      </c>
      <c r="N284" s="175">
        <v>9.0000000000000006E-5</v>
      </c>
      <c r="O284" s="175">
        <f>ROUND(E284*N284,2)</f>
        <v>0.01</v>
      </c>
      <c r="P284" s="175">
        <v>0</v>
      </c>
      <c r="Q284" s="175">
        <f>ROUND(E284*P284,2)</f>
        <v>0</v>
      </c>
      <c r="R284" s="175" t="s">
        <v>789</v>
      </c>
      <c r="S284" s="175" t="s">
        <v>279</v>
      </c>
      <c r="T284" s="176" t="s">
        <v>279</v>
      </c>
      <c r="U284" s="159">
        <v>0.10299999999999999</v>
      </c>
      <c r="V284" s="159">
        <f>ROUND(E284*U284,2)</f>
        <v>11.12</v>
      </c>
      <c r="W284" s="159"/>
      <c r="X284" s="159" t="s">
        <v>333</v>
      </c>
      <c r="Y284" s="149"/>
      <c r="Z284" s="149"/>
      <c r="AA284" s="149"/>
      <c r="AB284" s="149"/>
      <c r="AC284" s="149"/>
      <c r="AD284" s="149"/>
      <c r="AE284" s="149"/>
      <c r="AF284" s="149"/>
      <c r="AG284" s="149" t="s">
        <v>334</v>
      </c>
      <c r="AH284" s="149"/>
      <c r="AI284" s="149"/>
      <c r="AJ284" s="149"/>
      <c r="AK284" s="149"/>
      <c r="AL284" s="149"/>
      <c r="AM284" s="149"/>
      <c r="AN284" s="149"/>
      <c r="AO284" s="149"/>
      <c r="AP284" s="149"/>
      <c r="AQ284" s="149"/>
      <c r="AR284" s="149"/>
      <c r="AS284" s="149"/>
      <c r="AT284" s="149"/>
      <c r="AU284" s="149"/>
      <c r="AV284" s="149"/>
      <c r="AW284" s="149"/>
      <c r="AX284" s="149"/>
      <c r="AY284" s="149"/>
      <c r="AZ284" s="149"/>
      <c r="BA284" s="149"/>
      <c r="BB284" s="149"/>
      <c r="BC284" s="149"/>
      <c r="BD284" s="149"/>
      <c r="BE284" s="149"/>
      <c r="BF284" s="149"/>
      <c r="BG284" s="149"/>
      <c r="BH284" s="149"/>
    </row>
    <row r="285" spans="1:60" outlineLevel="1" x14ac:dyDescent="0.2">
      <c r="A285" s="156"/>
      <c r="B285" s="157"/>
      <c r="C285" s="288" t="s">
        <v>938</v>
      </c>
      <c r="D285" s="289"/>
      <c r="E285" s="289"/>
      <c r="F285" s="289"/>
      <c r="G285" s="289"/>
      <c r="H285" s="159"/>
      <c r="I285" s="159"/>
      <c r="J285" s="159"/>
      <c r="K285" s="159"/>
      <c r="L285" s="159"/>
      <c r="M285" s="159"/>
      <c r="N285" s="159"/>
      <c r="O285" s="159"/>
      <c r="P285" s="159"/>
      <c r="Q285" s="159"/>
      <c r="R285" s="159"/>
      <c r="S285" s="159"/>
      <c r="T285" s="159"/>
      <c r="U285" s="159"/>
      <c r="V285" s="159"/>
      <c r="W285" s="159"/>
      <c r="X285" s="159"/>
      <c r="Y285" s="149"/>
      <c r="Z285" s="149"/>
      <c r="AA285" s="149"/>
      <c r="AB285" s="149"/>
      <c r="AC285" s="149"/>
      <c r="AD285" s="149"/>
      <c r="AE285" s="149"/>
      <c r="AF285" s="149"/>
      <c r="AG285" s="149" t="s">
        <v>336</v>
      </c>
      <c r="AH285" s="149"/>
      <c r="AI285" s="149"/>
      <c r="AJ285" s="149"/>
      <c r="AK285" s="149"/>
      <c r="AL285" s="149"/>
      <c r="AM285" s="149"/>
      <c r="AN285" s="149"/>
      <c r="AO285" s="149"/>
      <c r="AP285" s="149"/>
      <c r="AQ285" s="149"/>
      <c r="AR285" s="149"/>
      <c r="AS285" s="149"/>
      <c r="AT285" s="149"/>
      <c r="AU285" s="149"/>
      <c r="AV285" s="149"/>
      <c r="AW285" s="149"/>
      <c r="AX285" s="149"/>
      <c r="AY285" s="149"/>
      <c r="AZ285" s="149"/>
      <c r="BA285" s="149"/>
      <c r="BB285" s="149"/>
      <c r="BC285" s="149"/>
      <c r="BD285" s="149"/>
      <c r="BE285" s="149"/>
      <c r="BF285" s="149"/>
      <c r="BG285" s="149"/>
      <c r="BH285" s="149"/>
    </row>
    <row r="286" spans="1:60" outlineLevel="1" x14ac:dyDescent="0.2">
      <c r="A286" s="156"/>
      <c r="B286" s="157"/>
      <c r="C286" s="181" t="s">
        <v>1385</v>
      </c>
      <c r="D286" s="161"/>
      <c r="E286" s="162">
        <v>108</v>
      </c>
      <c r="F286" s="159"/>
      <c r="G286" s="159"/>
      <c r="H286" s="159"/>
      <c r="I286" s="159"/>
      <c r="J286" s="159"/>
      <c r="K286" s="159"/>
      <c r="L286" s="159"/>
      <c r="M286" s="159"/>
      <c r="N286" s="159"/>
      <c r="O286" s="159"/>
      <c r="P286" s="159"/>
      <c r="Q286" s="159"/>
      <c r="R286" s="159"/>
      <c r="S286" s="159"/>
      <c r="T286" s="159"/>
      <c r="U286" s="159"/>
      <c r="V286" s="159"/>
      <c r="W286" s="159"/>
      <c r="X286" s="159"/>
      <c r="Y286" s="149"/>
      <c r="Z286" s="149"/>
      <c r="AA286" s="149"/>
      <c r="AB286" s="149"/>
      <c r="AC286" s="149"/>
      <c r="AD286" s="149"/>
      <c r="AE286" s="149"/>
      <c r="AF286" s="149"/>
      <c r="AG286" s="149" t="s">
        <v>297</v>
      </c>
      <c r="AH286" s="149">
        <v>0</v>
      </c>
      <c r="AI286" s="149"/>
      <c r="AJ286" s="149"/>
      <c r="AK286" s="149"/>
      <c r="AL286" s="149"/>
      <c r="AM286" s="149"/>
      <c r="AN286" s="149"/>
      <c r="AO286" s="149"/>
      <c r="AP286" s="149"/>
      <c r="AQ286" s="149"/>
      <c r="AR286" s="149"/>
      <c r="AS286" s="149"/>
      <c r="AT286" s="149"/>
      <c r="AU286" s="149"/>
      <c r="AV286" s="149"/>
      <c r="AW286" s="149"/>
      <c r="AX286" s="149"/>
      <c r="AY286" s="149"/>
      <c r="AZ286" s="149"/>
      <c r="BA286" s="149"/>
      <c r="BB286" s="149"/>
      <c r="BC286" s="149"/>
      <c r="BD286" s="149"/>
      <c r="BE286" s="149"/>
      <c r="BF286" s="149"/>
      <c r="BG286" s="149"/>
      <c r="BH286" s="149"/>
    </row>
    <row r="287" spans="1:60" ht="22.5" outlineLevel="1" x14ac:dyDescent="0.2">
      <c r="A287" s="170">
        <v>202</v>
      </c>
      <c r="B287" s="171" t="s">
        <v>1386</v>
      </c>
      <c r="C287" s="180" t="s">
        <v>1387</v>
      </c>
      <c r="D287" s="172" t="s">
        <v>439</v>
      </c>
      <c r="E287" s="173">
        <v>8</v>
      </c>
      <c r="F287" s="174"/>
      <c r="G287" s="175">
        <f>ROUND(E287*F287,2)</f>
        <v>0</v>
      </c>
      <c r="H287" s="174"/>
      <c r="I287" s="175">
        <f>ROUND(E287*H287,2)</f>
        <v>0</v>
      </c>
      <c r="J287" s="174"/>
      <c r="K287" s="175">
        <f>ROUND(E287*J287,2)</f>
        <v>0</v>
      </c>
      <c r="L287" s="175">
        <v>21</v>
      </c>
      <c r="M287" s="175">
        <f>G287*(1+L287/100)</f>
        <v>0</v>
      </c>
      <c r="N287" s="175">
        <v>1.3999999999999999E-4</v>
      </c>
      <c r="O287" s="175">
        <f>ROUND(E287*N287,2)</f>
        <v>0</v>
      </c>
      <c r="P287" s="175">
        <v>0</v>
      </c>
      <c r="Q287" s="175">
        <f>ROUND(E287*P287,2)</f>
        <v>0</v>
      </c>
      <c r="R287" s="175" t="s">
        <v>789</v>
      </c>
      <c r="S287" s="175" t="s">
        <v>279</v>
      </c>
      <c r="T287" s="176" t="s">
        <v>279</v>
      </c>
      <c r="U287" s="159">
        <v>0.125</v>
      </c>
      <c r="V287" s="159">
        <f>ROUND(E287*U287,2)</f>
        <v>1</v>
      </c>
      <c r="W287" s="159"/>
      <c r="X287" s="159" t="s">
        <v>333</v>
      </c>
      <c r="Y287" s="149"/>
      <c r="Z287" s="149"/>
      <c r="AA287" s="149"/>
      <c r="AB287" s="149"/>
      <c r="AC287" s="149"/>
      <c r="AD287" s="149"/>
      <c r="AE287" s="149"/>
      <c r="AF287" s="149"/>
      <c r="AG287" s="149" t="s">
        <v>334</v>
      </c>
      <c r="AH287" s="149"/>
      <c r="AI287" s="149"/>
      <c r="AJ287" s="149"/>
      <c r="AK287" s="149"/>
      <c r="AL287" s="149"/>
      <c r="AM287" s="149"/>
      <c r="AN287" s="149"/>
      <c r="AO287" s="149"/>
      <c r="AP287" s="149"/>
      <c r="AQ287" s="149"/>
      <c r="AR287" s="149"/>
      <c r="AS287" s="149"/>
      <c r="AT287" s="149"/>
      <c r="AU287" s="149"/>
      <c r="AV287" s="149"/>
      <c r="AW287" s="149"/>
      <c r="AX287" s="149"/>
      <c r="AY287" s="149"/>
      <c r="AZ287" s="149"/>
      <c r="BA287" s="149"/>
      <c r="BB287" s="149"/>
      <c r="BC287" s="149"/>
      <c r="BD287" s="149"/>
      <c r="BE287" s="149"/>
      <c r="BF287" s="149"/>
      <c r="BG287" s="149"/>
      <c r="BH287" s="149"/>
    </row>
    <row r="288" spans="1:60" outlineLevel="1" x14ac:dyDescent="0.2">
      <c r="A288" s="156"/>
      <c r="B288" s="157"/>
      <c r="C288" s="288" t="s">
        <v>938</v>
      </c>
      <c r="D288" s="289"/>
      <c r="E288" s="289"/>
      <c r="F288" s="289"/>
      <c r="G288" s="289"/>
      <c r="H288" s="159"/>
      <c r="I288" s="159"/>
      <c r="J288" s="159"/>
      <c r="K288" s="159"/>
      <c r="L288" s="159"/>
      <c r="M288" s="159"/>
      <c r="N288" s="159"/>
      <c r="O288" s="159"/>
      <c r="P288" s="159"/>
      <c r="Q288" s="159"/>
      <c r="R288" s="159"/>
      <c r="S288" s="159"/>
      <c r="T288" s="159"/>
      <c r="U288" s="159"/>
      <c r="V288" s="159"/>
      <c r="W288" s="159"/>
      <c r="X288" s="159"/>
      <c r="Y288" s="149"/>
      <c r="Z288" s="149"/>
      <c r="AA288" s="149"/>
      <c r="AB288" s="149"/>
      <c r="AC288" s="149"/>
      <c r="AD288" s="149"/>
      <c r="AE288" s="149"/>
      <c r="AF288" s="149"/>
      <c r="AG288" s="149" t="s">
        <v>336</v>
      </c>
      <c r="AH288" s="149"/>
      <c r="AI288" s="149"/>
      <c r="AJ288" s="149"/>
      <c r="AK288" s="149"/>
      <c r="AL288" s="149"/>
      <c r="AM288" s="149"/>
      <c r="AN288" s="149"/>
      <c r="AO288" s="149"/>
      <c r="AP288" s="149"/>
      <c r="AQ288" s="149"/>
      <c r="AR288" s="149"/>
      <c r="AS288" s="149"/>
      <c r="AT288" s="149"/>
      <c r="AU288" s="149"/>
      <c r="AV288" s="149"/>
      <c r="AW288" s="149"/>
      <c r="AX288" s="149"/>
      <c r="AY288" s="149"/>
      <c r="AZ288" s="149"/>
      <c r="BA288" s="149"/>
      <c r="BB288" s="149"/>
      <c r="BC288" s="149"/>
      <c r="BD288" s="149"/>
      <c r="BE288" s="149"/>
      <c r="BF288" s="149"/>
      <c r="BG288" s="149"/>
      <c r="BH288" s="149"/>
    </row>
    <row r="289" spans="1:60" outlineLevel="1" x14ac:dyDescent="0.2">
      <c r="A289" s="156"/>
      <c r="B289" s="157"/>
      <c r="C289" s="181" t="s">
        <v>1388</v>
      </c>
      <c r="D289" s="161"/>
      <c r="E289" s="162">
        <v>8</v>
      </c>
      <c r="F289" s="159"/>
      <c r="G289" s="159"/>
      <c r="H289" s="159"/>
      <c r="I289" s="159"/>
      <c r="J289" s="159"/>
      <c r="K289" s="159"/>
      <c r="L289" s="159"/>
      <c r="M289" s="159"/>
      <c r="N289" s="159"/>
      <c r="O289" s="159"/>
      <c r="P289" s="159"/>
      <c r="Q289" s="159"/>
      <c r="R289" s="159"/>
      <c r="S289" s="159"/>
      <c r="T289" s="159"/>
      <c r="U289" s="159"/>
      <c r="V289" s="159"/>
      <c r="W289" s="159"/>
      <c r="X289" s="159"/>
      <c r="Y289" s="149"/>
      <c r="Z289" s="149"/>
      <c r="AA289" s="149"/>
      <c r="AB289" s="149"/>
      <c r="AC289" s="149"/>
      <c r="AD289" s="149"/>
      <c r="AE289" s="149"/>
      <c r="AF289" s="149"/>
      <c r="AG289" s="149" t="s">
        <v>297</v>
      </c>
      <c r="AH289" s="149">
        <v>0</v>
      </c>
      <c r="AI289" s="149"/>
      <c r="AJ289" s="149"/>
      <c r="AK289" s="149"/>
      <c r="AL289" s="149"/>
      <c r="AM289" s="149"/>
      <c r="AN289" s="149"/>
      <c r="AO289" s="149"/>
      <c r="AP289" s="149"/>
      <c r="AQ289" s="149"/>
      <c r="AR289" s="149"/>
      <c r="AS289" s="149"/>
      <c r="AT289" s="149"/>
      <c r="AU289" s="149"/>
      <c r="AV289" s="149"/>
      <c r="AW289" s="149"/>
      <c r="AX289" s="149"/>
      <c r="AY289" s="149"/>
      <c r="AZ289" s="149"/>
      <c r="BA289" s="149"/>
      <c r="BB289" s="149"/>
      <c r="BC289" s="149"/>
      <c r="BD289" s="149"/>
      <c r="BE289" s="149"/>
      <c r="BF289" s="149"/>
      <c r="BG289" s="149"/>
      <c r="BH289" s="149"/>
    </row>
    <row r="290" spans="1:60" outlineLevel="1" x14ac:dyDescent="0.2">
      <c r="A290" s="185">
        <v>203</v>
      </c>
      <c r="B290" s="186" t="s">
        <v>1389</v>
      </c>
      <c r="C290" s="192" t="s">
        <v>1390</v>
      </c>
      <c r="D290" s="187" t="s">
        <v>331</v>
      </c>
      <c r="E290" s="188">
        <v>2.5</v>
      </c>
      <c r="F290" s="189"/>
      <c r="G290" s="190">
        <f>ROUND(E290*F290,2)</f>
        <v>0</v>
      </c>
      <c r="H290" s="189"/>
      <c r="I290" s="190">
        <f>ROUND(E290*H290,2)</f>
        <v>0</v>
      </c>
      <c r="J290" s="189"/>
      <c r="K290" s="190">
        <f>ROUND(E290*J290,2)</f>
        <v>0</v>
      </c>
      <c r="L290" s="190">
        <v>21</v>
      </c>
      <c r="M290" s="190">
        <f>G290*(1+L290/100)</f>
        <v>0</v>
      </c>
      <c r="N290" s="190">
        <v>2.5999999999999998E-4</v>
      </c>
      <c r="O290" s="190">
        <f>ROUND(E290*N290,2)</f>
        <v>0</v>
      </c>
      <c r="P290" s="190">
        <v>0</v>
      </c>
      <c r="Q290" s="190">
        <f>ROUND(E290*P290,2)</f>
        <v>0</v>
      </c>
      <c r="R290" s="190" t="s">
        <v>717</v>
      </c>
      <c r="S290" s="190" t="s">
        <v>279</v>
      </c>
      <c r="T290" s="191" t="s">
        <v>279</v>
      </c>
      <c r="U290" s="159">
        <v>0.37974999999999998</v>
      </c>
      <c r="V290" s="159">
        <f>ROUND(E290*U290,2)</f>
        <v>0.95</v>
      </c>
      <c r="W290" s="159"/>
      <c r="X290" s="159" t="s">
        <v>458</v>
      </c>
      <c r="Y290" s="149"/>
      <c r="Z290" s="149"/>
      <c r="AA290" s="149"/>
      <c r="AB290" s="149"/>
      <c r="AC290" s="149"/>
      <c r="AD290" s="149"/>
      <c r="AE290" s="149"/>
      <c r="AF290" s="149"/>
      <c r="AG290" s="149" t="s">
        <v>459</v>
      </c>
      <c r="AH290" s="149"/>
      <c r="AI290" s="149"/>
      <c r="AJ290" s="149"/>
      <c r="AK290" s="149"/>
      <c r="AL290" s="149"/>
      <c r="AM290" s="149"/>
      <c r="AN290" s="149"/>
      <c r="AO290" s="149"/>
      <c r="AP290" s="149"/>
      <c r="AQ290" s="149"/>
      <c r="AR290" s="149"/>
      <c r="AS290" s="149"/>
      <c r="AT290" s="149"/>
      <c r="AU290" s="149"/>
      <c r="AV290" s="149"/>
      <c r="AW290" s="149"/>
      <c r="AX290" s="149"/>
      <c r="AY290" s="149"/>
      <c r="AZ290" s="149"/>
      <c r="BA290" s="149"/>
      <c r="BB290" s="149"/>
      <c r="BC290" s="149"/>
      <c r="BD290" s="149"/>
      <c r="BE290" s="149"/>
      <c r="BF290" s="149"/>
      <c r="BG290" s="149"/>
      <c r="BH290" s="149"/>
    </row>
    <row r="291" spans="1:60" x14ac:dyDescent="0.2">
      <c r="A291" s="164" t="s">
        <v>274</v>
      </c>
      <c r="B291" s="165" t="s">
        <v>245</v>
      </c>
      <c r="C291" s="179" t="s">
        <v>28</v>
      </c>
      <c r="D291" s="166"/>
      <c r="E291" s="167"/>
      <c r="F291" s="168"/>
      <c r="G291" s="168">
        <f>SUMIF(AG292:AG295,"&lt;&gt;NOR",G292:G295)</f>
        <v>0</v>
      </c>
      <c r="H291" s="168"/>
      <c r="I291" s="168">
        <f>SUM(I292:I295)</f>
        <v>0</v>
      </c>
      <c r="J291" s="168"/>
      <c r="K291" s="168">
        <f>SUM(K292:K295)</f>
        <v>0</v>
      </c>
      <c r="L291" s="168"/>
      <c r="M291" s="168">
        <f>SUM(M292:M295)</f>
        <v>0</v>
      </c>
      <c r="N291" s="168"/>
      <c r="O291" s="168">
        <f>SUM(O292:O295)</f>
        <v>0</v>
      </c>
      <c r="P291" s="168"/>
      <c r="Q291" s="168">
        <f>SUM(Q292:Q295)</f>
        <v>0</v>
      </c>
      <c r="R291" s="168"/>
      <c r="S291" s="168"/>
      <c r="T291" s="169"/>
      <c r="U291" s="163"/>
      <c r="V291" s="163">
        <f>SUM(V292:V295)</f>
        <v>0</v>
      </c>
      <c r="W291" s="163"/>
      <c r="X291" s="163"/>
      <c r="AG291" t="s">
        <v>275</v>
      </c>
    </row>
    <row r="292" spans="1:60" outlineLevel="1" x14ac:dyDescent="0.2">
      <c r="A292" s="185">
        <v>204</v>
      </c>
      <c r="B292" s="186" t="s">
        <v>1391</v>
      </c>
      <c r="C292" s="192" t="s">
        <v>1392</v>
      </c>
      <c r="D292" s="187" t="s">
        <v>278</v>
      </c>
      <c r="E292" s="188">
        <v>1</v>
      </c>
      <c r="F292" s="189"/>
      <c r="G292" s="190">
        <f>ROUND(E292*F292,2)</f>
        <v>0</v>
      </c>
      <c r="H292" s="189"/>
      <c r="I292" s="190">
        <f>ROUND(E292*H292,2)</f>
        <v>0</v>
      </c>
      <c r="J292" s="189"/>
      <c r="K292" s="190">
        <f>ROUND(E292*J292,2)</f>
        <v>0</v>
      </c>
      <c r="L292" s="190">
        <v>21</v>
      </c>
      <c r="M292" s="190">
        <f>G292*(1+L292/100)</f>
        <v>0</v>
      </c>
      <c r="N292" s="190">
        <v>0</v>
      </c>
      <c r="O292" s="190">
        <f>ROUND(E292*N292,2)</f>
        <v>0</v>
      </c>
      <c r="P292" s="190">
        <v>0</v>
      </c>
      <c r="Q292" s="190">
        <f>ROUND(E292*P292,2)</f>
        <v>0</v>
      </c>
      <c r="R292" s="190"/>
      <c r="S292" s="190" t="s">
        <v>304</v>
      </c>
      <c r="T292" s="191" t="s">
        <v>280</v>
      </c>
      <c r="U292" s="159">
        <v>0</v>
      </c>
      <c r="V292" s="159">
        <f>ROUND(E292*U292,2)</f>
        <v>0</v>
      </c>
      <c r="W292" s="159"/>
      <c r="X292" s="159" t="s">
        <v>249</v>
      </c>
      <c r="Y292" s="149"/>
      <c r="Z292" s="149"/>
      <c r="AA292" s="149"/>
      <c r="AB292" s="149"/>
      <c r="AC292" s="149"/>
      <c r="AD292" s="149"/>
      <c r="AE292" s="149"/>
      <c r="AF292" s="149"/>
      <c r="AG292" s="149" t="s">
        <v>281</v>
      </c>
      <c r="AH292" s="149"/>
      <c r="AI292" s="149"/>
      <c r="AJ292" s="149"/>
      <c r="AK292" s="149"/>
      <c r="AL292" s="149"/>
      <c r="AM292" s="149"/>
      <c r="AN292" s="149"/>
      <c r="AO292" s="149"/>
      <c r="AP292" s="149"/>
      <c r="AQ292" s="149"/>
      <c r="AR292" s="149"/>
      <c r="AS292" s="149"/>
      <c r="AT292" s="149"/>
      <c r="AU292" s="149"/>
      <c r="AV292" s="149"/>
      <c r="AW292" s="149"/>
      <c r="AX292" s="149"/>
      <c r="AY292" s="149"/>
      <c r="AZ292" s="149"/>
      <c r="BA292" s="149"/>
      <c r="BB292" s="149"/>
      <c r="BC292" s="149"/>
      <c r="BD292" s="149"/>
      <c r="BE292" s="149"/>
      <c r="BF292" s="149"/>
      <c r="BG292" s="149"/>
      <c r="BH292" s="149"/>
    </row>
    <row r="293" spans="1:60" outlineLevel="1" x14ac:dyDescent="0.2">
      <c r="A293" s="185">
        <v>205</v>
      </c>
      <c r="B293" s="186" t="s">
        <v>1393</v>
      </c>
      <c r="C293" s="192" t="s">
        <v>1394</v>
      </c>
      <c r="D293" s="187" t="s">
        <v>278</v>
      </c>
      <c r="E293" s="188">
        <v>1</v>
      </c>
      <c r="F293" s="189"/>
      <c r="G293" s="190">
        <f>ROUND(E293*F293,2)</f>
        <v>0</v>
      </c>
      <c r="H293" s="189"/>
      <c r="I293" s="190">
        <f>ROUND(E293*H293,2)</f>
        <v>0</v>
      </c>
      <c r="J293" s="189"/>
      <c r="K293" s="190">
        <f>ROUND(E293*J293,2)</f>
        <v>0</v>
      </c>
      <c r="L293" s="190">
        <v>21</v>
      </c>
      <c r="M293" s="190">
        <f>G293*(1+L293/100)</f>
        <v>0</v>
      </c>
      <c r="N293" s="190">
        <v>0</v>
      </c>
      <c r="O293" s="190">
        <f>ROUND(E293*N293,2)</f>
        <v>0</v>
      </c>
      <c r="P293" s="190">
        <v>0</v>
      </c>
      <c r="Q293" s="190">
        <f>ROUND(E293*P293,2)</f>
        <v>0</v>
      </c>
      <c r="R293" s="190"/>
      <c r="S293" s="190" t="s">
        <v>304</v>
      </c>
      <c r="T293" s="191" t="s">
        <v>280</v>
      </c>
      <c r="U293" s="159">
        <v>0</v>
      </c>
      <c r="V293" s="159">
        <f>ROUND(E293*U293,2)</f>
        <v>0</v>
      </c>
      <c r="W293" s="159"/>
      <c r="X293" s="159" t="s">
        <v>249</v>
      </c>
      <c r="Y293" s="149"/>
      <c r="Z293" s="149"/>
      <c r="AA293" s="149"/>
      <c r="AB293" s="149"/>
      <c r="AC293" s="149"/>
      <c r="AD293" s="149"/>
      <c r="AE293" s="149"/>
      <c r="AF293" s="149"/>
      <c r="AG293" s="149" t="s">
        <v>281</v>
      </c>
      <c r="AH293" s="149"/>
      <c r="AI293" s="149"/>
      <c r="AJ293" s="149"/>
      <c r="AK293" s="149"/>
      <c r="AL293" s="149"/>
      <c r="AM293" s="149"/>
      <c r="AN293" s="149"/>
      <c r="AO293" s="149"/>
      <c r="AP293" s="149"/>
      <c r="AQ293" s="149"/>
      <c r="AR293" s="149"/>
      <c r="AS293" s="149"/>
      <c r="AT293" s="149"/>
      <c r="AU293" s="149"/>
      <c r="AV293" s="149"/>
      <c r="AW293" s="149"/>
      <c r="AX293" s="149"/>
      <c r="AY293" s="149"/>
      <c r="AZ293" s="149"/>
      <c r="BA293" s="149"/>
      <c r="BB293" s="149"/>
      <c r="BC293" s="149"/>
      <c r="BD293" s="149"/>
      <c r="BE293" s="149"/>
      <c r="BF293" s="149"/>
      <c r="BG293" s="149"/>
      <c r="BH293" s="149"/>
    </row>
    <row r="294" spans="1:60" outlineLevel="1" x14ac:dyDescent="0.2">
      <c r="A294" s="185">
        <v>206</v>
      </c>
      <c r="B294" s="186" t="s">
        <v>1395</v>
      </c>
      <c r="C294" s="192" t="s">
        <v>1396</v>
      </c>
      <c r="D294" s="187" t="s">
        <v>278</v>
      </c>
      <c r="E294" s="188">
        <v>1</v>
      </c>
      <c r="F294" s="189"/>
      <c r="G294" s="190">
        <f>ROUND(E294*F294,2)</f>
        <v>0</v>
      </c>
      <c r="H294" s="189"/>
      <c r="I294" s="190">
        <f>ROUND(E294*H294,2)</f>
        <v>0</v>
      </c>
      <c r="J294" s="189"/>
      <c r="K294" s="190">
        <f>ROUND(E294*J294,2)</f>
        <v>0</v>
      </c>
      <c r="L294" s="190">
        <v>21</v>
      </c>
      <c r="M294" s="190">
        <f>G294*(1+L294/100)</f>
        <v>0</v>
      </c>
      <c r="N294" s="190">
        <v>0</v>
      </c>
      <c r="O294" s="190">
        <f>ROUND(E294*N294,2)</f>
        <v>0</v>
      </c>
      <c r="P294" s="190">
        <v>0</v>
      </c>
      <c r="Q294" s="190">
        <f>ROUND(E294*P294,2)</f>
        <v>0</v>
      </c>
      <c r="R294" s="190"/>
      <c r="S294" s="190" t="s">
        <v>304</v>
      </c>
      <c r="T294" s="191" t="s">
        <v>280</v>
      </c>
      <c r="U294" s="159">
        <v>0</v>
      </c>
      <c r="V294" s="159">
        <f>ROUND(E294*U294,2)</f>
        <v>0</v>
      </c>
      <c r="W294" s="159"/>
      <c r="X294" s="159" t="s">
        <v>249</v>
      </c>
      <c r="Y294" s="149"/>
      <c r="Z294" s="149"/>
      <c r="AA294" s="149"/>
      <c r="AB294" s="149"/>
      <c r="AC294" s="149"/>
      <c r="AD294" s="149"/>
      <c r="AE294" s="149"/>
      <c r="AF294" s="149"/>
      <c r="AG294" s="149" t="s">
        <v>281</v>
      </c>
      <c r="AH294" s="149"/>
      <c r="AI294" s="149"/>
      <c r="AJ294" s="149"/>
      <c r="AK294" s="149"/>
      <c r="AL294" s="149"/>
      <c r="AM294" s="149"/>
      <c r="AN294" s="149"/>
      <c r="AO294" s="149"/>
      <c r="AP294" s="149"/>
      <c r="AQ294" s="149"/>
      <c r="AR294" s="149"/>
      <c r="AS294" s="149"/>
      <c r="AT294" s="149"/>
      <c r="AU294" s="149"/>
      <c r="AV294" s="149"/>
      <c r="AW294" s="149"/>
      <c r="AX294" s="149"/>
      <c r="AY294" s="149"/>
      <c r="AZ294" s="149"/>
      <c r="BA294" s="149"/>
      <c r="BB294" s="149"/>
      <c r="BC294" s="149"/>
      <c r="BD294" s="149"/>
      <c r="BE294" s="149"/>
      <c r="BF294" s="149"/>
      <c r="BG294" s="149"/>
      <c r="BH294" s="149"/>
    </row>
    <row r="295" spans="1:60" outlineLevel="1" x14ac:dyDescent="0.2">
      <c r="A295" s="170">
        <v>207</v>
      </c>
      <c r="B295" s="171" t="s">
        <v>323</v>
      </c>
      <c r="C295" s="180" t="s">
        <v>1397</v>
      </c>
      <c r="D295" s="172" t="s">
        <v>278</v>
      </c>
      <c r="E295" s="173">
        <v>1</v>
      </c>
      <c r="F295" s="174"/>
      <c r="G295" s="175">
        <f>ROUND(E295*F295,2)</f>
        <v>0</v>
      </c>
      <c r="H295" s="174"/>
      <c r="I295" s="175">
        <f>ROUND(E295*H295,2)</f>
        <v>0</v>
      </c>
      <c r="J295" s="174"/>
      <c r="K295" s="175">
        <f>ROUND(E295*J295,2)</f>
        <v>0</v>
      </c>
      <c r="L295" s="175">
        <v>21</v>
      </c>
      <c r="M295" s="175">
        <f>G295*(1+L295/100)</f>
        <v>0</v>
      </c>
      <c r="N295" s="175">
        <v>0</v>
      </c>
      <c r="O295" s="175">
        <f>ROUND(E295*N295,2)</f>
        <v>0</v>
      </c>
      <c r="P295" s="175">
        <v>0</v>
      </c>
      <c r="Q295" s="175">
        <f>ROUND(E295*P295,2)</f>
        <v>0</v>
      </c>
      <c r="R295" s="175"/>
      <c r="S295" s="175" t="s">
        <v>304</v>
      </c>
      <c r="T295" s="176" t="s">
        <v>280</v>
      </c>
      <c r="U295" s="159">
        <v>0</v>
      </c>
      <c r="V295" s="159">
        <f>ROUND(E295*U295,2)</f>
        <v>0</v>
      </c>
      <c r="W295" s="159"/>
      <c r="X295" s="159" t="s">
        <v>249</v>
      </c>
      <c r="Y295" s="149"/>
      <c r="Z295" s="149"/>
      <c r="AA295" s="149"/>
      <c r="AB295" s="149"/>
      <c r="AC295" s="149"/>
      <c r="AD295" s="149"/>
      <c r="AE295" s="149"/>
      <c r="AF295" s="149"/>
      <c r="AG295" s="149" t="s">
        <v>281</v>
      </c>
      <c r="AH295" s="149"/>
      <c r="AI295" s="149"/>
      <c r="AJ295" s="149"/>
      <c r="AK295" s="149"/>
      <c r="AL295" s="149"/>
      <c r="AM295" s="149"/>
      <c r="AN295" s="149"/>
      <c r="AO295" s="149"/>
      <c r="AP295" s="149"/>
      <c r="AQ295" s="149"/>
      <c r="AR295" s="149"/>
      <c r="AS295" s="149"/>
      <c r="AT295" s="149"/>
      <c r="AU295" s="149"/>
      <c r="AV295" s="149"/>
      <c r="AW295" s="149"/>
      <c r="AX295" s="149"/>
      <c r="AY295" s="149"/>
      <c r="AZ295" s="149"/>
      <c r="BA295" s="149"/>
      <c r="BB295" s="149"/>
      <c r="BC295" s="149"/>
      <c r="BD295" s="149"/>
      <c r="BE295" s="149"/>
      <c r="BF295" s="149"/>
      <c r="BG295" s="149"/>
      <c r="BH295" s="149"/>
    </row>
    <row r="296" spans="1:60" x14ac:dyDescent="0.2">
      <c r="A296" s="3"/>
      <c r="B296" s="4"/>
      <c r="C296" s="182"/>
      <c r="D296" s="6"/>
      <c r="E296" s="3"/>
      <c r="F296" s="3"/>
      <c r="G296" s="3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AE296">
        <v>15</v>
      </c>
      <c r="AF296">
        <v>21</v>
      </c>
      <c r="AG296" t="s">
        <v>261</v>
      </c>
    </row>
    <row r="297" spans="1:60" x14ac:dyDescent="0.2">
      <c r="A297" s="152"/>
      <c r="B297" s="153" t="s">
        <v>29</v>
      </c>
      <c r="C297" s="183"/>
      <c r="D297" s="154"/>
      <c r="E297" s="155"/>
      <c r="F297" s="155"/>
      <c r="G297" s="178">
        <f>G8+G23+G53+G58+G78+G91+G99+G115+G121+G150+G212+G271+G280+G291</f>
        <v>0</v>
      </c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AE297">
        <f>SUMIF(L7:L295,AE296,G7:G295)</f>
        <v>0</v>
      </c>
      <c r="AF297">
        <f>SUMIF(L7:L295,AF296,G7:G295)</f>
        <v>0</v>
      </c>
      <c r="AG297" t="s">
        <v>325</v>
      </c>
    </row>
    <row r="298" spans="1:60" x14ac:dyDescent="0.2">
      <c r="C298" s="184"/>
      <c r="D298" s="10"/>
      <c r="AG298" t="s">
        <v>327</v>
      </c>
    </row>
    <row r="299" spans="1:60" x14ac:dyDescent="0.2">
      <c r="D299" s="10"/>
    </row>
    <row r="300" spans="1:60" x14ac:dyDescent="0.2">
      <c r="D300" s="10"/>
    </row>
    <row r="301" spans="1:60" x14ac:dyDescent="0.2">
      <c r="D301" s="10"/>
    </row>
    <row r="302" spans="1:60" x14ac:dyDescent="0.2">
      <c r="D302" s="10"/>
    </row>
    <row r="303" spans="1:60" x14ac:dyDescent="0.2">
      <c r="D303" s="10"/>
    </row>
    <row r="304" spans="1:60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vTJ+WPOf0Zez1/rNZDp0R4CDCBu/V31lA9y6BMfG7xwBcYSIvfGmF0ZfElOWis7I9EDM2BPko0FFr5abspnEKw==" saltValue="x0ipx5Rxu5Gq0aGB/j12OQ==" spinCount="100000" sheet="1"/>
  <mergeCells count="46">
    <mergeCell ref="C63:G63"/>
    <mergeCell ref="A1:G1"/>
    <mergeCell ref="C2:G2"/>
    <mergeCell ref="C3:G3"/>
    <mergeCell ref="C4:G4"/>
    <mergeCell ref="C22:G22"/>
    <mergeCell ref="C25:G25"/>
    <mergeCell ref="C26:G26"/>
    <mergeCell ref="C52:G52"/>
    <mergeCell ref="C57:G57"/>
    <mergeCell ref="C60:G60"/>
    <mergeCell ref="C62:G62"/>
    <mergeCell ref="C120:G120"/>
    <mergeCell ref="C65:G65"/>
    <mergeCell ref="C67:G67"/>
    <mergeCell ref="C71:G71"/>
    <mergeCell ref="C72:G72"/>
    <mergeCell ref="C73:G73"/>
    <mergeCell ref="C75:G75"/>
    <mergeCell ref="C77:G77"/>
    <mergeCell ref="C82:G82"/>
    <mergeCell ref="C90:G90"/>
    <mergeCell ref="C98:G98"/>
    <mergeCell ref="C113:G113"/>
    <mergeCell ref="C192:G192"/>
    <mergeCell ref="C152:G152"/>
    <mergeCell ref="C154:G154"/>
    <mergeCell ref="C156:G156"/>
    <mergeCell ref="C158:G158"/>
    <mergeCell ref="C160:G160"/>
    <mergeCell ref="C162:G162"/>
    <mergeCell ref="C169:G169"/>
    <mergeCell ref="C171:G171"/>
    <mergeCell ref="C173:G173"/>
    <mergeCell ref="C175:G175"/>
    <mergeCell ref="C177:G177"/>
    <mergeCell ref="C279:G279"/>
    <mergeCell ref="C282:G282"/>
    <mergeCell ref="C285:G285"/>
    <mergeCell ref="C288:G288"/>
    <mergeCell ref="C195:G195"/>
    <mergeCell ref="C197:G197"/>
    <mergeCell ref="C199:G199"/>
    <mergeCell ref="C201:G201"/>
    <mergeCell ref="C203:G203"/>
    <mergeCell ref="C206:G206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79" t="s">
        <v>328</v>
      </c>
      <c r="B1" s="279"/>
      <c r="C1" s="279"/>
      <c r="D1" s="279"/>
      <c r="E1" s="279"/>
      <c r="F1" s="279"/>
      <c r="G1" s="279"/>
      <c r="AG1" t="s">
        <v>247</v>
      </c>
    </row>
    <row r="2" spans="1:60" ht="24.95" customHeight="1" x14ac:dyDescent="0.2">
      <c r="A2" s="141" t="s">
        <v>7</v>
      </c>
      <c r="B2" s="49" t="s">
        <v>43</v>
      </c>
      <c r="C2" s="280" t="s">
        <v>44</v>
      </c>
      <c r="D2" s="281"/>
      <c r="E2" s="281"/>
      <c r="F2" s="281"/>
      <c r="G2" s="282"/>
      <c r="AG2" t="s">
        <v>248</v>
      </c>
    </row>
    <row r="3" spans="1:60" ht="24.95" customHeight="1" x14ac:dyDescent="0.2">
      <c r="A3" s="141" t="s">
        <v>8</v>
      </c>
      <c r="B3" s="49" t="s">
        <v>56</v>
      </c>
      <c r="C3" s="280" t="s">
        <v>57</v>
      </c>
      <c r="D3" s="281"/>
      <c r="E3" s="281"/>
      <c r="F3" s="281"/>
      <c r="G3" s="282"/>
      <c r="AC3" s="123" t="s">
        <v>248</v>
      </c>
      <c r="AG3" t="s">
        <v>251</v>
      </c>
    </row>
    <row r="4" spans="1:60" ht="24.95" customHeight="1" x14ac:dyDescent="0.2">
      <c r="A4" s="142" t="s">
        <v>9</v>
      </c>
      <c r="B4" s="143" t="s">
        <v>64</v>
      </c>
      <c r="C4" s="283" t="s">
        <v>65</v>
      </c>
      <c r="D4" s="284"/>
      <c r="E4" s="284"/>
      <c r="F4" s="284"/>
      <c r="G4" s="285"/>
      <c r="AG4" t="s">
        <v>252</v>
      </c>
    </row>
    <row r="5" spans="1:60" x14ac:dyDescent="0.2">
      <c r="D5" s="10"/>
    </row>
    <row r="6" spans="1:60" ht="38.25" x14ac:dyDescent="0.2">
      <c r="A6" s="145" t="s">
        <v>253</v>
      </c>
      <c r="B6" s="147" t="s">
        <v>254</v>
      </c>
      <c r="C6" s="147" t="s">
        <v>255</v>
      </c>
      <c r="D6" s="146" t="s">
        <v>256</v>
      </c>
      <c r="E6" s="145" t="s">
        <v>257</v>
      </c>
      <c r="F6" s="144" t="s">
        <v>258</v>
      </c>
      <c r="G6" s="145" t="s">
        <v>29</v>
      </c>
      <c r="H6" s="148" t="s">
        <v>30</v>
      </c>
      <c r="I6" s="148" t="s">
        <v>259</v>
      </c>
      <c r="J6" s="148" t="s">
        <v>31</v>
      </c>
      <c r="K6" s="148" t="s">
        <v>260</v>
      </c>
      <c r="L6" s="148" t="s">
        <v>261</v>
      </c>
      <c r="M6" s="148" t="s">
        <v>262</v>
      </c>
      <c r="N6" s="148" t="s">
        <v>263</v>
      </c>
      <c r="O6" s="148" t="s">
        <v>264</v>
      </c>
      <c r="P6" s="148" t="s">
        <v>265</v>
      </c>
      <c r="Q6" s="148" t="s">
        <v>266</v>
      </c>
      <c r="R6" s="148" t="s">
        <v>267</v>
      </c>
      <c r="S6" s="148" t="s">
        <v>268</v>
      </c>
      <c r="T6" s="148" t="s">
        <v>269</v>
      </c>
      <c r="U6" s="148" t="s">
        <v>270</v>
      </c>
      <c r="V6" s="148" t="s">
        <v>271</v>
      </c>
      <c r="W6" s="148" t="s">
        <v>272</v>
      </c>
      <c r="X6" s="148" t="s">
        <v>273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4" t="s">
        <v>274</v>
      </c>
      <c r="B8" s="165" t="s">
        <v>229</v>
      </c>
      <c r="C8" s="179" t="s">
        <v>230</v>
      </c>
      <c r="D8" s="166"/>
      <c r="E8" s="167"/>
      <c r="F8" s="168"/>
      <c r="G8" s="168">
        <f>SUMIF(AG9:AG59,"&lt;&gt;NOR",G9:G59)</f>
        <v>0</v>
      </c>
      <c r="H8" s="168"/>
      <c r="I8" s="168">
        <f>SUM(I9:I59)</f>
        <v>0</v>
      </c>
      <c r="J8" s="168"/>
      <c r="K8" s="168">
        <f>SUM(K9:K59)</f>
        <v>0</v>
      </c>
      <c r="L8" s="168"/>
      <c r="M8" s="168">
        <f>SUM(M9:M59)</f>
        <v>0</v>
      </c>
      <c r="N8" s="168"/>
      <c r="O8" s="168">
        <f>SUM(O9:O59)</f>
        <v>0.54</v>
      </c>
      <c r="P8" s="168"/>
      <c r="Q8" s="168">
        <f>SUM(Q9:Q59)</f>
        <v>0</v>
      </c>
      <c r="R8" s="168"/>
      <c r="S8" s="168"/>
      <c r="T8" s="169"/>
      <c r="U8" s="163"/>
      <c r="V8" s="163">
        <f>SUM(V9:V59)</f>
        <v>70.53</v>
      </c>
      <c r="W8" s="163"/>
      <c r="X8" s="163"/>
      <c r="AG8" t="s">
        <v>275</v>
      </c>
    </row>
    <row r="9" spans="1:60" outlineLevel="1" x14ac:dyDescent="0.2">
      <c r="A9" s="170">
        <v>1</v>
      </c>
      <c r="B9" s="171" t="s">
        <v>1398</v>
      </c>
      <c r="C9" s="180" t="s">
        <v>1399</v>
      </c>
      <c r="D9" s="172" t="s">
        <v>439</v>
      </c>
      <c r="E9" s="173">
        <v>66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 t="s">
        <v>229</v>
      </c>
      <c r="S9" s="175" t="s">
        <v>279</v>
      </c>
      <c r="T9" s="176" t="s">
        <v>279</v>
      </c>
      <c r="U9" s="159">
        <v>0.15762999999999999</v>
      </c>
      <c r="V9" s="159">
        <f>ROUND(E9*U9,2)</f>
        <v>10.4</v>
      </c>
      <c r="W9" s="159"/>
      <c r="X9" s="159" t="s">
        <v>333</v>
      </c>
      <c r="Y9" s="149"/>
      <c r="Z9" s="149"/>
      <c r="AA9" s="149"/>
      <c r="AB9" s="149"/>
      <c r="AC9" s="149"/>
      <c r="AD9" s="149"/>
      <c r="AE9" s="149"/>
      <c r="AF9" s="149"/>
      <c r="AG9" s="149" t="s">
        <v>1400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56"/>
      <c r="B10" s="157"/>
      <c r="C10" s="181" t="s">
        <v>1401</v>
      </c>
      <c r="D10" s="161"/>
      <c r="E10" s="162">
        <v>66</v>
      </c>
      <c r="F10" s="159"/>
      <c r="G10" s="159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49"/>
      <c r="Z10" s="149"/>
      <c r="AA10" s="149"/>
      <c r="AB10" s="149"/>
      <c r="AC10" s="149"/>
      <c r="AD10" s="149"/>
      <c r="AE10" s="149"/>
      <c r="AF10" s="149"/>
      <c r="AG10" s="149" t="s">
        <v>297</v>
      </c>
      <c r="AH10" s="149">
        <v>0</v>
      </c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85">
        <v>2</v>
      </c>
      <c r="B11" s="186" t="s">
        <v>1402</v>
      </c>
      <c r="C11" s="192" t="s">
        <v>1403</v>
      </c>
      <c r="D11" s="187" t="s">
        <v>439</v>
      </c>
      <c r="E11" s="188">
        <v>50</v>
      </c>
      <c r="F11" s="189"/>
      <c r="G11" s="190">
        <f>ROUND(E11*F11,2)</f>
        <v>0</v>
      </c>
      <c r="H11" s="189"/>
      <c r="I11" s="190">
        <f>ROUND(E11*H11,2)</f>
        <v>0</v>
      </c>
      <c r="J11" s="189"/>
      <c r="K11" s="190">
        <f>ROUND(E11*J11,2)</f>
        <v>0</v>
      </c>
      <c r="L11" s="190">
        <v>21</v>
      </c>
      <c r="M11" s="190">
        <f>G11*(1+L11/100)</f>
        <v>0</v>
      </c>
      <c r="N11" s="190">
        <v>9.1699999999999993E-3</v>
      </c>
      <c r="O11" s="190">
        <f>ROUND(E11*N11,2)</f>
        <v>0.46</v>
      </c>
      <c r="P11" s="190">
        <v>0</v>
      </c>
      <c r="Q11" s="190">
        <f>ROUND(E11*P11,2)</f>
        <v>0</v>
      </c>
      <c r="R11" s="190"/>
      <c r="S11" s="190" t="s">
        <v>304</v>
      </c>
      <c r="T11" s="191" t="s">
        <v>280</v>
      </c>
      <c r="U11" s="159">
        <v>0</v>
      </c>
      <c r="V11" s="159">
        <f>ROUND(E11*U11,2)</f>
        <v>0</v>
      </c>
      <c r="W11" s="159"/>
      <c r="X11" s="159" t="s">
        <v>530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1404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85">
        <v>3</v>
      </c>
      <c r="B12" s="186" t="s">
        <v>1405</v>
      </c>
      <c r="C12" s="192" t="s">
        <v>1406</v>
      </c>
      <c r="D12" s="187" t="s">
        <v>439</v>
      </c>
      <c r="E12" s="188">
        <v>16</v>
      </c>
      <c r="F12" s="189"/>
      <c r="G12" s="190">
        <f>ROUND(E12*F12,2)</f>
        <v>0</v>
      </c>
      <c r="H12" s="189"/>
      <c r="I12" s="190">
        <f>ROUND(E12*H12,2)</f>
        <v>0</v>
      </c>
      <c r="J12" s="189"/>
      <c r="K12" s="190">
        <f>ROUND(E12*J12,2)</f>
        <v>0</v>
      </c>
      <c r="L12" s="190">
        <v>21</v>
      </c>
      <c r="M12" s="190">
        <f>G12*(1+L12/100)</f>
        <v>0</v>
      </c>
      <c r="N12" s="190">
        <v>0</v>
      </c>
      <c r="O12" s="190">
        <f>ROUND(E12*N12,2)</f>
        <v>0</v>
      </c>
      <c r="P12" s="190">
        <v>0</v>
      </c>
      <c r="Q12" s="190">
        <f>ROUND(E12*P12,2)</f>
        <v>0</v>
      </c>
      <c r="R12" s="190"/>
      <c r="S12" s="190" t="s">
        <v>304</v>
      </c>
      <c r="T12" s="191" t="s">
        <v>280</v>
      </c>
      <c r="U12" s="159">
        <v>0</v>
      </c>
      <c r="V12" s="159">
        <f>ROUND(E12*U12,2)</f>
        <v>0</v>
      </c>
      <c r="W12" s="159"/>
      <c r="X12" s="159" t="s">
        <v>530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1404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70">
        <v>4</v>
      </c>
      <c r="B13" s="171" t="s">
        <v>1407</v>
      </c>
      <c r="C13" s="180" t="s">
        <v>1408</v>
      </c>
      <c r="D13" s="172" t="s">
        <v>439</v>
      </c>
      <c r="E13" s="173">
        <v>65</v>
      </c>
      <c r="F13" s="174"/>
      <c r="G13" s="175">
        <f>ROUND(E13*F13,2)</f>
        <v>0</v>
      </c>
      <c r="H13" s="174"/>
      <c r="I13" s="175">
        <f>ROUND(E13*H13,2)</f>
        <v>0</v>
      </c>
      <c r="J13" s="174"/>
      <c r="K13" s="175">
        <f>ROUND(E13*J13,2)</f>
        <v>0</v>
      </c>
      <c r="L13" s="175">
        <v>21</v>
      </c>
      <c r="M13" s="175">
        <f>G13*(1+L13/100)</f>
        <v>0</v>
      </c>
      <c r="N13" s="175">
        <v>0</v>
      </c>
      <c r="O13" s="175">
        <f>ROUND(E13*N13,2)</f>
        <v>0</v>
      </c>
      <c r="P13" s="175">
        <v>0</v>
      </c>
      <c r="Q13" s="175">
        <f>ROUND(E13*P13,2)</f>
        <v>0</v>
      </c>
      <c r="R13" s="175" t="s">
        <v>229</v>
      </c>
      <c r="S13" s="175" t="s">
        <v>279</v>
      </c>
      <c r="T13" s="176" t="s">
        <v>279</v>
      </c>
      <c r="U13" s="159">
        <v>5.7939999999999998E-2</v>
      </c>
      <c r="V13" s="159">
        <f>ROUND(E13*U13,2)</f>
        <v>3.77</v>
      </c>
      <c r="W13" s="159"/>
      <c r="X13" s="159" t="s">
        <v>333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1400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56"/>
      <c r="B14" s="157"/>
      <c r="C14" s="181" t="s">
        <v>1409</v>
      </c>
      <c r="D14" s="161"/>
      <c r="E14" s="162">
        <v>65</v>
      </c>
      <c r="F14" s="159"/>
      <c r="G14" s="159"/>
      <c r="H14" s="159"/>
      <c r="I14" s="159"/>
      <c r="J14" s="159"/>
      <c r="K14" s="159"/>
      <c r="L14" s="159"/>
      <c r="M14" s="159"/>
      <c r="N14" s="159"/>
      <c r="O14" s="159"/>
      <c r="P14" s="159"/>
      <c r="Q14" s="159"/>
      <c r="R14" s="159"/>
      <c r="S14" s="159"/>
      <c r="T14" s="159"/>
      <c r="U14" s="159"/>
      <c r="V14" s="159"/>
      <c r="W14" s="159"/>
      <c r="X14" s="159"/>
      <c r="Y14" s="149"/>
      <c r="Z14" s="149"/>
      <c r="AA14" s="149"/>
      <c r="AB14" s="149"/>
      <c r="AC14" s="149"/>
      <c r="AD14" s="149"/>
      <c r="AE14" s="149"/>
      <c r="AF14" s="149"/>
      <c r="AG14" s="149" t="s">
        <v>297</v>
      </c>
      <c r="AH14" s="149">
        <v>0</v>
      </c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ht="56.25" outlineLevel="1" x14ac:dyDescent="0.2">
      <c r="A15" s="185">
        <v>5</v>
      </c>
      <c r="B15" s="186" t="s">
        <v>1410</v>
      </c>
      <c r="C15" s="192" t="s">
        <v>1411</v>
      </c>
      <c r="D15" s="187" t="s">
        <v>439</v>
      </c>
      <c r="E15" s="188">
        <v>5</v>
      </c>
      <c r="F15" s="189"/>
      <c r="G15" s="190">
        <f t="shared" ref="G15:G59" si="0">ROUND(E15*F15,2)</f>
        <v>0</v>
      </c>
      <c r="H15" s="189"/>
      <c r="I15" s="190">
        <f t="shared" ref="I15:I59" si="1">ROUND(E15*H15,2)</f>
        <v>0</v>
      </c>
      <c r="J15" s="189"/>
      <c r="K15" s="190">
        <f t="shared" ref="K15:K59" si="2">ROUND(E15*J15,2)</f>
        <v>0</v>
      </c>
      <c r="L15" s="190">
        <v>21</v>
      </c>
      <c r="M15" s="190">
        <f t="shared" ref="M15:M59" si="3">G15*(1+L15/100)</f>
        <v>0</v>
      </c>
      <c r="N15" s="190">
        <v>1.9599999999999999E-3</v>
      </c>
      <c r="O15" s="190">
        <f t="shared" ref="O15:O59" si="4">ROUND(E15*N15,2)</f>
        <v>0.01</v>
      </c>
      <c r="P15" s="190">
        <v>0</v>
      </c>
      <c r="Q15" s="190">
        <f t="shared" ref="Q15:Q59" si="5">ROUND(E15*P15,2)</f>
        <v>0</v>
      </c>
      <c r="R15" s="190" t="s">
        <v>529</v>
      </c>
      <c r="S15" s="190" t="s">
        <v>279</v>
      </c>
      <c r="T15" s="191" t="s">
        <v>279</v>
      </c>
      <c r="U15" s="159">
        <v>0</v>
      </c>
      <c r="V15" s="159">
        <f t="shared" ref="V15:V59" si="6">ROUND(E15*U15,2)</f>
        <v>0</v>
      </c>
      <c r="W15" s="159"/>
      <c r="X15" s="159" t="s">
        <v>530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531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ht="56.25" outlineLevel="1" x14ac:dyDescent="0.2">
      <c r="A16" s="185">
        <v>6</v>
      </c>
      <c r="B16" s="186" t="s">
        <v>1412</v>
      </c>
      <c r="C16" s="192" t="s">
        <v>1413</v>
      </c>
      <c r="D16" s="187" t="s">
        <v>439</v>
      </c>
      <c r="E16" s="188">
        <v>10</v>
      </c>
      <c r="F16" s="189"/>
      <c r="G16" s="190">
        <f t="shared" si="0"/>
        <v>0</v>
      </c>
      <c r="H16" s="189"/>
      <c r="I16" s="190">
        <f t="shared" si="1"/>
        <v>0</v>
      </c>
      <c r="J16" s="189"/>
      <c r="K16" s="190">
        <f t="shared" si="2"/>
        <v>0</v>
      </c>
      <c r="L16" s="190">
        <v>21</v>
      </c>
      <c r="M16" s="190">
        <f t="shared" si="3"/>
        <v>0</v>
      </c>
      <c r="N16" s="190">
        <v>7.6000000000000004E-4</v>
      </c>
      <c r="O16" s="190">
        <f t="shared" si="4"/>
        <v>0.01</v>
      </c>
      <c r="P16" s="190">
        <v>0</v>
      </c>
      <c r="Q16" s="190">
        <f t="shared" si="5"/>
        <v>0</v>
      </c>
      <c r="R16" s="190" t="s">
        <v>529</v>
      </c>
      <c r="S16" s="190" t="s">
        <v>279</v>
      </c>
      <c r="T16" s="191" t="s">
        <v>279</v>
      </c>
      <c r="U16" s="159">
        <v>0</v>
      </c>
      <c r="V16" s="159">
        <f t="shared" si="6"/>
        <v>0</v>
      </c>
      <c r="W16" s="159"/>
      <c r="X16" s="159" t="s">
        <v>530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1404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ht="56.25" outlineLevel="1" x14ac:dyDescent="0.2">
      <c r="A17" s="185">
        <v>7</v>
      </c>
      <c r="B17" s="186" t="s">
        <v>1414</v>
      </c>
      <c r="C17" s="192" t="s">
        <v>1415</v>
      </c>
      <c r="D17" s="187" t="s">
        <v>439</v>
      </c>
      <c r="E17" s="188">
        <v>50</v>
      </c>
      <c r="F17" s="189"/>
      <c r="G17" s="190">
        <f t="shared" si="0"/>
        <v>0</v>
      </c>
      <c r="H17" s="189"/>
      <c r="I17" s="190">
        <f t="shared" si="1"/>
        <v>0</v>
      </c>
      <c r="J17" s="189"/>
      <c r="K17" s="190">
        <f t="shared" si="2"/>
        <v>0</v>
      </c>
      <c r="L17" s="190">
        <v>21</v>
      </c>
      <c r="M17" s="190">
        <f t="shared" si="3"/>
        <v>0</v>
      </c>
      <c r="N17" s="190">
        <v>0</v>
      </c>
      <c r="O17" s="190">
        <f t="shared" si="4"/>
        <v>0</v>
      </c>
      <c r="P17" s="190">
        <v>0</v>
      </c>
      <c r="Q17" s="190">
        <f t="shared" si="5"/>
        <v>0</v>
      </c>
      <c r="R17" s="190" t="s">
        <v>529</v>
      </c>
      <c r="S17" s="190" t="s">
        <v>279</v>
      </c>
      <c r="T17" s="191" t="s">
        <v>279</v>
      </c>
      <c r="U17" s="159">
        <v>0</v>
      </c>
      <c r="V17" s="159">
        <f t="shared" si="6"/>
        <v>0</v>
      </c>
      <c r="W17" s="159"/>
      <c r="X17" s="159" t="s">
        <v>530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531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85">
        <v>8</v>
      </c>
      <c r="B18" s="186" t="s">
        <v>1416</v>
      </c>
      <c r="C18" s="192" t="s">
        <v>1417</v>
      </c>
      <c r="D18" s="187" t="s">
        <v>439</v>
      </c>
      <c r="E18" s="188">
        <v>10</v>
      </c>
      <c r="F18" s="189"/>
      <c r="G18" s="190">
        <f t="shared" si="0"/>
        <v>0</v>
      </c>
      <c r="H18" s="189"/>
      <c r="I18" s="190">
        <f t="shared" si="1"/>
        <v>0</v>
      </c>
      <c r="J18" s="189"/>
      <c r="K18" s="190">
        <f t="shared" si="2"/>
        <v>0</v>
      </c>
      <c r="L18" s="190">
        <v>21</v>
      </c>
      <c r="M18" s="190">
        <f t="shared" si="3"/>
        <v>0</v>
      </c>
      <c r="N18" s="190">
        <v>0</v>
      </c>
      <c r="O18" s="190">
        <f t="shared" si="4"/>
        <v>0</v>
      </c>
      <c r="P18" s="190">
        <v>0</v>
      </c>
      <c r="Q18" s="190">
        <f t="shared" si="5"/>
        <v>0</v>
      </c>
      <c r="R18" s="190" t="s">
        <v>229</v>
      </c>
      <c r="S18" s="190" t="s">
        <v>279</v>
      </c>
      <c r="T18" s="191" t="s">
        <v>279</v>
      </c>
      <c r="U18" s="159">
        <v>9.955E-2</v>
      </c>
      <c r="V18" s="159">
        <f t="shared" si="6"/>
        <v>1</v>
      </c>
      <c r="W18" s="159"/>
      <c r="X18" s="159" t="s">
        <v>333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1400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ht="56.25" outlineLevel="1" x14ac:dyDescent="0.2">
      <c r="A19" s="185">
        <v>9</v>
      </c>
      <c r="B19" s="186" t="s">
        <v>1418</v>
      </c>
      <c r="C19" s="192" t="s">
        <v>1419</v>
      </c>
      <c r="D19" s="187" t="s">
        <v>439</v>
      </c>
      <c r="E19" s="188">
        <v>10</v>
      </c>
      <c r="F19" s="189"/>
      <c r="G19" s="190">
        <f t="shared" si="0"/>
        <v>0</v>
      </c>
      <c r="H19" s="189"/>
      <c r="I19" s="190">
        <f t="shared" si="1"/>
        <v>0</v>
      </c>
      <c r="J19" s="189"/>
      <c r="K19" s="190">
        <f t="shared" si="2"/>
        <v>0</v>
      </c>
      <c r="L19" s="190">
        <v>21</v>
      </c>
      <c r="M19" s="190">
        <f t="shared" si="3"/>
        <v>0</v>
      </c>
      <c r="N19" s="190">
        <v>2.1000000000000001E-4</v>
      </c>
      <c r="O19" s="190">
        <f t="shared" si="4"/>
        <v>0</v>
      </c>
      <c r="P19" s="190">
        <v>0</v>
      </c>
      <c r="Q19" s="190">
        <f t="shared" si="5"/>
        <v>0</v>
      </c>
      <c r="R19" s="190" t="s">
        <v>529</v>
      </c>
      <c r="S19" s="190" t="s">
        <v>279</v>
      </c>
      <c r="T19" s="191" t="s">
        <v>279</v>
      </c>
      <c r="U19" s="159">
        <v>0</v>
      </c>
      <c r="V19" s="159">
        <f t="shared" si="6"/>
        <v>0</v>
      </c>
      <c r="W19" s="159"/>
      <c r="X19" s="159" t="s">
        <v>530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531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85">
        <v>10</v>
      </c>
      <c r="B20" s="186" t="s">
        <v>1420</v>
      </c>
      <c r="C20" s="192" t="s">
        <v>1421</v>
      </c>
      <c r="D20" s="187" t="s">
        <v>439</v>
      </c>
      <c r="E20" s="188">
        <v>150</v>
      </c>
      <c r="F20" s="189"/>
      <c r="G20" s="190">
        <f t="shared" si="0"/>
        <v>0</v>
      </c>
      <c r="H20" s="189"/>
      <c r="I20" s="190">
        <f t="shared" si="1"/>
        <v>0</v>
      </c>
      <c r="J20" s="189"/>
      <c r="K20" s="190">
        <f t="shared" si="2"/>
        <v>0</v>
      </c>
      <c r="L20" s="190">
        <v>21</v>
      </c>
      <c r="M20" s="190">
        <f t="shared" si="3"/>
        <v>0</v>
      </c>
      <c r="N20" s="190">
        <v>0</v>
      </c>
      <c r="O20" s="190">
        <f t="shared" si="4"/>
        <v>0</v>
      </c>
      <c r="P20" s="190">
        <v>0</v>
      </c>
      <c r="Q20" s="190">
        <f t="shared" si="5"/>
        <v>0</v>
      </c>
      <c r="R20" s="190" t="s">
        <v>229</v>
      </c>
      <c r="S20" s="190" t="s">
        <v>279</v>
      </c>
      <c r="T20" s="191" t="s">
        <v>279</v>
      </c>
      <c r="U20" s="159">
        <v>9.955E-2</v>
      </c>
      <c r="V20" s="159">
        <f t="shared" si="6"/>
        <v>14.93</v>
      </c>
      <c r="W20" s="159"/>
      <c r="X20" s="159" t="s">
        <v>333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1400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ht="56.25" outlineLevel="1" x14ac:dyDescent="0.2">
      <c r="A21" s="185">
        <v>11</v>
      </c>
      <c r="B21" s="186" t="s">
        <v>1422</v>
      </c>
      <c r="C21" s="192" t="s">
        <v>1423</v>
      </c>
      <c r="D21" s="187" t="s">
        <v>439</v>
      </c>
      <c r="E21" s="188">
        <v>150</v>
      </c>
      <c r="F21" s="189"/>
      <c r="G21" s="190">
        <f t="shared" si="0"/>
        <v>0</v>
      </c>
      <c r="H21" s="189"/>
      <c r="I21" s="190">
        <f t="shared" si="1"/>
        <v>0</v>
      </c>
      <c r="J21" s="189"/>
      <c r="K21" s="190">
        <f t="shared" si="2"/>
        <v>0</v>
      </c>
      <c r="L21" s="190">
        <v>21</v>
      </c>
      <c r="M21" s="190">
        <f t="shared" si="3"/>
        <v>0</v>
      </c>
      <c r="N21" s="190">
        <v>1.4999999999999999E-4</v>
      </c>
      <c r="O21" s="190">
        <f t="shared" si="4"/>
        <v>0.02</v>
      </c>
      <c r="P21" s="190">
        <v>0</v>
      </c>
      <c r="Q21" s="190">
        <f t="shared" si="5"/>
        <v>0</v>
      </c>
      <c r="R21" s="190" t="s">
        <v>529</v>
      </c>
      <c r="S21" s="190" t="s">
        <v>279</v>
      </c>
      <c r="T21" s="191" t="s">
        <v>279</v>
      </c>
      <c r="U21" s="159">
        <v>0</v>
      </c>
      <c r="V21" s="159">
        <f t="shared" si="6"/>
        <v>0</v>
      </c>
      <c r="W21" s="159"/>
      <c r="X21" s="159" t="s">
        <v>530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1404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85">
        <v>12</v>
      </c>
      <c r="B22" s="186" t="s">
        <v>1420</v>
      </c>
      <c r="C22" s="192" t="s">
        <v>1421</v>
      </c>
      <c r="D22" s="187" t="s">
        <v>439</v>
      </c>
      <c r="E22" s="188">
        <v>30</v>
      </c>
      <c r="F22" s="189"/>
      <c r="G22" s="190">
        <f t="shared" si="0"/>
        <v>0</v>
      </c>
      <c r="H22" s="189"/>
      <c r="I22" s="190">
        <f t="shared" si="1"/>
        <v>0</v>
      </c>
      <c r="J22" s="189"/>
      <c r="K22" s="190">
        <f t="shared" si="2"/>
        <v>0</v>
      </c>
      <c r="L22" s="190">
        <v>21</v>
      </c>
      <c r="M22" s="190">
        <f t="shared" si="3"/>
        <v>0</v>
      </c>
      <c r="N22" s="190">
        <v>0</v>
      </c>
      <c r="O22" s="190">
        <f t="shared" si="4"/>
        <v>0</v>
      </c>
      <c r="P22" s="190">
        <v>0</v>
      </c>
      <c r="Q22" s="190">
        <f t="shared" si="5"/>
        <v>0</v>
      </c>
      <c r="R22" s="190" t="s">
        <v>229</v>
      </c>
      <c r="S22" s="190" t="s">
        <v>279</v>
      </c>
      <c r="T22" s="191" t="s">
        <v>279</v>
      </c>
      <c r="U22" s="159">
        <v>9.955E-2</v>
      </c>
      <c r="V22" s="159">
        <f t="shared" si="6"/>
        <v>2.99</v>
      </c>
      <c r="W22" s="159"/>
      <c r="X22" s="159" t="s">
        <v>333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1400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ht="56.25" outlineLevel="1" x14ac:dyDescent="0.2">
      <c r="A23" s="185">
        <v>13</v>
      </c>
      <c r="B23" s="186" t="s">
        <v>1424</v>
      </c>
      <c r="C23" s="192" t="s">
        <v>1423</v>
      </c>
      <c r="D23" s="187" t="s">
        <v>439</v>
      </c>
      <c r="E23" s="188">
        <v>30</v>
      </c>
      <c r="F23" s="189"/>
      <c r="G23" s="190">
        <f t="shared" si="0"/>
        <v>0</v>
      </c>
      <c r="H23" s="189"/>
      <c r="I23" s="190">
        <f t="shared" si="1"/>
        <v>0</v>
      </c>
      <c r="J23" s="189"/>
      <c r="K23" s="190">
        <f t="shared" si="2"/>
        <v>0</v>
      </c>
      <c r="L23" s="190">
        <v>21</v>
      </c>
      <c r="M23" s="190">
        <f t="shared" si="3"/>
        <v>0</v>
      </c>
      <c r="N23" s="190">
        <v>0</v>
      </c>
      <c r="O23" s="190">
        <f t="shared" si="4"/>
        <v>0</v>
      </c>
      <c r="P23" s="190">
        <v>0</v>
      </c>
      <c r="Q23" s="190">
        <f t="shared" si="5"/>
        <v>0</v>
      </c>
      <c r="R23" s="190" t="s">
        <v>529</v>
      </c>
      <c r="S23" s="190" t="s">
        <v>279</v>
      </c>
      <c r="T23" s="191" t="s">
        <v>279</v>
      </c>
      <c r="U23" s="159">
        <v>0</v>
      </c>
      <c r="V23" s="159">
        <f t="shared" si="6"/>
        <v>0</v>
      </c>
      <c r="W23" s="159"/>
      <c r="X23" s="159" t="s">
        <v>530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1404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85">
        <v>14</v>
      </c>
      <c r="B24" s="186" t="s">
        <v>1425</v>
      </c>
      <c r="C24" s="192" t="s">
        <v>1426</v>
      </c>
      <c r="D24" s="187" t="s">
        <v>439</v>
      </c>
      <c r="E24" s="188">
        <v>20</v>
      </c>
      <c r="F24" s="189"/>
      <c r="G24" s="190">
        <f t="shared" si="0"/>
        <v>0</v>
      </c>
      <c r="H24" s="189"/>
      <c r="I24" s="190">
        <f t="shared" si="1"/>
        <v>0</v>
      </c>
      <c r="J24" s="189"/>
      <c r="K24" s="190">
        <f t="shared" si="2"/>
        <v>0</v>
      </c>
      <c r="L24" s="190">
        <v>21</v>
      </c>
      <c r="M24" s="190">
        <f t="shared" si="3"/>
        <v>0</v>
      </c>
      <c r="N24" s="190">
        <v>0</v>
      </c>
      <c r="O24" s="190">
        <f t="shared" si="4"/>
        <v>0</v>
      </c>
      <c r="P24" s="190">
        <v>0</v>
      </c>
      <c r="Q24" s="190">
        <f t="shared" si="5"/>
        <v>0</v>
      </c>
      <c r="R24" s="190" t="s">
        <v>229</v>
      </c>
      <c r="S24" s="190" t="s">
        <v>279</v>
      </c>
      <c r="T24" s="191" t="s">
        <v>279</v>
      </c>
      <c r="U24" s="159">
        <v>9.955E-2</v>
      </c>
      <c r="V24" s="159">
        <f t="shared" si="6"/>
        <v>1.99</v>
      </c>
      <c r="W24" s="159"/>
      <c r="X24" s="159" t="s">
        <v>333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1400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ht="56.25" outlineLevel="1" x14ac:dyDescent="0.2">
      <c r="A25" s="185">
        <v>15</v>
      </c>
      <c r="B25" s="186" t="s">
        <v>1427</v>
      </c>
      <c r="C25" s="192" t="s">
        <v>1428</v>
      </c>
      <c r="D25" s="187" t="s">
        <v>439</v>
      </c>
      <c r="E25" s="188">
        <v>20</v>
      </c>
      <c r="F25" s="189"/>
      <c r="G25" s="190">
        <f t="shared" si="0"/>
        <v>0</v>
      </c>
      <c r="H25" s="189"/>
      <c r="I25" s="190">
        <f t="shared" si="1"/>
        <v>0</v>
      </c>
      <c r="J25" s="189"/>
      <c r="K25" s="190">
        <f t="shared" si="2"/>
        <v>0</v>
      </c>
      <c r="L25" s="190">
        <v>21</v>
      </c>
      <c r="M25" s="190">
        <f t="shared" si="3"/>
        <v>0</v>
      </c>
      <c r="N25" s="190">
        <v>1.4999999999999999E-4</v>
      </c>
      <c r="O25" s="190">
        <f t="shared" si="4"/>
        <v>0</v>
      </c>
      <c r="P25" s="190">
        <v>0</v>
      </c>
      <c r="Q25" s="190">
        <f t="shared" si="5"/>
        <v>0</v>
      </c>
      <c r="R25" s="190" t="s">
        <v>529</v>
      </c>
      <c r="S25" s="190" t="s">
        <v>279</v>
      </c>
      <c r="T25" s="191" t="s">
        <v>279</v>
      </c>
      <c r="U25" s="159">
        <v>0</v>
      </c>
      <c r="V25" s="159">
        <f t="shared" si="6"/>
        <v>0</v>
      </c>
      <c r="W25" s="159"/>
      <c r="X25" s="159" t="s">
        <v>530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1404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85">
        <v>16</v>
      </c>
      <c r="B26" s="186" t="s">
        <v>1429</v>
      </c>
      <c r="C26" s="192" t="s">
        <v>1430</v>
      </c>
      <c r="D26" s="187" t="s">
        <v>439</v>
      </c>
      <c r="E26" s="188">
        <v>100</v>
      </c>
      <c r="F26" s="189"/>
      <c r="G26" s="190">
        <f t="shared" si="0"/>
        <v>0</v>
      </c>
      <c r="H26" s="189"/>
      <c r="I26" s="190">
        <f t="shared" si="1"/>
        <v>0</v>
      </c>
      <c r="J26" s="189"/>
      <c r="K26" s="190">
        <f t="shared" si="2"/>
        <v>0</v>
      </c>
      <c r="L26" s="190">
        <v>21</v>
      </c>
      <c r="M26" s="190">
        <f t="shared" si="3"/>
        <v>0</v>
      </c>
      <c r="N26" s="190">
        <v>0</v>
      </c>
      <c r="O26" s="190">
        <f t="shared" si="4"/>
        <v>0</v>
      </c>
      <c r="P26" s="190">
        <v>0</v>
      </c>
      <c r="Q26" s="190">
        <f t="shared" si="5"/>
        <v>0</v>
      </c>
      <c r="R26" s="190" t="s">
        <v>229</v>
      </c>
      <c r="S26" s="190" t="s">
        <v>279</v>
      </c>
      <c r="T26" s="191" t="s">
        <v>279</v>
      </c>
      <c r="U26" s="159">
        <v>9.1219999999999996E-2</v>
      </c>
      <c r="V26" s="159">
        <f t="shared" si="6"/>
        <v>9.1199999999999992</v>
      </c>
      <c r="W26" s="159"/>
      <c r="X26" s="159" t="s">
        <v>333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1400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ht="33.75" outlineLevel="1" x14ac:dyDescent="0.2">
      <c r="A27" s="185">
        <v>17</v>
      </c>
      <c r="B27" s="186" t="s">
        <v>1431</v>
      </c>
      <c r="C27" s="192" t="s">
        <v>1432</v>
      </c>
      <c r="D27" s="187" t="s">
        <v>439</v>
      </c>
      <c r="E27" s="188">
        <v>100</v>
      </c>
      <c r="F27" s="189"/>
      <c r="G27" s="190">
        <f t="shared" si="0"/>
        <v>0</v>
      </c>
      <c r="H27" s="189"/>
      <c r="I27" s="190">
        <f t="shared" si="1"/>
        <v>0</v>
      </c>
      <c r="J27" s="189"/>
      <c r="K27" s="190">
        <f t="shared" si="2"/>
        <v>0</v>
      </c>
      <c r="L27" s="190">
        <v>21</v>
      </c>
      <c r="M27" s="190">
        <f t="shared" si="3"/>
        <v>0</v>
      </c>
      <c r="N27" s="190">
        <v>2.5999999999999998E-4</v>
      </c>
      <c r="O27" s="190">
        <f t="shared" si="4"/>
        <v>0.03</v>
      </c>
      <c r="P27" s="190">
        <v>0</v>
      </c>
      <c r="Q27" s="190">
        <f t="shared" si="5"/>
        <v>0</v>
      </c>
      <c r="R27" s="190" t="s">
        <v>529</v>
      </c>
      <c r="S27" s="190" t="s">
        <v>279</v>
      </c>
      <c r="T27" s="191" t="s">
        <v>279</v>
      </c>
      <c r="U27" s="159">
        <v>0</v>
      </c>
      <c r="V27" s="159">
        <f t="shared" si="6"/>
        <v>0</v>
      </c>
      <c r="W27" s="159"/>
      <c r="X27" s="159" t="s">
        <v>530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1404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85">
        <v>18</v>
      </c>
      <c r="B28" s="186" t="s">
        <v>1433</v>
      </c>
      <c r="C28" s="192" t="s">
        <v>1434</v>
      </c>
      <c r="D28" s="187" t="s">
        <v>389</v>
      </c>
      <c r="E28" s="188">
        <v>1</v>
      </c>
      <c r="F28" s="189"/>
      <c r="G28" s="190">
        <f t="shared" si="0"/>
        <v>0</v>
      </c>
      <c r="H28" s="189"/>
      <c r="I28" s="190">
        <f t="shared" si="1"/>
        <v>0</v>
      </c>
      <c r="J28" s="189"/>
      <c r="K28" s="190">
        <f t="shared" si="2"/>
        <v>0</v>
      </c>
      <c r="L28" s="190">
        <v>21</v>
      </c>
      <c r="M28" s="190">
        <f t="shared" si="3"/>
        <v>0</v>
      </c>
      <c r="N28" s="190">
        <v>0</v>
      </c>
      <c r="O28" s="190">
        <f t="shared" si="4"/>
        <v>0</v>
      </c>
      <c r="P28" s="190">
        <v>0</v>
      </c>
      <c r="Q28" s="190">
        <f t="shared" si="5"/>
        <v>0</v>
      </c>
      <c r="R28" s="190"/>
      <c r="S28" s="190" t="s">
        <v>279</v>
      </c>
      <c r="T28" s="191" t="s">
        <v>279</v>
      </c>
      <c r="U28" s="159">
        <v>0.2</v>
      </c>
      <c r="V28" s="159">
        <f t="shared" si="6"/>
        <v>0.2</v>
      </c>
      <c r="W28" s="159"/>
      <c r="X28" s="159" t="s">
        <v>333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1400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85">
        <v>19</v>
      </c>
      <c r="B29" s="186" t="s">
        <v>1435</v>
      </c>
      <c r="C29" s="192" t="s">
        <v>1436</v>
      </c>
      <c r="D29" s="187" t="s">
        <v>389</v>
      </c>
      <c r="E29" s="188">
        <v>1</v>
      </c>
      <c r="F29" s="189"/>
      <c r="G29" s="190">
        <f t="shared" si="0"/>
        <v>0</v>
      </c>
      <c r="H29" s="189"/>
      <c r="I29" s="190">
        <f t="shared" si="1"/>
        <v>0</v>
      </c>
      <c r="J29" s="189"/>
      <c r="K29" s="190">
        <f t="shared" si="2"/>
        <v>0</v>
      </c>
      <c r="L29" s="190">
        <v>21</v>
      </c>
      <c r="M29" s="190">
        <f t="shared" si="3"/>
        <v>0</v>
      </c>
      <c r="N29" s="190">
        <v>2.7999999999999998E-4</v>
      </c>
      <c r="O29" s="190">
        <f t="shared" si="4"/>
        <v>0</v>
      </c>
      <c r="P29" s="190">
        <v>0</v>
      </c>
      <c r="Q29" s="190">
        <f t="shared" si="5"/>
        <v>0</v>
      </c>
      <c r="R29" s="190"/>
      <c r="S29" s="190" t="s">
        <v>304</v>
      </c>
      <c r="T29" s="191" t="s">
        <v>280</v>
      </c>
      <c r="U29" s="159">
        <v>0</v>
      </c>
      <c r="V29" s="159">
        <f t="shared" si="6"/>
        <v>0</v>
      </c>
      <c r="W29" s="159"/>
      <c r="X29" s="159" t="s">
        <v>530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1404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ht="22.5" outlineLevel="1" x14ac:dyDescent="0.2">
      <c r="A30" s="185">
        <v>20</v>
      </c>
      <c r="B30" s="186" t="s">
        <v>1437</v>
      </c>
      <c r="C30" s="192" t="s">
        <v>1438</v>
      </c>
      <c r="D30" s="187" t="s">
        <v>389</v>
      </c>
      <c r="E30" s="188">
        <v>10</v>
      </c>
      <c r="F30" s="189"/>
      <c r="G30" s="190">
        <f t="shared" si="0"/>
        <v>0</v>
      </c>
      <c r="H30" s="189"/>
      <c r="I30" s="190">
        <f t="shared" si="1"/>
        <v>0</v>
      </c>
      <c r="J30" s="189"/>
      <c r="K30" s="190">
        <f t="shared" si="2"/>
        <v>0</v>
      </c>
      <c r="L30" s="190">
        <v>21</v>
      </c>
      <c r="M30" s="190">
        <f t="shared" si="3"/>
        <v>0</v>
      </c>
      <c r="N30" s="190">
        <v>0</v>
      </c>
      <c r="O30" s="190">
        <f t="shared" si="4"/>
        <v>0</v>
      </c>
      <c r="P30" s="190">
        <v>0</v>
      </c>
      <c r="Q30" s="190">
        <f t="shared" si="5"/>
        <v>0</v>
      </c>
      <c r="R30" s="190" t="s">
        <v>229</v>
      </c>
      <c r="S30" s="190" t="s">
        <v>279</v>
      </c>
      <c r="T30" s="191" t="s">
        <v>279</v>
      </c>
      <c r="U30" s="159">
        <v>0.26417000000000002</v>
      </c>
      <c r="V30" s="159">
        <f t="shared" si="6"/>
        <v>2.64</v>
      </c>
      <c r="W30" s="159"/>
      <c r="X30" s="159" t="s">
        <v>333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1400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85">
        <v>21</v>
      </c>
      <c r="B31" s="186" t="s">
        <v>1439</v>
      </c>
      <c r="C31" s="192" t="s">
        <v>1440</v>
      </c>
      <c r="D31" s="187" t="s">
        <v>389</v>
      </c>
      <c r="E31" s="188">
        <v>10</v>
      </c>
      <c r="F31" s="189"/>
      <c r="G31" s="190">
        <f t="shared" si="0"/>
        <v>0</v>
      </c>
      <c r="H31" s="189"/>
      <c r="I31" s="190">
        <f t="shared" si="1"/>
        <v>0</v>
      </c>
      <c r="J31" s="189"/>
      <c r="K31" s="190">
        <f t="shared" si="2"/>
        <v>0</v>
      </c>
      <c r="L31" s="190">
        <v>21</v>
      </c>
      <c r="M31" s="190">
        <f t="shared" si="3"/>
        <v>0</v>
      </c>
      <c r="N31" s="190">
        <v>0</v>
      </c>
      <c r="O31" s="190">
        <f t="shared" si="4"/>
        <v>0</v>
      </c>
      <c r="P31" s="190">
        <v>0</v>
      </c>
      <c r="Q31" s="190">
        <f t="shared" si="5"/>
        <v>0</v>
      </c>
      <c r="R31" s="190"/>
      <c r="S31" s="190" t="s">
        <v>304</v>
      </c>
      <c r="T31" s="191" t="s">
        <v>280</v>
      </c>
      <c r="U31" s="159">
        <v>0</v>
      </c>
      <c r="V31" s="159">
        <f t="shared" si="6"/>
        <v>0</v>
      </c>
      <c r="W31" s="159"/>
      <c r="X31" s="159" t="s">
        <v>333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1400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85">
        <v>22</v>
      </c>
      <c r="B32" s="186" t="s">
        <v>1441</v>
      </c>
      <c r="C32" s="192" t="s">
        <v>1442</v>
      </c>
      <c r="D32" s="187" t="s">
        <v>389</v>
      </c>
      <c r="E32" s="188">
        <v>10</v>
      </c>
      <c r="F32" s="189"/>
      <c r="G32" s="190">
        <f t="shared" si="0"/>
        <v>0</v>
      </c>
      <c r="H32" s="189"/>
      <c r="I32" s="190">
        <f t="shared" si="1"/>
        <v>0</v>
      </c>
      <c r="J32" s="189"/>
      <c r="K32" s="190">
        <f t="shared" si="2"/>
        <v>0</v>
      </c>
      <c r="L32" s="190">
        <v>21</v>
      </c>
      <c r="M32" s="190">
        <f t="shared" si="3"/>
        <v>0</v>
      </c>
      <c r="N32" s="190">
        <v>0</v>
      </c>
      <c r="O32" s="190">
        <f t="shared" si="4"/>
        <v>0</v>
      </c>
      <c r="P32" s="190">
        <v>0</v>
      </c>
      <c r="Q32" s="190">
        <f t="shared" si="5"/>
        <v>0</v>
      </c>
      <c r="R32" s="190" t="s">
        <v>229</v>
      </c>
      <c r="S32" s="190" t="s">
        <v>279</v>
      </c>
      <c r="T32" s="191" t="s">
        <v>279</v>
      </c>
      <c r="U32" s="159">
        <v>0.4325</v>
      </c>
      <c r="V32" s="159">
        <f t="shared" si="6"/>
        <v>4.33</v>
      </c>
      <c r="W32" s="159"/>
      <c r="X32" s="159" t="s">
        <v>333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1400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85">
        <v>23</v>
      </c>
      <c r="B33" s="186" t="s">
        <v>1443</v>
      </c>
      <c r="C33" s="192" t="s">
        <v>1444</v>
      </c>
      <c r="D33" s="187" t="s">
        <v>389</v>
      </c>
      <c r="E33" s="188">
        <v>10</v>
      </c>
      <c r="F33" s="189"/>
      <c r="G33" s="190">
        <f t="shared" si="0"/>
        <v>0</v>
      </c>
      <c r="H33" s="189"/>
      <c r="I33" s="190">
        <f t="shared" si="1"/>
        <v>0</v>
      </c>
      <c r="J33" s="189"/>
      <c r="K33" s="190">
        <f t="shared" si="2"/>
        <v>0</v>
      </c>
      <c r="L33" s="190">
        <v>21</v>
      </c>
      <c r="M33" s="190">
        <f t="shared" si="3"/>
        <v>0</v>
      </c>
      <c r="N33" s="190">
        <v>0</v>
      </c>
      <c r="O33" s="190">
        <f t="shared" si="4"/>
        <v>0</v>
      </c>
      <c r="P33" s="190">
        <v>0</v>
      </c>
      <c r="Q33" s="190">
        <f t="shared" si="5"/>
        <v>0</v>
      </c>
      <c r="R33" s="190"/>
      <c r="S33" s="190" t="s">
        <v>304</v>
      </c>
      <c r="T33" s="191" t="s">
        <v>280</v>
      </c>
      <c r="U33" s="159">
        <v>0</v>
      </c>
      <c r="V33" s="159">
        <f t="shared" si="6"/>
        <v>0</v>
      </c>
      <c r="W33" s="159"/>
      <c r="X33" s="159" t="s">
        <v>530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1404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85">
        <v>24</v>
      </c>
      <c r="B34" s="186" t="s">
        <v>1445</v>
      </c>
      <c r="C34" s="192" t="s">
        <v>1446</v>
      </c>
      <c r="D34" s="187" t="s">
        <v>439</v>
      </c>
      <c r="E34" s="188">
        <v>50</v>
      </c>
      <c r="F34" s="189"/>
      <c r="G34" s="190">
        <f t="shared" si="0"/>
        <v>0</v>
      </c>
      <c r="H34" s="189"/>
      <c r="I34" s="190">
        <f t="shared" si="1"/>
        <v>0</v>
      </c>
      <c r="J34" s="189"/>
      <c r="K34" s="190">
        <f t="shared" si="2"/>
        <v>0</v>
      </c>
      <c r="L34" s="190">
        <v>21</v>
      </c>
      <c r="M34" s="190">
        <f t="shared" si="3"/>
        <v>0</v>
      </c>
      <c r="N34" s="190">
        <v>0</v>
      </c>
      <c r="O34" s="190">
        <f t="shared" si="4"/>
        <v>0</v>
      </c>
      <c r="P34" s="190">
        <v>0</v>
      </c>
      <c r="Q34" s="190">
        <f t="shared" si="5"/>
        <v>0</v>
      </c>
      <c r="R34" s="190"/>
      <c r="S34" s="190" t="s">
        <v>279</v>
      </c>
      <c r="T34" s="191" t="s">
        <v>279</v>
      </c>
      <c r="U34" s="159">
        <v>8.7330000000000005E-2</v>
      </c>
      <c r="V34" s="159">
        <f t="shared" si="6"/>
        <v>4.37</v>
      </c>
      <c r="W34" s="159"/>
      <c r="X34" s="159" t="s">
        <v>333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1400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ht="56.25" outlineLevel="1" x14ac:dyDescent="0.2">
      <c r="A35" s="185">
        <v>25</v>
      </c>
      <c r="B35" s="186" t="s">
        <v>1447</v>
      </c>
      <c r="C35" s="192" t="s">
        <v>1448</v>
      </c>
      <c r="D35" s="187" t="s">
        <v>439</v>
      </c>
      <c r="E35" s="188">
        <v>50</v>
      </c>
      <c r="F35" s="189"/>
      <c r="G35" s="190">
        <f t="shared" si="0"/>
        <v>0</v>
      </c>
      <c r="H35" s="189"/>
      <c r="I35" s="190">
        <f t="shared" si="1"/>
        <v>0</v>
      </c>
      <c r="J35" s="189"/>
      <c r="K35" s="190">
        <f t="shared" si="2"/>
        <v>0</v>
      </c>
      <c r="L35" s="190">
        <v>21</v>
      </c>
      <c r="M35" s="190">
        <f t="shared" si="3"/>
        <v>0</v>
      </c>
      <c r="N35" s="190">
        <v>1.2999999999999999E-4</v>
      </c>
      <c r="O35" s="190">
        <f t="shared" si="4"/>
        <v>0.01</v>
      </c>
      <c r="P35" s="190">
        <v>0</v>
      </c>
      <c r="Q35" s="190">
        <f t="shared" si="5"/>
        <v>0</v>
      </c>
      <c r="R35" s="190" t="s">
        <v>529</v>
      </c>
      <c r="S35" s="190" t="s">
        <v>279</v>
      </c>
      <c r="T35" s="191" t="s">
        <v>279</v>
      </c>
      <c r="U35" s="159">
        <v>0</v>
      </c>
      <c r="V35" s="159">
        <f t="shared" si="6"/>
        <v>0</v>
      </c>
      <c r="W35" s="159"/>
      <c r="X35" s="159" t="s">
        <v>530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531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ht="22.5" outlineLevel="1" x14ac:dyDescent="0.2">
      <c r="A36" s="185">
        <v>26</v>
      </c>
      <c r="B36" s="186" t="s">
        <v>1449</v>
      </c>
      <c r="C36" s="192" t="s">
        <v>1450</v>
      </c>
      <c r="D36" s="187" t="s">
        <v>389</v>
      </c>
      <c r="E36" s="188">
        <v>50</v>
      </c>
      <c r="F36" s="189"/>
      <c r="G36" s="190">
        <f t="shared" si="0"/>
        <v>0</v>
      </c>
      <c r="H36" s="189"/>
      <c r="I36" s="190">
        <f t="shared" si="1"/>
        <v>0</v>
      </c>
      <c r="J36" s="189"/>
      <c r="K36" s="190">
        <f t="shared" si="2"/>
        <v>0</v>
      </c>
      <c r="L36" s="190">
        <v>21</v>
      </c>
      <c r="M36" s="190">
        <f t="shared" si="3"/>
        <v>0</v>
      </c>
      <c r="N36" s="190">
        <v>2.0000000000000002E-5</v>
      </c>
      <c r="O36" s="190">
        <f t="shared" si="4"/>
        <v>0</v>
      </c>
      <c r="P36" s="190">
        <v>0</v>
      </c>
      <c r="Q36" s="190">
        <f t="shared" si="5"/>
        <v>0</v>
      </c>
      <c r="R36" s="190" t="s">
        <v>529</v>
      </c>
      <c r="S36" s="190" t="s">
        <v>279</v>
      </c>
      <c r="T36" s="191" t="s">
        <v>279</v>
      </c>
      <c r="U36" s="159">
        <v>0</v>
      </c>
      <c r="V36" s="159">
        <f t="shared" si="6"/>
        <v>0</v>
      </c>
      <c r="W36" s="159"/>
      <c r="X36" s="159" t="s">
        <v>530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1404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85">
        <v>27</v>
      </c>
      <c r="B37" s="186" t="s">
        <v>1451</v>
      </c>
      <c r="C37" s="192" t="s">
        <v>1452</v>
      </c>
      <c r="D37" s="187" t="s">
        <v>439</v>
      </c>
      <c r="E37" s="188">
        <v>15</v>
      </c>
      <c r="F37" s="189"/>
      <c r="G37" s="190">
        <f t="shared" si="0"/>
        <v>0</v>
      </c>
      <c r="H37" s="189"/>
      <c r="I37" s="190">
        <f t="shared" si="1"/>
        <v>0</v>
      </c>
      <c r="J37" s="189"/>
      <c r="K37" s="190">
        <f t="shared" si="2"/>
        <v>0</v>
      </c>
      <c r="L37" s="190">
        <v>21</v>
      </c>
      <c r="M37" s="190">
        <f t="shared" si="3"/>
        <v>0</v>
      </c>
      <c r="N37" s="190">
        <v>0</v>
      </c>
      <c r="O37" s="190">
        <f t="shared" si="4"/>
        <v>0</v>
      </c>
      <c r="P37" s="190">
        <v>0</v>
      </c>
      <c r="Q37" s="190">
        <f t="shared" si="5"/>
        <v>0</v>
      </c>
      <c r="R37" s="190"/>
      <c r="S37" s="190" t="s">
        <v>279</v>
      </c>
      <c r="T37" s="191" t="s">
        <v>279</v>
      </c>
      <c r="U37" s="159">
        <v>0.10167</v>
      </c>
      <c r="V37" s="159">
        <f t="shared" si="6"/>
        <v>1.53</v>
      </c>
      <c r="W37" s="159"/>
      <c r="X37" s="159" t="s">
        <v>333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1400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ht="56.25" outlineLevel="1" x14ac:dyDescent="0.2">
      <c r="A38" s="185">
        <v>28</v>
      </c>
      <c r="B38" s="186" t="s">
        <v>1453</v>
      </c>
      <c r="C38" s="192" t="s">
        <v>1454</v>
      </c>
      <c r="D38" s="187" t="s">
        <v>439</v>
      </c>
      <c r="E38" s="188">
        <v>15</v>
      </c>
      <c r="F38" s="189"/>
      <c r="G38" s="190">
        <f t="shared" si="0"/>
        <v>0</v>
      </c>
      <c r="H38" s="189"/>
      <c r="I38" s="190">
        <f t="shared" si="1"/>
        <v>0</v>
      </c>
      <c r="J38" s="189"/>
      <c r="K38" s="190">
        <f t="shared" si="2"/>
        <v>0</v>
      </c>
      <c r="L38" s="190">
        <v>21</v>
      </c>
      <c r="M38" s="190">
        <f t="shared" si="3"/>
        <v>0</v>
      </c>
      <c r="N38" s="190">
        <v>2.3000000000000001E-4</v>
      </c>
      <c r="O38" s="190">
        <f t="shared" si="4"/>
        <v>0</v>
      </c>
      <c r="P38" s="190">
        <v>0</v>
      </c>
      <c r="Q38" s="190">
        <f t="shared" si="5"/>
        <v>0</v>
      </c>
      <c r="R38" s="190" t="s">
        <v>529</v>
      </c>
      <c r="S38" s="190" t="s">
        <v>279</v>
      </c>
      <c r="T38" s="191" t="s">
        <v>279</v>
      </c>
      <c r="U38" s="159">
        <v>0</v>
      </c>
      <c r="V38" s="159">
        <f t="shared" si="6"/>
        <v>0</v>
      </c>
      <c r="W38" s="159"/>
      <c r="X38" s="159" t="s">
        <v>530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531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ht="22.5" outlineLevel="1" x14ac:dyDescent="0.2">
      <c r="A39" s="185">
        <v>29</v>
      </c>
      <c r="B39" s="186" t="s">
        <v>1455</v>
      </c>
      <c r="C39" s="192" t="s">
        <v>1456</v>
      </c>
      <c r="D39" s="187" t="s">
        <v>389</v>
      </c>
      <c r="E39" s="188">
        <v>25</v>
      </c>
      <c r="F39" s="189"/>
      <c r="G39" s="190">
        <f t="shared" si="0"/>
        <v>0</v>
      </c>
      <c r="H39" s="189"/>
      <c r="I39" s="190">
        <f t="shared" si="1"/>
        <v>0</v>
      </c>
      <c r="J39" s="189"/>
      <c r="K39" s="190">
        <f t="shared" si="2"/>
        <v>0</v>
      </c>
      <c r="L39" s="190">
        <v>21</v>
      </c>
      <c r="M39" s="190">
        <f t="shared" si="3"/>
        <v>0</v>
      </c>
      <c r="N39" s="190">
        <v>2.0000000000000002E-5</v>
      </c>
      <c r="O39" s="190">
        <f t="shared" si="4"/>
        <v>0</v>
      </c>
      <c r="P39" s="190">
        <v>0</v>
      </c>
      <c r="Q39" s="190">
        <f t="shared" si="5"/>
        <v>0</v>
      </c>
      <c r="R39" s="190" t="s">
        <v>529</v>
      </c>
      <c r="S39" s="190" t="s">
        <v>279</v>
      </c>
      <c r="T39" s="191" t="s">
        <v>279</v>
      </c>
      <c r="U39" s="159">
        <v>0</v>
      </c>
      <c r="V39" s="159">
        <f t="shared" si="6"/>
        <v>0</v>
      </c>
      <c r="W39" s="159"/>
      <c r="X39" s="159" t="s">
        <v>530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1404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85">
        <v>30</v>
      </c>
      <c r="B40" s="186" t="s">
        <v>1457</v>
      </c>
      <c r="C40" s="192" t="s">
        <v>1458</v>
      </c>
      <c r="D40" s="187" t="s">
        <v>439</v>
      </c>
      <c r="E40" s="188">
        <v>5</v>
      </c>
      <c r="F40" s="189"/>
      <c r="G40" s="190">
        <f t="shared" si="0"/>
        <v>0</v>
      </c>
      <c r="H40" s="189"/>
      <c r="I40" s="190">
        <f t="shared" si="1"/>
        <v>0</v>
      </c>
      <c r="J40" s="189"/>
      <c r="K40" s="190">
        <f t="shared" si="2"/>
        <v>0</v>
      </c>
      <c r="L40" s="190">
        <v>21</v>
      </c>
      <c r="M40" s="190">
        <f t="shared" si="3"/>
        <v>0</v>
      </c>
      <c r="N40" s="190">
        <v>7.2999999999999996E-4</v>
      </c>
      <c r="O40" s="190">
        <f t="shared" si="4"/>
        <v>0</v>
      </c>
      <c r="P40" s="190">
        <v>0</v>
      </c>
      <c r="Q40" s="190">
        <f t="shared" si="5"/>
        <v>0</v>
      </c>
      <c r="R40" s="190"/>
      <c r="S40" s="190" t="s">
        <v>304</v>
      </c>
      <c r="T40" s="191" t="s">
        <v>280</v>
      </c>
      <c r="U40" s="159">
        <v>0</v>
      </c>
      <c r="V40" s="159">
        <f t="shared" si="6"/>
        <v>0</v>
      </c>
      <c r="W40" s="159"/>
      <c r="X40" s="159" t="s">
        <v>333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1400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ht="45" outlineLevel="1" x14ac:dyDescent="0.2">
      <c r="A41" s="185">
        <v>31</v>
      </c>
      <c r="B41" s="186" t="s">
        <v>1459</v>
      </c>
      <c r="C41" s="192" t="s">
        <v>1460</v>
      </c>
      <c r="D41" s="187" t="s">
        <v>439</v>
      </c>
      <c r="E41" s="188">
        <v>5</v>
      </c>
      <c r="F41" s="189"/>
      <c r="G41" s="190">
        <f t="shared" si="0"/>
        <v>0</v>
      </c>
      <c r="H41" s="189"/>
      <c r="I41" s="190">
        <f t="shared" si="1"/>
        <v>0</v>
      </c>
      <c r="J41" s="189"/>
      <c r="K41" s="190">
        <f t="shared" si="2"/>
        <v>0</v>
      </c>
      <c r="L41" s="190">
        <v>21</v>
      </c>
      <c r="M41" s="190">
        <f t="shared" si="3"/>
        <v>0</v>
      </c>
      <c r="N41" s="190">
        <v>5.5999999999999995E-4</v>
      </c>
      <c r="O41" s="190">
        <f t="shared" si="4"/>
        <v>0</v>
      </c>
      <c r="P41" s="190">
        <v>0</v>
      </c>
      <c r="Q41" s="190">
        <f t="shared" si="5"/>
        <v>0</v>
      </c>
      <c r="R41" s="190" t="s">
        <v>529</v>
      </c>
      <c r="S41" s="190" t="s">
        <v>279</v>
      </c>
      <c r="T41" s="191" t="s">
        <v>279</v>
      </c>
      <c r="U41" s="159">
        <v>0</v>
      </c>
      <c r="V41" s="159">
        <f t="shared" si="6"/>
        <v>0</v>
      </c>
      <c r="W41" s="159"/>
      <c r="X41" s="159" t="s">
        <v>530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1404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ht="22.5" outlineLevel="1" x14ac:dyDescent="0.2">
      <c r="A42" s="185">
        <v>32</v>
      </c>
      <c r="B42" s="186" t="s">
        <v>1461</v>
      </c>
      <c r="C42" s="192" t="s">
        <v>1462</v>
      </c>
      <c r="D42" s="187" t="s">
        <v>389</v>
      </c>
      <c r="E42" s="188">
        <v>2</v>
      </c>
      <c r="F42" s="189"/>
      <c r="G42" s="190">
        <f t="shared" si="0"/>
        <v>0</v>
      </c>
      <c r="H42" s="189"/>
      <c r="I42" s="190">
        <f t="shared" si="1"/>
        <v>0</v>
      </c>
      <c r="J42" s="189"/>
      <c r="K42" s="190">
        <f t="shared" si="2"/>
        <v>0</v>
      </c>
      <c r="L42" s="190">
        <v>21</v>
      </c>
      <c r="M42" s="190">
        <f t="shared" si="3"/>
        <v>0</v>
      </c>
      <c r="N42" s="190">
        <v>4.0000000000000003E-5</v>
      </c>
      <c r="O42" s="190">
        <f t="shared" si="4"/>
        <v>0</v>
      </c>
      <c r="P42" s="190">
        <v>0</v>
      </c>
      <c r="Q42" s="190">
        <f t="shared" si="5"/>
        <v>0</v>
      </c>
      <c r="R42" s="190" t="s">
        <v>229</v>
      </c>
      <c r="S42" s="190" t="s">
        <v>279</v>
      </c>
      <c r="T42" s="191" t="s">
        <v>279</v>
      </c>
      <c r="U42" s="159">
        <v>0.30567</v>
      </c>
      <c r="V42" s="159">
        <f t="shared" si="6"/>
        <v>0.61</v>
      </c>
      <c r="W42" s="159"/>
      <c r="X42" s="159" t="s">
        <v>333</v>
      </c>
      <c r="Y42" s="149"/>
      <c r="Z42" s="149"/>
      <c r="AA42" s="149"/>
      <c r="AB42" s="149"/>
      <c r="AC42" s="149"/>
      <c r="AD42" s="149"/>
      <c r="AE42" s="149"/>
      <c r="AF42" s="149"/>
      <c r="AG42" s="149" t="s">
        <v>1400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ht="22.5" outlineLevel="1" x14ac:dyDescent="0.2">
      <c r="A43" s="185">
        <v>33</v>
      </c>
      <c r="B43" s="186" t="s">
        <v>1463</v>
      </c>
      <c r="C43" s="192" t="s">
        <v>1464</v>
      </c>
      <c r="D43" s="187" t="s">
        <v>389</v>
      </c>
      <c r="E43" s="188">
        <v>2</v>
      </c>
      <c r="F43" s="189"/>
      <c r="G43" s="190">
        <f t="shared" si="0"/>
        <v>0</v>
      </c>
      <c r="H43" s="189"/>
      <c r="I43" s="190">
        <f t="shared" si="1"/>
        <v>0</v>
      </c>
      <c r="J43" s="189"/>
      <c r="K43" s="190">
        <f t="shared" si="2"/>
        <v>0</v>
      </c>
      <c r="L43" s="190">
        <v>21</v>
      </c>
      <c r="M43" s="190">
        <f t="shared" si="3"/>
        <v>0</v>
      </c>
      <c r="N43" s="190">
        <v>4.0000000000000003E-5</v>
      </c>
      <c r="O43" s="190">
        <f t="shared" si="4"/>
        <v>0</v>
      </c>
      <c r="P43" s="190">
        <v>0</v>
      </c>
      <c r="Q43" s="190">
        <f t="shared" si="5"/>
        <v>0</v>
      </c>
      <c r="R43" s="190"/>
      <c r="S43" s="190" t="s">
        <v>304</v>
      </c>
      <c r="T43" s="191" t="s">
        <v>898</v>
      </c>
      <c r="U43" s="159">
        <v>0.14749999999999999</v>
      </c>
      <c r="V43" s="159">
        <f t="shared" si="6"/>
        <v>0.3</v>
      </c>
      <c r="W43" s="159"/>
      <c r="X43" s="159" t="s">
        <v>333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1400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ht="22.5" outlineLevel="1" x14ac:dyDescent="0.2">
      <c r="A44" s="185">
        <v>34</v>
      </c>
      <c r="B44" s="186" t="s">
        <v>1465</v>
      </c>
      <c r="C44" s="192" t="s">
        <v>1466</v>
      </c>
      <c r="D44" s="187" t="s">
        <v>389</v>
      </c>
      <c r="E44" s="188">
        <v>2</v>
      </c>
      <c r="F44" s="189"/>
      <c r="G44" s="190">
        <f t="shared" si="0"/>
        <v>0</v>
      </c>
      <c r="H44" s="189"/>
      <c r="I44" s="190">
        <f t="shared" si="1"/>
        <v>0</v>
      </c>
      <c r="J44" s="189"/>
      <c r="K44" s="190">
        <f t="shared" si="2"/>
        <v>0</v>
      </c>
      <c r="L44" s="190">
        <v>21</v>
      </c>
      <c r="M44" s="190">
        <f t="shared" si="3"/>
        <v>0</v>
      </c>
      <c r="N44" s="190">
        <v>4.0000000000000003E-5</v>
      </c>
      <c r="O44" s="190">
        <f t="shared" si="4"/>
        <v>0</v>
      </c>
      <c r="P44" s="190">
        <v>0</v>
      </c>
      <c r="Q44" s="190">
        <f t="shared" si="5"/>
        <v>0</v>
      </c>
      <c r="R44" s="190" t="s">
        <v>229</v>
      </c>
      <c r="S44" s="190" t="s">
        <v>279</v>
      </c>
      <c r="T44" s="191" t="s">
        <v>279</v>
      </c>
      <c r="U44" s="159">
        <v>0.32667000000000002</v>
      </c>
      <c r="V44" s="159">
        <f t="shared" si="6"/>
        <v>0.65</v>
      </c>
      <c r="W44" s="159"/>
      <c r="X44" s="159" t="s">
        <v>333</v>
      </c>
      <c r="Y44" s="149"/>
      <c r="Z44" s="149"/>
      <c r="AA44" s="149"/>
      <c r="AB44" s="149"/>
      <c r="AC44" s="149"/>
      <c r="AD44" s="149"/>
      <c r="AE44" s="149"/>
      <c r="AF44" s="149"/>
      <c r="AG44" s="149" t="s">
        <v>334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ht="22.5" outlineLevel="1" x14ac:dyDescent="0.2">
      <c r="A45" s="185">
        <v>35</v>
      </c>
      <c r="B45" s="186" t="s">
        <v>1467</v>
      </c>
      <c r="C45" s="192" t="s">
        <v>1468</v>
      </c>
      <c r="D45" s="187" t="s">
        <v>389</v>
      </c>
      <c r="E45" s="188">
        <v>3</v>
      </c>
      <c r="F45" s="189"/>
      <c r="G45" s="190">
        <f t="shared" si="0"/>
        <v>0</v>
      </c>
      <c r="H45" s="189"/>
      <c r="I45" s="190">
        <f t="shared" si="1"/>
        <v>0</v>
      </c>
      <c r="J45" s="189"/>
      <c r="K45" s="190">
        <f t="shared" si="2"/>
        <v>0</v>
      </c>
      <c r="L45" s="190">
        <v>21</v>
      </c>
      <c r="M45" s="190">
        <f t="shared" si="3"/>
        <v>0</v>
      </c>
      <c r="N45" s="190">
        <v>0</v>
      </c>
      <c r="O45" s="190">
        <f t="shared" si="4"/>
        <v>0</v>
      </c>
      <c r="P45" s="190">
        <v>0</v>
      </c>
      <c r="Q45" s="190">
        <f t="shared" si="5"/>
        <v>0</v>
      </c>
      <c r="R45" s="190"/>
      <c r="S45" s="190" t="s">
        <v>304</v>
      </c>
      <c r="T45" s="191" t="s">
        <v>280</v>
      </c>
      <c r="U45" s="159">
        <v>0</v>
      </c>
      <c r="V45" s="159">
        <f t="shared" si="6"/>
        <v>0</v>
      </c>
      <c r="W45" s="159"/>
      <c r="X45" s="159" t="s">
        <v>530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1404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">
      <c r="A46" s="185">
        <v>36</v>
      </c>
      <c r="B46" s="186" t="s">
        <v>1469</v>
      </c>
      <c r="C46" s="192" t="s">
        <v>1470</v>
      </c>
      <c r="D46" s="187" t="s">
        <v>389</v>
      </c>
      <c r="E46" s="188">
        <v>14</v>
      </c>
      <c r="F46" s="189"/>
      <c r="G46" s="190">
        <f t="shared" si="0"/>
        <v>0</v>
      </c>
      <c r="H46" s="189"/>
      <c r="I46" s="190">
        <f t="shared" si="1"/>
        <v>0</v>
      </c>
      <c r="J46" s="189"/>
      <c r="K46" s="190">
        <f t="shared" si="2"/>
        <v>0</v>
      </c>
      <c r="L46" s="190">
        <v>21</v>
      </c>
      <c r="M46" s="190">
        <f t="shared" si="3"/>
        <v>0</v>
      </c>
      <c r="N46" s="190">
        <v>0</v>
      </c>
      <c r="O46" s="190">
        <f t="shared" si="4"/>
        <v>0</v>
      </c>
      <c r="P46" s="190">
        <v>0</v>
      </c>
      <c r="Q46" s="190">
        <f t="shared" si="5"/>
        <v>0</v>
      </c>
      <c r="R46" s="190"/>
      <c r="S46" s="190" t="s">
        <v>304</v>
      </c>
      <c r="T46" s="191" t="s">
        <v>279</v>
      </c>
      <c r="U46" s="159">
        <v>0.70699999999999996</v>
      </c>
      <c r="V46" s="159">
        <f t="shared" si="6"/>
        <v>9.9</v>
      </c>
      <c r="W46" s="159"/>
      <c r="X46" s="159" t="s">
        <v>333</v>
      </c>
      <c r="Y46" s="149"/>
      <c r="Z46" s="149"/>
      <c r="AA46" s="149"/>
      <c r="AB46" s="149"/>
      <c r="AC46" s="149"/>
      <c r="AD46" s="149"/>
      <c r="AE46" s="149"/>
      <c r="AF46" s="149"/>
      <c r="AG46" s="149" t="s">
        <v>1400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1" x14ac:dyDescent="0.2">
      <c r="A47" s="185">
        <v>37</v>
      </c>
      <c r="B47" s="186" t="s">
        <v>1471</v>
      </c>
      <c r="C47" s="192" t="s">
        <v>1472</v>
      </c>
      <c r="D47" s="187" t="s">
        <v>389</v>
      </c>
      <c r="E47" s="188">
        <v>14</v>
      </c>
      <c r="F47" s="189"/>
      <c r="G47" s="190">
        <f t="shared" si="0"/>
        <v>0</v>
      </c>
      <c r="H47" s="189"/>
      <c r="I47" s="190">
        <f t="shared" si="1"/>
        <v>0</v>
      </c>
      <c r="J47" s="189"/>
      <c r="K47" s="190">
        <f t="shared" si="2"/>
        <v>0</v>
      </c>
      <c r="L47" s="190">
        <v>21</v>
      </c>
      <c r="M47" s="190">
        <f t="shared" si="3"/>
        <v>0</v>
      </c>
      <c r="N47" s="190">
        <v>0</v>
      </c>
      <c r="O47" s="190">
        <f t="shared" si="4"/>
        <v>0</v>
      </c>
      <c r="P47" s="190">
        <v>0</v>
      </c>
      <c r="Q47" s="190">
        <f t="shared" si="5"/>
        <v>0</v>
      </c>
      <c r="R47" s="190"/>
      <c r="S47" s="190" t="s">
        <v>304</v>
      </c>
      <c r="T47" s="191" t="s">
        <v>280</v>
      </c>
      <c r="U47" s="159">
        <v>0</v>
      </c>
      <c r="V47" s="159">
        <f t="shared" si="6"/>
        <v>0</v>
      </c>
      <c r="W47" s="159"/>
      <c r="X47" s="159" t="s">
        <v>530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1404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">
      <c r="A48" s="185">
        <v>38</v>
      </c>
      <c r="B48" s="186" t="s">
        <v>1473</v>
      </c>
      <c r="C48" s="192" t="s">
        <v>1474</v>
      </c>
      <c r="D48" s="187" t="s">
        <v>389</v>
      </c>
      <c r="E48" s="188">
        <v>28</v>
      </c>
      <c r="F48" s="189"/>
      <c r="G48" s="190">
        <f t="shared" si="0"/>
        <v>0</v>
      </c>
      <c r="H48" s="189"/>
      <c r="I48" s="190">
        <f t="shared" si="1"/>
        <v>0</v>
      </c>
      <c r="J48" s="189"/>
      <c r="K48" s="190">
        <f t="shared" si="2"/>
        <v>0</v>
      </c>
      <c r="L48" s="190">
        <v>21</v>
      </c>
      <c r="M48" s="190">
        <f t="shared" si="3"/>
        <v>0</v>
      </c>
      <c r="N48" s="190">
        <v>0</v>
      </c>
      <c r="O48" s="190">
        <f t="shared" si="4"/>
        <v>0</v>
      </c>
      <c r="P48" s="190">
        <v>0</v>
      </c>
      <c r="Q48" s="190">
        <f t="shared" si="5"/>
        <v>0</v>
      </c>
      <c r="R48" s="190"/>
      <c r="S48" s="190" t="s">
        <v>304</v>
      </c>
      <c r="T48" s="191" t="s">
        <v>280</v>
      </c>
      <c r="U48" s="159">
        <v>0</v>
      </c>
      <c r="V48" s="159">
        <f t="shared" si="6"/>
        <v>0</v>
      </c>
      <c r="W48" s="159"/>
      <c r="X48" s="159" t="s">
        <v>530</v>
      </c>
      <c r="Y48" s="149"/>
      <c r="Z48" s="149"/>
      <c r="AA48" s="149"/>
      <c r="AB48" s="149"/>
      <c r="AC48" s="149"/>
      <c r="AD48" s="149"/>
      <c r="AE48" s="149"/>
      <c r="AF48" s="149"/>
      <c r="AG48" s="149" t="s">
        <v>1404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85">
        <v>39</v>
      </c>
      <c r="B49" s="186" t="s">
        <v>1475</v>
      </c>
      <c r="C49" s="192" t="s">
        <v>1476</v>
      </c>
      <c r="D49" s="187" t="s">
        <v>389</v>
      </c>
      <c r="E49" s="188">
        <v>3</v>
      </c>
      <c r="F49" s="189"/>
      <c r="G49" s="190">
        <f t="shared" si="0"/>
        <v>0</v>
      </c>
      <c r="H49" s="189"/>
      <c r="I49" s="190">
        <f t="shared" si="1"/>
        <v>0</v>
      </c>
      <c r="J49" s="189"/>
      <c r="K49" s="190">
        <f t="shared" si="2"/>
        <v>0</v>
      </c>
      <c r="L49" s="190">
        <v>21</v>
      </c>
      <c r="M49" s="190">
        <f t="shared" si="3"/>
        <v>0</v>
      </c>
      <c r="N49" s="190">
        <v>0</v>
      </c>
      <c r="O49" s="190">
        <f t="shared" si="4"/>
        <v>0</v>
      </c>
      <c r="P49" s="190">
        <v>0</v>
      </c>
      <c r="Q49" s="190">
        <f t="shared" si="5"/>
        <v>0</v>
      </c>
      <c r="R49" s="190"/>
      <c r="S49" s="190" t="s">
        <v>279</v>
      </c>
      <c r="T49" s="191" t="s">
        <v>279</v>
      </c>
      <c r="U49" s="159">
        <v>0.6</v>
      </c>
      <c r="V49" s="159">
        <f t="shared" si="6"/>
        <v>1.8</v>
      </c>
      <c r="W49" s="159"/>
      <c r="X49" s="159" t="s">
        <v>333</v>
      </c>
      <c r="Y49" s="149"/>
      <c r="Z49" s="149"/>
      <c r="AA49" s="149"/>
      <c r="AB49" s="149"/>
      <c r="AC49" s="149"/>
      <c r="AD49" s="149"/>
      <c r="AE49" s="149"/>
      <c r="AF49" s="149"/>
      <c r="AG49" s="149" t="s">
        <v>1400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">
      <c r="A50" s="185">
        <v>40</v>
      </c>
      <c r="B50" s="186" t="s">
        <v>1477</v>
      </c>
      <c r="C50" s="192" t="s">
        <v>1478</v>
      </c>
      <c r="D50" s="187" t="s">
        <v>389</v>
      </c>
      <c r="E50" s="188">
        <v>3</v>
      </c>
      <c r="F50" s="189"/>
      <c r="G50" s="190">
        <f t="shared" si="0"/>
        <v>0</v>
      </c>
      <c r="H50" s="189"/>
      <c r="I50" s="190">
        <f t="shared" si="1"/>
        <v>0</v>
      </c>
      <c r="J50" s="189"/>
      <c r="K50" s="190">
        <f t="shared" si="2"/>
        <v>0</v>
      </c>
      <c r="L50" s="190">
        <v>21</v>
      </c>
      <c r="M50" s="190">
        <f t="shared" si="3"/>
        <v>0</v>
      </c>
      <c r="N50" s="190">
        <v>0</v>
      </c>
      <c r="O50" s="190">
        <f t="shared" si="4"/>
        <v>0</v>
      </c>
      <c r="P50" s="190">
        <v>0</v>
      </c>
      <c r="Q50" s="190">
        <f t="shared" si="5"/>
        <v>0</v>
      </c>
      <c r="R50" s="190"/>
      <c r="S50" s="190" t="s">
        <v>304</v>
      </c>
      <c r="T50" s="191" t="s">
        <v>280</v>
      </c>
      <c r="U50" s="159">
        <v>0</v>
      </c>
      <c r="V50" s="159">
        <f t="shared" si="6"/>
        <v>0</v>
      </c>
      <c r="W50" s="159"/>
      <c r="X50" s="159" t="s">
        <v>530</v>
      </c>
      <c r="Y50" s="149"/>
      <c r="Z50" s="149"/>
      <c r="AA50" s="149"/>
      <c r="AB50" s="149"/>
      <c r="AC50" s="149"/>
      <c r="AD50" s="149"/>
      <c r="AE50" s="149"/>
      <c r="AF50" s="149"/>
      <c r="AG50" s="149" t="s">
        <v>1404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85">
        <v>41</v>
      </c>
      <c r="B51" s="186" t="s">
        <v>1479</v>
      </c>
      <c r="C51" s="192" t="s">
        <v>1480</v>
      </c>
      <c r="D51" s="187" t="s">
        <v>389</v>
      </c>
      <c r="E51" s="188">
        <v>200</v>
      </c>
      <c r="F51" s="189"/>
      <c r="G51" s="190">
        <f t="shared" si="0"/>
        <v>0</v>
      </c>
      <c r="H51" s="189"/>
      <c r="I51" s="190">
        <f t="shared" si="1"/>
        <v>0</v>
      </c>
      <c r="J51" s="189"/>
      <c r="K51" s="190">
        <f t="shared" si="2"/>
        <v>0</v>
      </c>
      <c r="L51" s="190">
        <v>21</v>
      </c>
      <c r="M51" s="190">
        <f t="shared" si="3"/>
        <v>0</v>
      </c>
      <c r="N51" s="190">
        <v>0</v>
      </c>
      <c r="O51" s="190">
        <f t="shared" si="4"/>
        <v>0</v>
      </c>
      <c r="P51" s="190">
        <v>0</v>
      </c>
      <c r="Q51" s="190">
        <f t="shared" si="5"/>
        <v>0</v>
      </c>
      <c r="R51" s="190"/>
      <c r="S51" s="190" t="s">
        <v>304</v>
      </c>
      <c r="T51" s="191" t="s">
        <v>280</v>
      </c>
      <c r="U51" s="159">
        <v>0</v>
      </c>
      <c r="V51" s="159">
        <f t="shared" si="6"/>
        <v>0</v>
      </c>
      <c r="W51" s="159"/>
      <c r="X51" s="159" t="s">
        <v>333</v>
      </c>
      <c r="Y51" s="149"/>
      <c r="Z51" s="149"/>
      <c r="AA51" s="149"/>
      <c r="AB51" s="149"/>
      <c r="AC51" s="149"/>
      <c r="AD51" s="149"/>
      <c r="AE51" s="149"/>
      <c r="AF51" s="149"/>
      <c r="AG51" s="149" t="s">
        <v>1400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85">
        <v>42</v>
      </c>
      <c r="B52" s="186" t="s">
        <v>1481</v>
      </c>
      <c r="C52" s="192" t="s">
        <v>1482</v>
      </c>
      <c r="D52" s="187" t="s">
        <v>1483</v>
      </c>
      <c r="E52" s="188">
        <v>2</v>
      </c>
      <c r="F52" s="189"/>
      <c r="G52" s="190">
        <f t="shared" si="0"/>
        <v>0</v>
      </c>
      <c r="H52" s="189"/>
      <c r="I52" s="190">
        <f t="shared" si="1"/>
        <v>0</v>
      </c>
      <c r="J52" s="189"/>
      <c r="K52" s="190">
        <f t="shared" si="2"/>
        <v>0</v>
      </c>
      <c r="L52" s="190">
        <v>21</v>
      </c>
      <c r="M52" s="190">
        <f t="shared" si="3"/>
        <v>0</v>
      </c>
      <c r="N52" s="190">
        <v>0</v>
      </c>
      <c r="O52" s="190">
        <f t="shared" si="4"/>
        <v>0</v>
      </c>
      <c r="P52" s="190">
        <v>0</v>
      </c>
      <c r="Q52" s="190">
        <f t="shared" si="5"/>
        <v>0</v>
      </c>
      <c r="R52" s="190"/>
      <c r="S52" s="190" t="s">
        <v>304</v>
      </c>
      <c r="T52" s="191" t="s">
        <v>279</v>
      </c>
      <c r="U52" s="159">
        <v>0</v>
      </c>
      <c r="V52" s="159">
        <f t="shared" si="6"/>
        <v>0</v>
      </c>
      <c r="W52" s="159"/>
      <c r="X52" s="159" t="s">
        <v>530</v>
      </c>
      <c r="Y52" s="149"/>
      <c r="Z52" s="149"/>
      <c r="AA52" s="149"/>
      <c r="AB52" s="149"/>
      <c r="AC52" s="149"/>
      <c r="AD52" s="149"/>
      <c r="AE52" s="149"/>
      <c r="AF52" s="149"/>
      <c r="AG52" s="149" t="s">
        <v>1404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85">
        <v>43</v>
      </c>
      <c r="B53" s="186" t="s">
        <v>1484</v>
      </c>
      <c r="C53" s="192" t="s">
        <v>1485</v>
      </c>
      <c r="D53" s="187" t="s">
        <v>1486</v>
      </c>
      <c r="E53" s="188">
        <v>1</v>
      </c>
      <c r="F53" s="189"/>
      <c r="G53" s="190">
        <f t="shared" si="0"/>
        <v>0</v>
      </c>
      <c r="H53" s="189"/>
      <c r="I53" s="190">
        <f t="shared" si="1"/>
        <v>0</v>
      </c>
      <c r="J53" s="189"/>
      <c r="K53" s="190">
        <f t="shared" si="2"/>
        <v>0</v>
      </c>
      <c r="L53" s="190">
        <v>21</v>
      </c>
      <c r="M53" s="190">
        <f t="shared" si="3"/>
        <v>0</v>
      </c>
      <c r="N53" s="190">
        <v>0</v>
      </c>
      <c r="O53" s="190">
        <f t="shared" si="4"/>
        <v>0</v>
      </c>
      <c r="P53" s="190">
        <v>0</v>
      </c>
      <c r="Q53" s="190">
        <f t="shared" si="5"/>
        <v>0</v>
      </c>
      <c r="R53" s="190" t="s">
        <v>529</v>
      </c>
      <c r="S53" s="190" t="s">
        <v>279</v>
      </c>
      <c r="T53" s="191" t="s">
        <v>279</v>
      </c>
      <c r="U53" s="159">
        <v>0</v>
      </c>
      <c r="V53" s="159">
        <f t="shared" si="6"/>
        <v>0</v>
      </c>
      <c r="W53" s="159"/>
      <c r="X53" s="159" t="s">
        <v>530</v>
      </c>
      <c r="Y53" s="149"/>
      <c r="Z53" s="149"/>
      <c r="AA53" s="149"/>
      <c r="AB53" s="149"/>
      <c r="AC53" s="149"/>
      <c r="AD53" s="149"/>
      <c r="AE53" s="149"/>
      <c r="AF53" s="149"/>
      <c r="AG53" s="149" t="s">
        <v>1404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85">
        <v>44</v>
      </c>
      <c r="B54" s="186" t="s">
        <v>1487</v>
      </c>
      <c r="C54" s="192" t="s">
        <v>1488</v>
      </c>
      <c r="D54" s="187" t="s">
        <v>389</v>
      </c>
      <c r="E54" s="188">
        <v>1</v>
      </c>
      <c r="F54" s="189"/>
      <c r="G54" s="190">
        <f t="shared" si="0"/>
        <v>0</v>
      </c>
      <c r="H54" s="189"/>
      <c r="I54" s="190">
        <f t="shared" si="1"/>
        <v>0</v>
      </c>
      <c r="J54" s="189"/>
      <c r="K54" s="190">
        <f t="shared" si="2"/>
        <v>0</v>
      </c>
      <c r="L54" s="190">
        <v>21</v>
      </c>
      <c r="M54" s="190">
        <f t="shared" si="3"/>
        <v>0</v>
      </c>
      <c r="N54" s="190">
        <v>0</v>
      </c>
      <c r="O54" s="190">
        <f t="shared" si="4"/>
        <v>0</v>
      </c>
      <c r="P54" s="190">
        <v>0</v>
      </c>
      <c r="Q54" s="190">
        <f t="shared" si="5"/>
        <v>0</v>
      </c>
      <c r="R54" s="190"/>
      <c r="S54" s="190" t="s">
        <v>304</v>
      </c>
      <c r="T54" s="191" t="s">
        <v>280</v>
      </c>
      <c r="U54" s="159">
        <v>0</v>
      </c>
      <c r="V54" s="159">
        <f t="shared" si="6"/>
        <v>0</v>
      </c>
      <c r="W54" s="159"/>
      <c r="X54" s="159" t="s">
        <v>530</v>
      </c>
      <c r="Y54" s="149"/>
      <c r="Z54" s="149"/>
      <c r="AA54" s="149"/>
      <c r="AB54" s="149"/>
      <c r="AC54" s="149"/>
      <c r="AD54" s="149"/>
      <c r="AE54" s="149"/>
      <c r="AF54" s="149"/>
      <c r="AG54" s="149" t="s">
        <v>1404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85">
        <v>45</v>
      </c>
      <c r="B55" s="186" t="s">
        <v>1489</v>
      </c>
      <c r="C55" s="192" t="s">
        <v>1490</v>
      </c>
      <c r="D55" s="187" t="s">
        <v>1491</v>
      </c>
      <c r="E55" s="188">
        <v>1</v>
      </c>
      <c r="F55" s="189"/>
      <c r="G55" s="190">
        <f t="shared" si="0"/>
        <v>0</v>
      </c>
      <c r="H55" s="189"/>
      <c r="I55" s="190">
        <f t="shared" si="1"/>
        <v>0</v>
      </c>
      <c r="J55" s="189"/>
      <c r="K55" s="190">
        <f t="shared" si="2"/>
        <v>0</v>
      </c>
      <c r="L55" s="190">
        <v>21</v>
      </c>
      <c r="M55" s="190">
        <f t="shared" si="3"/>
        <v>0</v>
      </c>
      <c r="N55" s="190">
        <v>0</v>
      </c>
      <c r="O55" s="190">
        <f t="shared" si="4"/>
        <v>0</v>
      </c>
      <c r="P55" s="190">
        <v>0</v>
      </c>
      <c r="Q55" s="190">
        <f t="shared" si="5"/>
        <v>0</v>
      </c>
      <c r="R55" s="190"/>
      <c r="S55" s="190" t="s">
        <v>304</v>
      </c>
      <c r="T55" s="191" t="s">
        <v>280</v>
      </c>
      <c r="U55" s="159">
        <v>0</v>
      </c>
      <c r="V55" s="159">
        <f t="shared" si="6"/>
        <v>0</v>
      </c>
      <c r="W55" s="159"/>
      <c r="X55" s="159" t="s">
        <v>333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1400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85">
        <v>46</v>
      </c>
      <c r="B56" s="186" t="s">
        <v>1492</v>
      </c>
      <c r="C56" s="192" t="s">
        <v>952</v>
      </c>
      <c r="D56" s="187" t="s">
        <v>1491</v>
      </c>
      <c r="E56" s="188">
        <v>1</v>
      </c>
      <c r="F56" s="189"/>
      <c r="G56" s="190">
        <f t="shared" si="0"/>
        <v>0</v>
      </c>
      <c r="H56" s="189"/>
      <c r="I56" s="190">
        <f t="shared" si="1"/>
        <v>0</v>
      </c>
      <c r="J56" s="189"/>
      <c r="K56" s="190">
        <f t="shared" si="2"/>
        <v>0</v>
      </c>
      <c r="L56" s="190">
        <v>21</v>
      </c>
      <c r="M56" s="190">
        <f t="shared" si="3"/>
        <v>0</v>
      </c>
      <c r="N56" s="190">
        <v>0</v>
      </c>
      <c r="O56" s="190">
        <f t="shared" si="4"/>
        <v>0</v>
      </c>
      <c r="P56" s="190">
        <v>0</v>
      </c>
      <c r="Q56" s="190">
        <f t="shared" si="5"/>
        <v>0</v>
      </c>
      <c r="R56" s="190"/>
      <c r="S56" s="190" t="s">
        <v>304</v>
      </c>
      <c r="T56" s="191" t="s">
        <v>280</v>
      </c>
      <c r="U56" s="159">
        <v>0</v>
      </c>
      <c r="V56" s="159">
        <f t="shared" si="6"/>
        <v>0</v>
      </c>
      <c r="W56" s="159"/>
      <c r="X56" s="159" t="s">
        <v>333</v>
      </c>
      <c r="Y56" s="149"/>
      <c r="Z56" s="149"/>
      <c r="AA56" s="149"/>
      <c r="AB56" s="149"/>
      <c r="AC56" s="149"/>
      <c r="AD56" s="149"/>
      <c r="AE56" s="149"/>
      <c r="AF56" s="149"/>
      <c r="AG56" s="149" t="s">
        <v>1400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">
      <c r="A57" s="185">
        <v>47</v>
      </c>
      <c r="B57" s="186" t="s">
        <v>1493</v>
      </c>
      <c r="C57" s="192" t="s">
        <v>1494</v>
      </c>
      <c r="D57" s="187" t="s">
        <v>1491</v>
      </c>
      <c r="E57" s="188">
        <v>1</v>
      </c>
      <c r="F57" s="189"/>
      <c r="G57" s="190">
        <f t="shared" si="0"/>
        <v>0</v>
      </c>
      <c r="H57" s="189"/>
      <c r="I57" s="190">
        <f t="shared" si="1"/>
        <v>0</v>
      </c>
      <c r="J57" s="189"/>
      <c r="K57" s="190">
        <f t="shared" si="2"/>
        <v>0</v>
      </c>
      <c r="L57" s="190">
        <v>21</v>
      </c>
      <c r="M57" s="190">
        <f t="shared" si="3"/>
        <v>0</v>
      </c>
      <c r="N57" s="190">
        <v>0</v>
      </c>
      <c r="O57" s="190">
        <f t="shared" si="4"/>
        <v>0</v>
      </c>
      <c r="P57" s="190">
        <v>0</v>
      </c>
      <c r="Q57" s="190">
        <f t="shared" si="5"/>
        <v>0</v>
      </c>
      <c r="R57" s="190"/>
      <c r="S57" s="190" t="s">
        <v>304</v>
      </c>
      <c r="T57" s="191" t="s">
        <v>280</v>
      </c>
      <c r="U57" s="159">
        <v>0</v>
      </c>
      <c r="V57" s="159">
        <f t="shared" si="6"/>
        <v>0</v>
      </c>
      <c r="W57" s="159"/>
      <c r="X57" s="159" t="s">
        <v>333</v>
      </c>
      <c r="Y57" s="149"/>
      <c r="Z57" s="149"/>
      <c r="AA57" s="149"/>
      <c r="AB57" s="149"/>
      <c r="AC57" s="149"/>
      <c r="AD57" s="149"/>
      <c r="AE57" s="149"/>
      <c r="AF57" s="149"/>
      <c r="AG57" s="149" t="s">
        <v>1400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85">
        <v>48</v>
      </c>
      <c r="B58" s="186" t="s">
        <v>1495</v>
      </c>
      <c r="C58" s="192" t="s">
        <v>1496</v>
      </c>
      <c r="D58" s="187" t="s">
        <v>1491</v>
      </c>
      <c r="E58" s="188">
        <v>1</v>
      </c>
      <c r="F58" s="189"/>
      <c r="G58" s="190">
        <f t="shared" si="0"/>
        <v>0</v>
      </c>
      <c r="H58" s="189"/>
      <c r="I58" s="190">
        <f t="shared" si="1"/>
        <v>0</v>
      </c>
      <c r="J58" s="189"/>
      <c r="K58" s="190">
        <f t="shared" si="2"/>
        <v>0</v>
      </c>
      <c r="L58" s="190">
        <v>21</v>
      </c>
      <c r="M58" s="190">
        <f t="shared" si="3"/>
        <v>0</v>
      </c>
      <c r="N58" s="190">
        <v>0</v>
      </c>
      <c r="O58" s="190">
        <f t="shared" si="4"/>
        <v>0</v>
      </c>
      <c r="P58" s="190">
        <v>0</v>
      </c>
      <c r="Q58" s="190">
        <f t="shared" si="5"/>
        <v>0</v>
      </c>
      <c r="R58" s="190"/>
      <c r="S58" s="190" t="s">
        <v>304</v>
      </c>
      <c r="T58" s="191" t="s">
        <v>280</v>
      </c>
      <c r="U58" s="159">
        <v>0</v>
      </c>
      <c r="V58" s="159">
        <f t="shared" si="6"/>
        <v>0</v>
      </c>
      <c r="W58" s="159"/>
      <c r="X58" s="159" t="s">
        <v>333</v>
      </c>
      <c r="Y58" s="149"/>
      <c r="Z58" s="149"/>
      <c r="AA58" s="149"/>
      <c r="AB58" s="149"/>
      <c r="AC58" s="149"/>
      <c r="AD58" s="149"/>
      <c r="AE58" s="149"/>
      <c r="AF58" s="149"/>
      <c r="AG58" s="149" t="s">
        <v>1400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outlineLevel="1" x14ac:dyDescent="0.2">
      <c r="A59" s="185">
        <v>49</v>
      </c>
      <c r="B59" s="186" t="s">
        <v>1497</v>
      </c>
      <c r="C59" s="192" t="s">
        <v>1498</v>
      </c>
      <c r="D59" s="187" t="s">
        <v>1491</v>
      </c>
      <c r="E59" s="188">
        <v>1</v>
      </c>
      <c r="F59" s="189"/>
      <c r="G59" s="190">
        <f t="shared" si="0"/>
        <v>0</v>
      </c>
      <c r="H59" s="189"/>
      <c r="I59" s="190">
        <f t="shared" si="1"/>
        <v>0</v>
      </c>
      <c r="J59" s="189"/>
      <c r="K59" s="190">
        <f t="shared" si="2"/>
        <v>0</v>
      </c>
      <c r="L59" s="190">
        <v>21</v>
      </c>
      <c r="M59" s="190">
        <f t="shared" si="3"/>
        <v>0</v>
      </c>
      <c r="N59" s="190">
        <v>0</v>
      </c>
      <c r="O59" s="190">
        <f t="shared" si="4"/>
        <v>0</v>
      </c>
      <c r="P59" s="190">
        <v>0</v>
      </c>
      <c r="Q59" s="190">
        <f t="shared" si="5"/>
        <v>0</v>
      </c>
      <c r="R59" s="190"/>
      <c r="S59" s="190" t="s">
        <v>304</v>
      </c>
      <c r="T59" s="191" t="s">
        <v>280</v>
      </c>
      <c r="U59" s="159">
        <v>0</v>
      </c>
      <c r="V59" s="159">
        <f t="shared" si="6"/>
        <v>0</v>
      </c>
      <c r="W59" s="159"/>
      <c r="X59" s="159" t="s">
        <v>333</v>
      </c>
      <c r="Y59" s="149"/>
      <c r="Z59" s="149"/>
      <c r="AA59" s="149"/>
      <c r="AB59" s="149"/>
      <c r="AC59" s="149"/>
      <c r="AD59" s="149"/>
      <c r="AE59" s="149"/>
      <c r="AF59" s="149"/>
      <c r="AG59" s="149" t="s">
        <v>334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x14ac:dyDescent="0.2">
      <c r="A60" s="164" t="s">
        <v>274</v>
      </c>
      <c r="B60" s="165" t="s">
        <v>231</v>
      </c>
      <c r="C60" s="179" t="s">
        <v>232</v>
      </c>
      <c r="D60" s="166"/>
      <c r="E60" s="167"/>
      <c r="F60" s="168"/>
      <c r="G60" s="168">
        <f>SUMIF(AG61:AG61,"&lt;&gt;NOR",G61:G61)</f>
        <v>0</v>
      </c>
      <c r="H60" s="168"/>
      <c r="I60" s="168">
        <f>SUM(I61:I61)</f>
        <v>0</v>
      </c>
      <c r="J60" s="168"/>
      <c r="K60" s="168">
        <f>SUM(K61:K61)</f>
        <v>0</v>
      </c>
      <c r="L60" s="168"/>
      <c r="M60" s="168">
        <f>SUM(M61:M61)</f>
        <v>0</v>
      </c>
      <c r="N60" s="168"/>
      <c r="O60" s="168">
        <f>SUM(O61:O61)</f>
        <v>0</v>
      </c>
      <c r="P60" s="168"/>
      <c r="Q60" s="168">
        <f>SUM(Q61:Q61)</f>
        <v>0</v>
      </c>
      <c r="R60" s="168"/>
      <c r="S60" s="168"/>
      <c r="T60" s="169"/>
      <c r="U60" s="163"/>
      <c r="V60" s="163">
        <f>SUM(V61:V61)</f>
        <v>0</v>
      </c>
      <c r="W60" s="163"/>
      <c r="X60" s="163"/>
      <c r="AG60" t="s">
        <v>275</v>
      </c>
    </row>
    <row r="61" spans="1:60" outlineLevel="1" x14ac:dyDescent="0.2">
      <c r="A61" s="185">
        <v>50</v>
      </c>
      <c r="B61" s="186" t="s">
        <v>1499</v>
      </c>
      <c r="C61" s="192" t="s">
        <v>1500</v>
      </c>
      <c r="D61" s="187" t="s">
        <v>1491</v>
      </c>
      <c r="E61" s="188">
        <v>1</v>
      </c>
      <c r="F61" s="189"/>
      <c r="G61" s="190">
        <f>ROUND(E61*F61,2)</f>
        <v>0</v>
      </c>
      <c r="H61" s="189"/>
      <c r="I61" s="190">
        <f>ROUND(E61*H61,2)</f>
        <v>0</v>
      </c>
      <c r="J61" s="189"/>
      <c r="K61" s="190">
        <f>ROUND(E61*J61,2)</f>
        <v>0</v>
      </c>
      <c r="L61" s="190">
        <v>21</v>
      </c>
      <c r="M61" s="190">
        <f>G61*(1+L61/100)</f>
        <v>0</v>
      </c>
      <c r="N61" s="190">
        <v>4.7800000000000004E-3</v>
      </c>
      <c r="O61" s="190">
        <f>ROUND(E61*N61,2)</f>
        <v>0</v>
      </c>
      <c r="P61" s="190">
        <v>0</v>
      </c>
      <c r="Q61" s="190">
        <f>ROUND(E61*P61,2)</f>
        <v>0</v>
      </c>
      <c r="R61" s="190"/>
      <c r="S61" s="190" t="s">
        <v>304</v>
      </c>
      <c r="T61" s="191" t="s">
        <v>280</v>
      </c>
      <c r="U61" s="159">
        <v>0</v>
      </c>
      <c r="V61" s="159">
        <f>ROUND(E61*U61,2)</f>
        <v>0</v>
      </c>
      <c r="W61" s="159"/>
      <c r="X61" s="159" t="s">
        <v>530</v>
      </c>
      <c r="Y61" s="149"/>
      <c r="Z61" s="149"/>
      <c r="AA61" s="149"/>
      <c r="AB61" s="149"/>
      <c r="AC61" s="149"/>
      <c r="AD61" s="149"/>
      <c r="AE61" s="149"/>
      <c r="AF61" s="149"/>
      <c r="AG61" s="149" t="s">
        <v>1404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x14ac:dyDescent="0.2">
      <c r="A62" s="164" t="s">
        <v>274</v>
      </c>
      <c r="B62" s="165" t="s">
        <v>235</v>
      </c>
      <c r="C62" s="179" t="s">
        <v>236</v>
      </c>
      <c r="D62" s="166"/>
      <c r="E62" s="167"/>
      <c r="F62" s="168"/>
      <c r="G62" s="168">
        <f>SUMIF(AG63:AG99,"&lt;&gt;NOR",G63:G99)</f>
        <v>0</v>
      </c>
      <c r="H62" s="168"/>
      <c r="I62" s="168">
        <f>SUM(I63:I99)</f>
        <v>0</v>
      </c>
      <c r="J62" s="168"/>
      <c r="K62" s="168">
        <f>SUM(K63:K99)</f>
        <v>0</v>
      </c>
      <c r="L62" s="168"/>
      <c r="M62" s="168">
        <f>SUM(M63:M99)</f>
        <v>0</v>
      </c>
      <c r="N62" s="168"/>
      <c r="O62" s="168">
        <f>SUM(O63:O99)</f>
        <v>0.15000000000000002</v>
      </c>
      <c r="P62" s="168"/>
      <c r="Q62" s="168">
        <f>SUM(Q63:Q99)</f>
        <v>0</v>
      </c>
      <c r="R62" s="168"/>
      <c r="S62" s="168"/>
      <c r="T62" s="169"/>
      <c r="U62" s="163"/>
      <c r="V62" s="163">
        <f>SUM(V63:V99)</f>
        <v>38.340000000000003</v>
      </c>
      <c r="W62" s="163"/>
      <c r="X62" s="163"/>
      <c r="AG62" t="s">
        <v>275</v>
      </c>
    </row>
    <row r="63" spans="1:60" outlineLevel="1" x14ac:dyDescent="0.2">
      <c r="A63" s="185">
        <v>51</v>
      </c>
      <c r="B63" s="186" t="s">
        <v>1501</v>
      </c>
      <c r="C63" s="192" t="s">
        <v>1502</v>
      </c>
      <c r="D63" s="187" t="s">
        <v>439</v>
      </c>
      <c r="E63" s="188">
        <v>15</v>
      </c>
      <c r="F63" s="189"/>
      <c r="G63" s="190">
        <f>ROUND(E63*F63,2)</f>
        <v>0</v>
      </c>
      <c r="H63" s="189"/>
      <c r="I63" s="190">
        <f>ROUND(E63*H63,2)</f>
        <v>0</v>
      </c>
      <c r="J63" s="189"/>
      <c r="K63" s="190">
        <f>ROUND(E63*J63,2)</f>
        <v>0</v>
      </c>
      <c r="L63" s="190">
        <v>21</v>
      </c>
      <c r="M63" s="190">
        <f>G63*(1+L63/100)</f>
        <v>0</v>
      </c>
      <c r="N63" s="190">
        <v>0</v>
      </c>
      <c r="O63" s="190">
        <f>ROUND(E63*N63,2)</f>
        <v>0</v>
      </c>
      <c r="P63" s="190">
        <v>0</v>
      </c>
      <c r="Q63" s="190">
        <f>ROUND(E63*P63,2)</f>
        <v>0</v>
      </c>
      <c r="R63" s="190"/>
      <c r="S63" s="190" t="s">
        <v>279</v>
      </c>
      <c r="T63" s="191" t="s">
        <v>279</v>
      </c>
      <c r="U63" s="159">
        <v>0.65</v>
      </c>
      <c r="V63" s="159">
        <f>ROUND(E63*U63,2)</f>
        <v>9.75</v>
      </c>
      <c r="W63" s="159"/>
      <c r="X63" s="159" t="s">
        <v>333</v>
      </c>
      <c r="Y63" s="149"/>
      <c r="Z63" s="149"/>
      <c r="AA63" s="149"/>
      <c r="AB63" s="149"/>
      <c r="AC63" s="149"/>
      <c r="AD63" s="149"/>
      <c r="AE63" s="149"/>
      <c r="AF63" s="149"/>
      <c r="AG63" s="149" t="s">
        <v>334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ht="22.5" outlineLevel="1" x14ac:dyDescent="0.2">
      <c r="A64" s="185">
        <v>52</v>
      </c>
      <c r="B64" s="186" t="s">
        <v>1503</v>
      </c>
      <c r="C64" s="192" t="s">
        <v>1504</v>
      </c>
      <c r="D64" s="187" t="s">
        <v>389</v>
      </c>
      <c r="E64" s="188">
        <v>5</v>
      </c>
      <c r="F64" s="189"/>
      <c r="G64" s="190">
        <f>ROUND(E64*F64,2)</f>
        <v>0</v>
      </c>
      <c r="H64" s="189"/>
      <c r="I64" s="190">
        <f>ROUND(E64*H64,2)</f>
        <v>0</v>
      </c>
      <c r="J64" s="189"/>
      <c r="K64" s="190">
        <f>ROUND(E64*J64,2)</f>
        <v>0</v>
      </c>
      <c r="L64" s="190">
        <v>21</v>
      </c>
      <c r="M64" s="190">
        <f>G64*(1+L64/100)</f>
        <v>0</v>
      </c>
      <c r="N64" s="190">
        <v>7.11E-3</v>
      </c>
      <c r="O64" s="190">
        <f>ROUND(E64*N64,2)</f>
        <v>0.04</v>
      </c>
      <c r="P64" s="190">
        <v>0</v>
      </c>
      <c r="Q64" s="190">
        <f>ROUND(E64*P64,2)</f>
        <v>0</v>
      </c>
      <c r="R64" s="190" t="s">
        <v>529</v>
      </c>
      <c r="S64" s="190" t="s">
        <v>279</v>
      </c>
      <c r="T64" s="191" t="s">
        <v>279</v>
      </c>
      <c r="U64" s="159">
        <v>0</v>
      </c>
      <c r="V64" s="159">
        <f>ROUND(E64*U64,2)</f>
        <v>0</v>
      </c>
      <c r="W64" s="159"/>
      <c r="X64" s="159" t="s">
        <v>530</v>
      </c>
      <c r="Y64" s="149"/>
      <c r="Z64" s="149"/>
      <c r="AA64" s="149"/>
      <c r="AB64" s="149"/>
      <c r="AC64" s="149"/>
      <c r="AD64" s="149"/>
      <c r="AE64" s="149"/>
      <c r="AF64" s="149"/>
      <c r="AG64" s="149" t="s">
        <v>531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outlineLevel="1" x14ac:dyDescent="0.2">
      <c r="A65" s="185">
        <v>53</v>
      </c>
      <c r="B65" s="186" t="s">
        <v>1505</v>
      </c>
      <c r="C65" s="192" t="s">
        <v>1506</v>
      </c>
      <c r="D65" s="187" t="s">
        <v>1507</v>
      </c>
      <c r="E65" s="188">
        <v>3.5000000000000003E-2</v>
      </c>
      <c r="F65" s="189"/>
      <c r="G65" s="190">
        <f>ROUND(E65*F65,2)</f>
        <v>0</v>
      </c>
      <c r="H65" s="189"/>
      <c r="I65" s="190">
        <f>ROUND(E65*H65,2)</f>
        <v>0</v>
      </c>
      <c r="J65" s="189"/>
      <c r="K65" s="190">
        <f>ROUND(E65*J65,2)</f>
        <v>0</v>
      </c>
      <c r="L65" s="190">
        <v>21</v>
      </c>
      <c r="M65" s="190">
        <f>G65*(1+L65/100)</f>
        <v>0</v>
      </c>
      <c r="N65" s="190">
        <v>7.0000000000000001E-3</v>
      </c>
      <c r="O65" s="190">
        <f>ROUND(E65*N65,2)</f>
        <v>0</v>
      </c>
      <c r="P65" s="190">
        <v>0</v>
      </c>
      <c r="Q65" s="190">
        <f>ROUND(E65*P65,2)</f>
        <v>0</v>
      </c>
      <c r="R65" s="190" t="s">
        <v>529</v>
      </c>
      <c r="S65" s="190" t="s">
        <v>279</v>
      </c>
      <c r="T65" s="191" t="s">
        <v>279</v>
      </c>
      <c r="U65" s="159">
        <v>0</v>
      </c>
      <c r="V65" s="159">
        <f>ROUND(E65*U65,2)</f>
        <v>0</v>
      </c>
      <c r="W65" s="159"/>
      <c r="X65" s="159" t="s">
        <v>530</v>
      </c>
      <c r="Y65" s="149"/>
      <c r="Z65" s="149"/>
      <c r="AA65" s="149"/>
      <c r="AB65" s="149"/>
      <c r="AC65" s="149"/>
      <c r="AD65" s="149"/>
      <c r="AE65" s="149"/>
      <c r="AF65" s="149"/>
      <c r="AG65" s="149" t="s">
        <v>531</v>
      </c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">
      <c r="A66" s="170">
        <v>54</v>
      </c>
      <c r="B66" s="171" t="s">
        <v>1508</v>
      </c>
      <c r="C66" s="180" t="s">
        <v>1509</v>
      </c>
      <c r="D66" s="172" t="s">
        <v>389</v>
      </c>
      <c r="E66" s="173">
        <v>5</v>
      </c>
      <c r="F66" s="174"/>
      <c r="G66" s="175">
        <f>ROUND(E66*F66,2)</f>
        <v>0</v>
      </c>
      <c r="H66" s="174"/>
      <c r="I66" s="175">
        <f>ROUND(E66*H66,2)</f>
        <v>0</v>
      </c>
      <c r="J66" s="174"/>
      <c r="K66" s="175">
        <f>ROUND(E66*J66,2)</f>
        <v>0</v>
      </c>
      <c r="L66" s="175">
        <v>21</v>
      </c>
      <c r="M66" s="175">
        <f>G66*(1+L66/100)</f>
        <v>0</v>
      </c>
      <c r="N66" s="175">
        <v>0</v>
      </c>
      <c r="O66" s="175">
        <f>ROUND(E66*N66,2)</f>
        <v>0</v>
      </c>
      <c r="P66" s="175">
        <v>0</v>
      </c>
      <c r="Q66" s="175">
        <f>ROUND(E66*P66,2)</f>
        <v>0</v>
      </c>
      <c r="R66" s="175"/>
      <c r="S66" s="175" t="s">
        <v>279</v>
      </c>
      <c r="T66" s="176" t="s">
        <v>279</v>
      </c>
      <c r="U66" s="159">
        <v>0.52</v>
      </c>
      <c r="V66" s="159">
        <f>ROUND(E66*U66,2)</f>
        <v>2.6</v>
      </c>
      <c r="W66" s="159"/>
      <c r="X66" s="159" t="s">
        <v>333</v>
      </c>
      <c r="Y66" s="149"/>
      <c r="Z66" s="149"/>
      <c r="AA66" s="149"/>
      <c r="AB66" s="149"/>
      <c r="AC66" s="149"/>
      <c r="AD66" s="149"/>
      <c r="AE66" s="149"/>
      <c r="AF66" s="149"/>
      <c r="AG66" s="149" t="s">
        <v>334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">
      <c r="A67" s="156"/>
      <c r="B67" s="157"/>
      <c r="C67" s="181" t="s">
        <v>1510</v>
      </c>
      <c r="D67" s="161"/>
      <c r="E67" s="162">
        <v>5</v>
      </c>
      <c r="F67" s="159"/>
      <c r="G67" s="159"/>
      <c r="H67" s="159"/>
      <c r="I67" s="159"/>
      <c r="J67" s="159"/>
      <c r="K67" s="159"/>
      <c r="L67" s="159"/>
      <c r="M67" s="159"/>
      <c r="N67" s="159"/>
      <c r="O67" s="159"/>
      <c r="P67" s="159"/>
      <c r="Q67" s="159"/>
      <c r="R67" s="159"/>
      <c r="S67" s="159"/>
      <c r="T67" s="159"/>
      <c r="U67" s="159"/>
      <c r="V67" s="159"/>
      <c r="W67" s="159"/>
      <c r="X67" s="159"/>
      <c r="Y67" s="149"/>
      <c r="Z67" s="149"/>
      <c r="AA67" s="149"/>
      <c r="AB67" s="149"/>
      <c r="AC67" s="149"/>
      <c r="AD67" s="149"/>
      <c r="AE67" s="149"/>
      <c r="AF67" s="149"/>
      <c r="AG67" s="149" t="s">
        <v>297</v>
      </c>
      <c r="AH67" s="149">
        <v>0</v>
      </c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ht="22.5" outlineLevel="1" x14ac:dyDescent="0.2">
      <c r="A68" s="185">
        <v>55</v>
      </c>
      <c r="B68" s="186" t="s">
        <v>1511</v>
      </c>
      <c r="C68" s="192" t="s">
        <v>1512</v>
      </c>
      <c r="D68" s="187" t="s">
        <v>389</v>
      </c>
      <c r="E68" s="188">
        <v>4</v>
      </c>
      <c r="F68" s="189"/>
      <c r="G68" s="190">
        <f t="shared" ref="G68:G99" si="7">ROUND(E68*F68,2)</f>
        <v>0</v>
      </c>
      <c r="H68" s="189"/>
      <c r="I68" s="190">
        <f t="shared" ref="I68:I99" si="8">ROUND(E68*H68,2)</f>
        <v>0</v>
      </c>
      <c r="J68" s="189"/>
      <c r="K68" s="190">
        <f t="shared" ref="K68:K99" si="9">ROUND(E68*J68,2)</f>
        <v>0</v>
      </c>
      <c r="L68" s="190">
        <v>21</v>
      </c>
      <c r="M68" s="190">
        <f t="shared" ref="M68:M99" si="10">G68*(1+L68/100)</f>
        <v>0</v>
      </c>
      <c r="N68" s="190">
        <v>1.9400000000000001E-3</v>
      </c>
      <c r="O68" s="190">
        <f t="shared" ref="O68:O99" si="11">ROUND(E68*N68,2)</f>
        <v>0.01</v>
      </c>
      <c r="P68" s="190">
        <v>0</v>
      </c>
      <c r="Q68" s="190">
        <f t="shared" ref="Q68:Q99" si="12">ROUND(E68*P68,2)</f>
        <v>0</v>
      </c>
      <c r="R68" s="190" t="s">
        <v>529</v>
      </c>
      <c r="S68" s="190" t="s">
        <v>279</v>
      </c>
      <c r="T68" s="191" t="s">
        <v>279</v>
      </c>
      <c r="U68" s="159">
        <v>0</v>
      </c>
      <c r="V68" s="159">
        <f t="shared" ref="V68:V99" si="13">ROUND(E68*U68,2)</f>
        <v>0</v>
      </c>
      <c r="W68" s="159"/>
      <c r="X68" s="159" t="s">
        <v>530</v>
      </c>
      <c r="Y68" s="149"/>
      <c r="Z68" s="149"/>
      <c r="AA68" s="149"/>
      <c r="AB68" s="149"/>
      <c r="AC68" s="149"/>
      <c r="AD68" s="149"/>
      <c r="AE68" s="149"/>
      <c r="AF68" s="149"/>
      <c r="AG68" s="149" t="s">
        <v>531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outlineLevel="1" x14ac:dyDescent="0.2">
      <c r="A69" s="185">
        <v>56</v>
      </c>
      <c r="B69" s="186" t="s">
        <v>1505</v>
      </c>
      <c r="C69" s="192" t="s">
        <v>1506</v>
      </c>
      <c r="D69" s="187" t="s">
        <v>1507</v>
      </c>
      <c r="E69" s="188">
        <v>6.4000000000000001E-2</v>
      </c>
      <c r="F69" s="189"/>
      <c r="G69" s="190">
        <f t="shared" si="7"/>
        <v>0</v>
      </c>
      <c r="H69" s="189"/>
      <c r="I69" s="190">
        <f t="shared" si="8"/>
        <v>0</v>
      </c>
      <c r="J69" s="189"/>
      <c r="K69" s="190">
        <f t="shared" si="9"/>
        <v>0</v>
      </c>
      <c r="L69" s="190">
        <v>21</v>
      </c>
      <c r="M69" s="190">
        <f t="shared" si="10"/>
        <v>0</v>
      </c>
      <c r="N69" s="190">
        <v>7.0000000000000001E-3</v>
      </c>
      <c r="O69" s="190">
        <f t="shared" si="11"/>
        <v>0</v>
      </c>
      <c r="P69" s="190">
        <v>0</v>
      </c>
      <c r="Q69" s="190">
        <f t="shared" si="12"/>
        <v>0</v>
      </c>
      <c r="R69" s="190" t="s">
        <v>529</v>
      </c>
      <c r="S69" s="190" t="s">
        <v>279</v>
      </c>
      <c r="T69" s="191" t="s">
        <v>279</v>
      </c>
      <c r="U69" s="159">
        <v>0</v>
      </c>
      <c r="V69" s="159">
        <f t="shared" si="13"/>
        <v>0</v>
      </c>
      <c r="W69" s="159"/>
      <c r="X69" s="159" t="s">
        <v>530</v>
      </c>
      <c r="Y69" s="149"/>
      <c r="Z69" s="149"/>
      <c r="AA69" s="149"/>
      <c r="AB69" s="149"/>
      <c r="AC69" s="149"/>
      <c r="AD69" s="149"/>
      <c r="AE69" s="149"/>
      <c r="AF69" s="149"/>
      <c r="AG69" s="149" t="s">
        <v>531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ht="22.5" outlineLevel="1" x14ac:dyDescent="0.2">
      <c r="A70" s="185">
        <v>57</v>
      </c>
      <c r="B70" s="186" t="s">
        <v>1511</v>
      </c>
      <c r="C70" s="192" t="s">
        <v>1512</v>
      </c>
      <c r="D70" s="187" t="s">
        <v>389</v>
      </c>
      <c r="E70" s="188">
        <v>1</v>
      </c>
      <c r="F70" s="189"/>
      <c r="G70" s="190">
        <f t="shared" si="7"/>
        <v>0</v>
      </c>
      <c r="H70" s="189"/>
      <c r="I70" s="190">
        <f t="shared" si="8"/>
        <v>0</v>
      </c>
      <c r="J70" s="189"/>
      <c r="K70" s="190">
        <f t="shared" si="9"/>
        <v>0</v>
      </c>
      <c r="L70" s="190">
        <v>21</v>
      </c>
      <c r="M70" s="190">
        <f t="shared" si="10"/>
        <v>0</v>
      </c>
      <c r="N70" s="190">
        <v>1.9400000000000001E-3</v>
      </c>
      <c r="O70" s="190">
        <f t="shared" si="11"/>
        <v>0</v>
      </c>
      <c r="P70" s="190">
        <v>0</v>
      </c>
      <c r="Q70" s="190">
        <f t="shared" si="12"/>
        <v>0</v>
      </c>
      <c r="R70" s="190" t="s">
        <v>529</v>
      </c>
      <c r="S70" s="190" t="s">
        <v>279</v>
      </c>
      <c r="T70" s="191" t="s">
        <v>279</v>
      </c>
      <c r="U70" s="159">
        <v>0</v>
      </c>
      <c r="V70" s="159">
        <f t="shared" si="13"/>
        <v>0</v>
      </c>
      <c r="W70" s="159"/>
      <c r="X70" s="159" t="s">
        <v>530</v>
      </c>
      <c r="Y70" s="149"/>
      <c r="Z70" s="149"/>
      <c r="AA70" s="149"/>
      <c r="AB70" s="149"/>
      <c r="AC70" s="149"/>
      <c r="AD70" s="149"/>
      <c r="AE70" s="149"/>
      <c r="AF70" s="149"/>
      <c r="AG70" s="149" t="s">
        <v>531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">
      <c r="A71" s="185">
        <v>58</v>
      </c>
      <c r="B71" s="186" t="s">
        <v>1505</v>
      </c>
      <c r="C71" s="192" t="s">
        <v>1506</v>
      </c>
      <c r="D71" s="187" t="s">
        <v>1507</v>
      </c>
      <c r="E71" s="188">
        <v>1.6E-2</v>
      </c>
      <c r="F71" s="189"/>
      <c r="G71" s="190">
        <f t="shared" si="7"/>
        <v>0</v>
      </c>
      <c r="H71" s="189"/>
      <c r="I71" s="190">
        <f t="shared" si="8"/>
        <v>0</v>
      </c>
      <c r="J71" s="189"/>
      <c r="K71" s="190">
        <f t="shared" si="9"/>
        <v>0</v>
      </c>
      <c r="L71" s="190">
        <v>21</v>
      </c>
      <c r="M71" s="190">
        <f t="shared" si="10"/>
        <v>0</v>
      </c>
      <c r="N71" s="190">
        <v>7.0000000000000001E-3</v>
      </c>
      <c r="O71" s="190">
        <f t="shared" si="11"/>
        <v>0</v>
      </c>
      <c r="P71" s="190">
        <v>0</v>
      </c>
      <c r="Q71" s="190">
        <f t="shared" si="12"/>
        <v>0</v>
      </c>
      <c r="R71" s="190" t="s">
        <v>529</v>
      </c>
      <c r="S71" s="190" t="s">
        <v>279</v>
      </c>
      <c r="T71" s="191" t="s">
        <v>279</v>
      </c>
      <c r="U71" s="159">
        <v>0</v>
      </c>
      <c r="V71" s="159">
        <f t="shared" si="13"/>
        <v>0</v>
      </c>
      <c r="W71" s="159"/>
      <c r="X71" s="159" t="s">
        <v>530</v>
      </c>
      <c r="Y71" s="149"/>
      <c r="Z71" s="149"/>
      <c r="AA71" s="149"/>
      <c r="AB71" s="149"/>
      <c r="AC71" s="149"/>
      <c r="AD71" s="149"/>
      <c r="AE71" s="149"/>
      <c r="AF71" s="149"/>
      <c r="AG71" s="149" t="s">
        <v>531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1" x14ac:dyDescent="0.2">
      <c r="A72" s="185">
        <v>59</v>
      </c>
      <c r="B72" s="186" t="s">
        <v>1513</v>
      </c>
      <c r="C72" s="192" t="s">
        <v>1514</v>
      </c>
      <c r="D72" s="187" t="s">
        <v>389</v>
      </c>
      <c r="E72" s="188">
        <v>3</v>
      </c>
      <c r="F72" s="189"/>
      <c r="G72" s="190">
        <f t="shared" si="7"/>
        <v>0</v>
      </c>
      <c r="H72" s="189"/>
      <c r="I72" s="190">
        <f t="shared" si="8"/>
        <v>0</v>
      </c>
      <c r="J72" s="189"/>
      <c r="K72" s="190">
        <f t="shared" si="9"/>
        <v>0</v>
      </c>
      <c r="L72" s="190">
        <v>21</v>
      </c>
      <c r="M72" s="190">
        <f t="shared" si="10"/>
        <v>0</v>
      </c>
      <c r="N72" s="190">
        <v>0</v>
      </c>
      <c r="O72" s="190">
        <f t="shared" si="11"/>
        <v>0</v>
      </c>
      <c r="P72" s="190">
        <v>0</v>
      </c>
      <c r="Q72" s="190">
        <f t="shared" si="12"/>
        <v>0</v>
      </c>
      <c r="R72" s="190"/>
      <c r="S72" s="190" t="s">
        <v>279</v>
      </c>
      <c r="T72" s="191" t="s">
        <v>279</v>
      </c>
      <c r="U72" s="159">
        <v>0.63</v>
      </c>
      <c r="V72" s="159">
        <f t="shared" si="13"/>
        <v>1.89</v>
      </c>
      <c r="W72" s="159"/>
      <c r="X72" s="159" t="s">
        <v>333</v>
      </c>
      <c r="Y72" s="149"/>
      <c r="Z72" s="149"/>
      <c r="AA72" s="149"/>
      <c r="AB72" s="149"/>
      <c r="AC72" s="149"/>
      <c r="AD72" s="149"/>
      <c r="AE72" s="149"/>
      <c r="AF72" s="149"/>
      <c r="AG72" s="149" t="s">
        <v>334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ht="22.5" outlineLevel="1" x14ac:dyDescent="0.2">
      <c r="A73" s="185">
        <v>60</v>
      </c>
      <c r="B73" s="186" t="s">
        <v>1515</v>
      </c>
      <c r="C73" s="192" t="s">
        <v>1516</v>
      </c>
      <c r="D73" s="187" t="s">
        <v>389</v>
      </c>
      <c r="E73" s="188">
        <v>3</v>
      </c>
      <c r="F73" s="189"/>
      <c r="G73" s="190">
        <f t="shared" si="7"/>
        <v>0</v>
      </c>
      <c r="H73" s="189"/>
      <c r="I73" s="190">
        <f t="shared" si="8"/>
        <v>0</v>
      </c>
      <c r="J73" s="189"/>
      <c r="K73" s="190">
        <f t="shared" si="9"/>
        <v>0</v>
      </c>
      <c r="L73" s="190">
        <v>21</v>
      </c>
      <c r="M73" s="190">
        <f t="shared" si="10"/>
        <v>0</v>
      </c>
      <c r="N73" s="190">
        <v>2.4399999999999999E-3</v>
      </c>
      <c r="O73" s="190">
        <f t="shared" si="11"/>
        <v>0.01</v>
      </c>
      <c r="P73" s="190">
        <v>0</v>
      </c>
      <c r="Q73" s="190">
        <f t="shared" si="12"/>
        <v>0</v>
      </c>
      <c r="R73" s="190" t="s">
        <v>529</v>
      </c>
      <c r="S73" s="190" t="s">
        <v>279</v>
      </c>
      <c r="T73" s="191" t="s">
        <v>279</v>
      </c>
      <c r="U73" s="159">
        <v>0</v>
      </c>
      <c r="V73" s="159">
        <f t="shared" si="13"/>
        <v>0</v>
      </c>
      <c r="W73" s="159"/>
      <c r="X73" s="159" t="s">
        <v>530</v>
      </c>
      <c r="Y73" s="149"/>
      <c r="Z73" s="149"/>
      <c r="AA73" s="149"/>
      <c r="AB73" s="149"/>
      <c r="AC73" s="149"/>
      <c r="AD73" s="149"/>
      <c r="AE73" s="149"/>
      <c r="AF73" s="149"/>
      <c r="AG73" s="149" t="s">
        <v>531</v>
      </c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1" x14ac:dyDescent="0.2">
      <c r="A74" s="185">
        <v>61</v>
      </c>
      <c r="B74" s="186" t="s">
        <v>1505</v>
      </c>
      <c r="C74" s="192" t="s">
        <v>1506</v>
      </c>
      <c r="D74" s="187" t="s">
        <v>1507</v>
      </c>
      <c r="E74" s="188">
        <v>7.1999999999999995E-2</v>
      </c>
      <c r="F74" s="189"/>
      <c r="G74" s="190">
        <f t="shared" si="7"/>
        <v>0</v>
      </c>
      <c r="H74" s="189"/>
      <c r="I74" s="190">
        <f t="shared" si="8"/>
        <v>0</v>
      </c>
      <c r="J74" s="189"/>
      <c r="K74" s="190">
        <f t="shared" si="9"/>
        <v>0</v>
      </c>
      <c r="L74" s="190">
        <v>21</v>
      </c>
      <c r="M74" s="190">
        <f t="shared" si="10"/>
        <v>0</v>
      </c>
      <c r="N74" s="190">
        <v>7.0000000000000001E-3</v>
      </c>
      <c r="O74" s="190">
        <f t="shared" si="11"/>
        <v>0</v>
      </c>
      <c r="P74" s="190">
        <v>0</v>
      </c>
      <c r="Q74" s="190">
        <f t="shared" si="12"/>
        <v>0</v>
      </c>
      <c r="R74" s="190" t="s">
        <v>529</v>
      </c>
      <c r="S74" s="190" t="s">
        <v>279</v>
      </c>
      <c r="T74" s="191" t="s">
        <v>279</v>
      </c>
      <c r="U74" s="159">
        <v>0</v>
      </c>
      <c r="V74" s="159">
        <f t="shared" si="13"/>
        <v>0</v>
      </c>
      <c r="W74" s="159"/>
      <c r="X74" s="159" t="s">
        <v>530</v>
      </c>
      <c r="Y74" s="149"/>
      <c r="Z74" s="149"/>
      <c r="AA74" s="149"/>
      <c r="AB74" s="149"/>
      <c r="AC74" s="149"/>
      <c r="AD74" s="149"/>
      <c r="AE74" s="149"/>
      <c r="AF74" s="149"/>
      <c r="AG74" s="149" t="s">
        <v>531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ht="45" outlineLevel="1" x14ac:dyDescent="0.2">
      <c r="A75" s="185">
        <v>62</v>
      </c>
      <c r="B75" s="186" t="s">
        <v>1517</v>
      </c>
      <c r="C75" s="192" t="s">
        <v>1518</v>
      </c>
      <c r="D75" s="187" t="s">
        <v>389</v>
      </c>
      <c r="E75" s="188">
        <v>30</v>
      </c>
      <c r="F75" s="189"/>
      <c r="G75" s="190">
        <f t="shared" si="7"/>
        <v>0</v>
      </c>
      <c r="H75" s="189"/>
      <c r="I75" s="190">
        <f t="shared" si="8"/>
        <v>0</v>
      </c>
      <c r="J75" s="189"/>
      <c r="K75" s="190">
        <f t="shared" si="9"/>
        <v>0</v>
      </c>
      <c r="L75" s="190">
        <v>21</v>
      </c>
      <c r="M75" s="190">
        <f t="shared" si="10"/>
        <v>0</v>
      </c>
      <c r="N75" s="190">
        <v>0</v>
      </c>
      <c r="O75" s="190">
        <f t="shared" si="11"/>
        <v>0</v>
      </c>
      <c r="P75" s="190">
        <v>0</v>
      </c>
      <c r="Q75" s="190">
        <f t="shared" si="12"/>
        <v>0</v>
      </c>
      <c r="R75" s="190" t="s">
        <v>529</v>
      </c>
      <c r="S75" s="190" t="s">
        <v>279</v>
      </c>
      <c r="T75" s="191" t="s">
        <v>279</v>
      </c>
      <c r="U75" s="159">
        <v>0</v>
      </c>
      <c r="V75" s="159">
        <f t="shared" si="13"/>
        <v>0</v>
      </c>
      <c r="W75" s="159"/>
      <c r="X75" s="159" t="s">
        <v>530</v>
      </c>
      <c r="Y75" s="149"/>
      <c r="Z75" s="149"/>
      <c r="AA75" s="149"/>
      <c r="AB75" s="149"/>
      <c r="AC75" s="149"/>
      <c r="AD75" s="149"/>
      <c r="AE75" s="149"/>
      <c r="AF75" s="149"/>
      <c r="AG75" s="149" t="s">
        <v>531</v>
      </c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outlineLevel="1" x14ac:dyDescent="0.2">
      <c r="A76" s="185">
        <v>63</v>
      </c>
      <c r="B76" s="186" t="s">
        <v>1505</v>
      </c>
      <c r="C76" s="192" t="s">
        <v>1506</v>
      </c>
      <c r="D76" s="187" t="s">
        <v>1507</v>
      </c>
      <c r="E76" s="188">
        <v>0.03</v>
      </c>
      <c r="F76" s="189"/>
      <c r="G76" s="190">
        <f t="shared" si="7"/>
        <v>0</v>
      </c>
      <c r="H76" s="189"/>
      <c r="I76" s="190">
        <f t="shared" si="8"/>
        <v>0</v>
      </c>
      <c r="J76" s="189"/>
      <c r="K76" s="190">
        <f t="shared" si="9"/>
        <v>0</v>
      </c>
      <c r="L76" s="190">
        <v>21</v>
      </c>
      <c r="M76" s="190">
        <f t="shared" si="10"/>
        <v>0</v>
      </c>
      <c r="N76" s="190">
        <v>7.0000000000000001E-3</v>
      </c>
      <c r="O76" s="190">
        <f t="shared" si="11"/>
        <v>0</v>
      </c>
      <c r="P76" s="190">
        <v>0</v>
      </c>
      <c r="Q76" s="190">
        <f t="shared" si="12"/>
        <v>0</v>
      </c>
      <c r="R76" s="190" t="s">
        <v>529</v>
      </c>
      <c r="S76" s="190" t="s">
        <v>279</v>
      </c>
      <c r="T76" s="191" t="s">
        <v>279</v>
      </c>
      <c r="U76" s="159">
        <v>0</v>
      </c>
      <c r="V76" s="159">
        <f t="shared" si="13"/>
        <v>0</v>
      </c>
      <c r="W76" s="159"/>
      <c r="X76" s="159" t="s">
        <v>530</v>
      </c>
      <c r="Y76" s="149"/>
      <c r="Z76" s="149"/>
      <c r="AA76" s="149"/>
      <c r="AB76" s="149"/>
      <c r="AC76" s="149"/>
      <c r="AD76" s="149"/>
      <c r="AE76" s="149"/>
      <c r="AF76" s="149"/>
      <c r="AG76" s="149" t="s">
        <v>531</v>
      </c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outlineLevel="1" x14ac:dyDescent="0.2">
      <c r="A77" s="185">
        <v>64</v>
      </c>
      <c r="B77" s="186" t="s">
        <v>1519</v>
      </c>
      <c r="C77" s="192" t="s">
        <v>1520</v>
      </c>
      <c r="D77" s="187" t="s">
        <v>389</v>
      </c>
      <c r="E77" s="188">
        <v>15</v>
      </c>
      <c r="F77" s="189"/>
      <c r="G77" s="190">
        <f t="shared" si="7"/>
        <v>0</v>
      </c>
      <c r="H77" s="189"/>
      <c r="I77" s="190">
        <f t="shared" si="8"/>
        <v>0</v>
      </c>
      <c r="J77" s="189"/>
      <c r="K77" s="190">
        <f t="shared" si="9"/>
        <v>0</v>
      </c>
      <c r="L77" s="190">
        <v>21</v>
      </c>
      <c r="M77" s="190">
        <f t="shared" si="10"/>
        <v>0</v>
      </c>
      <c r="N77" s="190">
        <v>4.2999999999999999E-4</v>
      </c>
      <c r="O77" s="190">
        <f t="shared" si="11"/>
        <v>0.01</v>
      </c>
      <c r="P77" s="190">
        <v>0</v>
      </c>
      <c r="Q77" s="190">
        <f t="shared" si="12"/>
        <v>0</v>
      </c>
      <c r="R77" s="190" t="s">
        <v>529</v>
      </c>
      <c r="S77" s="190" t="s">
        <v>279</v>
      </c>
      <c r="T77" s="191" t="s">
        <v>279</v>
      </c>
      <c r="U77" s="159">
        <v>0</v>
      </c>
      <c r="V77" s="159">
        <f t="shared" si="13"/>
        <v>0</v>
      </c>
      <c r="W77" s="159"/>
      <c r="X77" s="159" t="s">
        <v>530</v>
      </c>
      <c r="Y77" s="149"/>
      <c r="Z77" s="149"/>
      <c r="AA77" s="149"/>
      <c r="AB77" s="149"/>
      <c r="AC77" s="149"/>
      <c r="AD77" s="149"/>
      <c r="AE77" s="149"/>
      <c r="AF77" s="149"/>
      <c r="AG77" s="149" t="s">
        <v>531</v>
      </c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outlineLevel="1" x14ac:dyDescent="0.2">
      <c r="A78" s="185">
        <v>65</v>
      </c>
      <c r="B78" s="186" t="s">
        <v>1521</v>
      </c>
      <c r="C78" s="192" t="s">
        <v>1522</v>
      </c>
      <c r="D78" s="187" t="s">
        <v>439</v>
      </c>
      <c r="E78" s="188">
        <v>8</v>
      </c>
      <c r="F78" s="189"/>
      <c r="G78" s="190">
        <f t="shared" si="7"/>
        <v>0</v>
      </c>
      <c r="H78" s="189"/>
      <c r="I78" s="190">
        <f t="shared" si="8"/>
        <v>0</v>
      </c>
      <c r="J78" s="189"/>
      <c r="K78" s="190">
        <f t="shared" si="9"/>
        <v>0</v>
      </c>
      <c r="L78" s="190">
        <v>21</v>
      </c>
      <c r="M78" s="190">
        <f t="shared" si="10"/>
        <v>0</v>
      </c>
      <c r="N78" s="190">
        <v>0</v>
      </c>
      <c r="O78" s="190">
        <f t="shared" si="11"/>
        <v>0</v>
      </c>
      <c r="P78" s="190">
        <v>0</v>
      </c>
      <c r="Q78" s="190">
        <f t="shared" si="12"/>
        <v>0</v>
      </c>
      <c r="R78" s="190"/>
      <c r="S78" s="190" t="s">
        <v>279</v>
      </c>
      <c r="T78" s="191" t="s">
        <v>279</v>
      </c>
      <c r="U78" s="159">
        <v>0.68400000000000005</v>
      </c>
      <c r="V78" s="159">
        <f t="shared" si="13"/>
        <v>5.47</v>
      </c>
      <c r="W78" s="159"/>
      <c r="X78" s="159" t="s">
        <v>333</v>
      </c>
      <c r="Y78" s="149"/>
      <c r="Z78" s="149"/>
      <c r="AA78" s="149"/>
      <c r="AB78" s="149"/>
      <c r="AC78" s="149"/>
      <c r="AD78" s="149"/>
      <c r="AE78" s="149"/>
      <c r="AF78" s="149"/>
      <c r="AG78" s="149" t="s">
        <v>334</v>
      </c>
      <c r="AH78" s="149"/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outlineLevel="1" x14ac:dyDescent="0.2">
      <c r="A79" s="185">
        <v>66</v>
      </c>
      <c r="B79" s="186" t="s">
        <v>1523</v>
      </c>
      <c r="C79" s="192" t="s">
        <v>1524</v>
      </c>
      <c r="D79" s="187" t="s">
        <v>439</v>
      </c>
      <c r="E79" s="188">
        <v>8</v>
      </c>
      <c r="F79" s="189"/>
      <c r="G79" s="190">
        <f t="shared" si="7"/>
        <v>0</v>
      </c>
      <c r="H79" s="189"/>
      <c r="I79" s="190">
        <f t="shared" si="8"/>
        <v>0</v>
      </c>
      <c r="J79" s="189"/>
      <c r="K79" s="190">
        <f t="shared" si="9"/>
        <v>0</v>
      </c>
      <c r="L79" s="190">
        <v>21</v>
      </c>
      <c r="M79" s="190">
        <f t="shared" si="10"/>
        <v>0</v>
      </c>
      <c r="N79" s="190">
        <v>2.8999999999999998E-3</v>
      </c>
      <c r="O79" s="190">
        <f t="shared" si="11"/>
        <v>0.02</v>
      </c>
      <c r="P79" s="190">
        <v>0</v>
      </c>
      <c r="Q79" s="190">
        <f t="shared" si="12"/>
        <v>0</v>
      </c>
      <c r="R79" s="190" t="s">
        <v>529</v>
      </c>
      <c r="S79" s="190" t="s">
        <v>279</v>
      </c>
      <c r="T79" s="191" t="s">
        <v>279</v>
      </c>
      <c r="U79" s="159">
        <v>0</v>
      </c>
      <c r="V79" s="159">
        <f t="shared" si="13"/>
        <v>0</v>
      </c>
      <c r="W79" s="159"/>
      <c r="X79" s="159" t="s">
        <v>530</v>
      </c>
      <c r="Y79" s="149"/>
      <c r="Z79" s="149"/>
      <c r="AA79" s="149"/>
      <c r="AB79" s="149"/>
      <c r="AC79" s="149"/>
      <c r="AD79" s="149"/>
      <c r="AE79" s="149"/>
      <c r="AF79" s="149"/>
      <c r="AG79" s="149" t="s">
        <v>531</v>
      </c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">
      <c r="A80" s="185">
        <v>67</v>
      </c>
      <c r="B80" s="186" t="s">
        <v>1505</v>
      </c>
      <c r="C80" s="192" t="s">
        <v>1506</v>
      </c>
      <c r="D80" s="187" t="s">
        <v>1507</v>
      </c>
      <c r="E80" s="188">
        <v>4.8000000000000001E-2</v>
      </c>
      <c r="F80" s="189"/>
      <c r="G80" s="190">
        <f t="shared" si="7"/>
        <v>0</v>
      </c>
      <c r="H80" s="189"/>
      <c r="I80" s="190">
        <f t="shared" si="8"/>
        <v>0</v>
      </c>
      <c r="J80" s="189"/>
      <c r="K80" s="190">
        <f t="shared" si="9"/>
        <v>0</v>
      </c>
      <c r="L80" s="190">
        <v>21</v>
      </c>
      <c r="M80" s="190">
        <f t="shared" si="10"/>
        <v>0</v>
      </c>
      <c r="N80" s="190">
        <v>7.0000000000000001E-3</v>
      </c>
      <c r="O80" s="190">
        <f t="shared" si="11"/>
        <v>0</v>
      </c>
      <c r="P80" s="190">
        <v>0</v>
      </c>
      <c r="Q80" s="190">
        <f t="shared" si="12"/>
        <v>0</v>
      </c>
      <c r="R80" s="190" t="s">
        <v>529</v>
      </c>
      <c r="S80" s="190" t="s">
        <v>279</v>
      </c>
      <c r="T80" s="191" t="s">
        <v>279</v>
      </c>
      <c r="U80" s="159">
        <v>0</v>
      </c>
      <c r="V80" s="159">
        <f t="shared" si="13"/>
        <v>0</v>
      </c>
      <c r="W80" s="159"/>
      <c r="X80" s="159" t="s">
        <v>530</v>
      </c>
      <c r="Y80" s="149"/>
      <c r="Z80" s="149"/>
      <c r="AA80" s="149"/>
      <c r="AB80" s="149"/>
      <c r="AC80" s="149"/>
      <c r="AD80" s="149"/>
      <c r="AE80" s="149"/>
      <c r="AF80" s="149"/>
      <c r="AG80" s="149" t="s">
        <v>531</v>
      </c>
      <c r="AH80" s="149"/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ht="22.5" outlineLevel="1" x14ac:dyDescent="0.2">
      <c r="A81" s="185">
        <v>68</v>
      </c>
      <c r="B81" s="186" t="s">
        <v>1525</v>
      </c>
      <c r="C81" s="192" t="s">
        <v>1526</v>
      </c>
      <c r="D81" s="187" t="s">
        <v>389</v>
      </c>
      <c r="E81" s="188">
        <v>6</v>
      </c>
      <c r="F81" s="189"/>
      <c r="G81" s="190">
        <f t="shared" si="7"/>
        <v>0</v>
      </c>
      <c r="H81" s="189"/>
      <c r="I81" s="190">
        <f t="shared" si="8"/>
        <v>0</v>
      </c>
      <c r="J81" s="189"/>
      <c r="K81" s="190">
        <f t="shared" si="9"/>
        <v>0</v>
      </c>
      <c r="L81" s="190">
        <v>21</v>
      </c>
      <c r="M81" s="190">
        <f t="shared" si="10"/>
        <v>0</v>
      </c>
      <c r="N81" s="190">
        <v>8.0000000000000007E-5</v>
      </c>
      <c r="O81" s="190">
        <f t="shared" si="11"/>
        <v>0</v>
      </c>
      <c r="P81" s="190">
        <v>0</v>
      </c>
      <c r="Q81" s="190">
        <f t="shared" si="12"/>
        <v>0</v>
      </c>
      <c r="R81" s="190" t="s">
        <v>529</v>
      </c>
      <c r="S81" s="190" t="s">
        <v>279</v>
      </c>
      <c r="T81" s="191" t="s">
        <v>279</v>
      </c>
      <c r="U81" s="159">
        <v>0</v>
      </c>
      <c r="V81" s="159">
        <f t="shared" si="13"/>
        <v>0</v>
      </c>
      <c r="W81" s="159"/>
      <c r="X81" s="159" t="s">
        <v>530</v>
      </c>
      <c r="Y81" s="149"/>
      <c r="Z81" s="149"/>
      <c r="AA81" s="149"/>
      <c r="AB81" s="149"/>
      <c r="AC81" s="149"/>
      <c r="AD81" s="149"/>
      <c r="AE81" s="149"/>
      <c r="AF81" s="149"/>
      <c r="AG81" s="149" t="s">
        <v>531</v>
      </c>
      <c r="AH81" s="149"/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ht="22.5" outlineLevel="1" x14ac:dyDescent="0.2">
      <c r="A82" s="185">
        <v>69</v>
      </c>
      <c r="B82" s="186" t="s">
        <v>1527</v>
      </c>
      <c r="C82" s="192" t="s">
        <v>1528</v>
      </c>
      <c r="D82" s="187" t="s">
        <v>389</v>
      </c>
      <c r="E82" s="188">
        <v>16</v>
      </c>
      <c r="F82" s="189"/>
      <c r="G82" s="190">
        <f t="shared" si="7"/>
        <v>0</v>
      </c>
      <c r="H82" s="189"/>
      <c r="I82" s="190">
        <f t="shared" si="8"/>
        <v>0</v>
      </c>
      <c r="J82" s="189"/>
      <c r="K82" s="190">
        <f t="shared" si="9"/>
        <v>0</v>
      </c>
      <c r="L82" s="190">
        <v>21</v>
      </c>
      <c r="M82" s="190">
        <f t="shared" si="10"/>
        <v>0</v>
      </c>
      <c r="N82" s="190">
        <v>1.3999999999999999E-4</v>
      </c>
      <c r="O82" s="190">
        <f t="shared" si="11"/>
        <v>0</v>
      </c>
      <c r="P82" s="190">
        <v>0</v>
      </c>
      <c r="Q82" s="190">
        <f t="shared" si="12"/>
        <v>0</v>
      </c>
      <c r="R82" s="190" t="s">
        <v>529</v>
      </c>
      <c r="S82" s="190" t="s">
        <v>279</v>
      </c>
      <c r="T82" s="191" t="s">
        <v>279</v>
      </c>
      <c r="U82" s="159">
        <v>0</v>
      </c>
      <c r="V82" s="159">
        <f t="shared" si="13"/>
        <v>0</v>
      </c>
      <c r="W82" s="159"/>
      <c r="X82" s="159" t="s">
        <v>530</v>
      </c>
      <c r="Y82" s="149"/>
      <c r="Z82" s="149"/>
      <c r="AA82" s="149"/>
      <c r="AB82" s="149"/>
      <c r="AC82" s="149"/>
      <c r="AD82" s="149"/>
      <c r="AE82" s="149"/>
      <c r="AF82" s="149"/>
      <c r="AG82" s="149" t="s">
        <v>531</v>
      </c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outlineLevel="1" x14ac:dyDescent="0.2">
      <c r="A83" s="185">
        <v>70</v>
      </c>
      <c r="B83" s="186" t="s">
        <v>1505</v>
      </c>
      <c r="C83" s="192" t="s">
        <v>1506</v>
      </c>
      <c r="D83" s="187" t="s">
        <v>1507</v>
      </c>
      <c r="E83" s="188">
        <v>3.2000000000000001E-2</v>
      </c>
      <c r="F83" s="189"/>
      <c r="G83" s="190">
        <f t="shared" si="7"/>
        <v>0</v>
      </c>
      <c r="H83" s="189"/>
      <c r="I83" s="190">
        <f t="shared" si="8"/>
        <v>0</v>
      </c>
      <c r="J83" s="189"/>
      <c r="K83" s="190">
        <f t="shared" si="9"/>
        <v>0</v>
      </c>
      <c r="L83" s="190">
        <v>21</v>
      </c>
      <c r="M83" s="190">
        <f t="shared" si="10"/>
        <v>0</v>
      </c>
      <c r="N83" s="190">
        <v>7.0000000000000001E-3</v>
      </c>
      <c r="O83" s="190">
        <f t="shared" si="11"/>
        <v>0</v>
      </c>
      <c r="P83" s="190">
        <v>0</v>
      </c>
      <c r="Q83" s="190">
        <f t="shared" si="12"/>
        <v>0</v>
      </c>
      <c r="R83" s="190" t="s">
        <v>529</v>
      </c>
      <c r="S83" s="190" t="s">
        <v>279</v>
      </c>
      <c r="T83" s="191" t="s">
        <v>279</v>
      </c>
      <c r="U83" s="159">
        <v>0</v>
      </c>
      <c r="V83" s="159">
        <f t="shared" si="13"/>
        <v>0</v>
      </c>
      <c r="W83" s="159"/>
      <c r="X83" s="159" t="s">
        <v>530</v>
      </c>
      <c r="Y83" s="149"/>
      <c r="Z83" s="149"/>
      <c r="AA83" s="149"/>
      <c r="AB83" s="149"/>
      <c r="AC83" s="149"/>
      <c r="AD83" s="149"/>
      <c r="AE83" s="149"/>
      <c r="AF83" s="149"/>
      <c r="AG83" s="149" t="s">
        <v>531</v>
      </c>
      <c r="AH83" s="149"/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outlineLevel="1" x14ac:dyDescent="0.2">
      <c r="A84" s="185">
        <v>71</v>
      </c>
      <c r="B84" s="186" t="s">
        <v>1529</v>
      </c>
      <c r="C84" s="192" t="s">
        <v>1530</v>
      </c>
      <c r="D84" s="187" t="s">
        <v>389</v>
      </c>
      <c r="E84" s="188">
        <v>16</v>
      </c>
      <c r="F84" s="189"/>
      <c r="G84" s="190">
        <f t="shared" si="7"/>
        <v>0</v>
      </c>
      <c r="H84" s="189"/>
      <c r="I84" s="190">
        <f t="shared" si="8"/>
        <v>0</v>
      </c>
      <c r="J84" s="189"/>
      <c r="K84" s="190">
        <f t="shared" si="9"/>
        <v>0</v>
      </c>
      <c r="L84" s="190">
        <v>21</v>
      </c>
      <c r="M84" s="190">
        <f t="shared" si="10"/>
        <v>0</v>
      </c>
      <c r="N84" s="190">
        <v>6.9999999999999994E-5</v>
      </c>
      <c r="O84" s="190">
        <f t="shared" si="11"/>
        <v>0</v>
      </c>
      <c r="P84" s="190">
        <v>0</v>
      </c>
      <c r="Q84" s="190">
        <f t="shared" si="12"/>
        <v>0</v>
      </c>
      <c r="R84" s="190" t="s">
        <v>529</v>
      </c>
      <c r="S84" s="190" t="s">
        <v>279</v>
      </c>
      <c r="T84" s="191" t="s">
        <v>279</v>
      </c>
      <c r="U84" s="159">
        <v>0</v>
      </c>
      <c r="V84" s="159">
        <f t="shared" si="13"/>
        <v>0</v>
      </c>
      <c r="W84" s="159"/>
      <c r="X84" s="159" t="s">
        <v>530</v>
      </c>
      <c r="Y84" s="149"/>
      <c r="Z84" s="149"/>
      <c r="AA84" s="149"/>
      <c r="AB84" s="149"/>
      <c r="AC84" s="149"/>
      <c r="AD84" s="149"/>
      <c r="AE84" s="149"/>
      <c r="AF84" s="149"/>
      <c r="AG84" s="149" t="s">
        <v>531</v>
      </c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ht="45" outlineLevel="1" x14ac:dyDescent="0.2">
      <c r="A85" s="185">
        <v>72</v>
      </c>
      <c r="B85" s="186" t="s">
        <v>1531</v>
      </c>
      <c r="C85" s="192" t="s">
        <v>1532</v>
      </c>
      <c r="D85" s="187" t="s">
        <v>389</v>
      </c>
      <c r="E85" s="188">
        <v>16</v>
      </c>
      <c r="F85" s="189"/>
      <c r="G85" s="190">
        <f t="shared" si="7"/>
        <v>0</v>
      </c>
      <c r="H85" s="189"/>
      <c r="I85" s="190">
        <f t="shared" si="8"/>
        <v>0</v>
      </c>
      <c r="J85" s="189"/>
      <c r="K85" s="190">
        <f t="shared" si="9"/>
        <v>0</v>
      </c>
      <c r="L85" s="190">
        <v>21</v>
      </c>
      <c r="M85" s="190">
        <f t="shared" si="10"/>
        <v>0</v>
      </c>
      <c r="N85" s="190">
        <v>0</v>
      </c>
      <c r="O85" s="190">
        <f t="shared" si="11"/>
        <v>0</v>
      </c>
      <c r="P85" s="190">
        <v>0</v>
      </c>
      <c r="Q85" s="190">
        <f t="shared" si="12"/>
        <v>0</v>
      </c>
      <c r="R85" s="190" t="s">
        <v>529</v>
      </c>
      <c r="S85" s="190" t="s">
        <v>279</v>
      </c>
      <c r="T85" s="191" t="s">
        <v>279</v>
      </c>
      <c r="U85" s="159">
        <v>0</v>
      </c>
      <c r="V85" s="159">
        <f t="shared" si="13"/>
        <v>0</v>
      </c>
      <c r="W85" s="159"/>
      <c r="X85" s="159" t="s">
        <v>530</v>
      </c>
      <c r="Y85" s="149"/>
      <c r="Z85" s="149"/>
      <c r="AA85" s="149"/>
      <c r="AB85" s="149"/>
      <c r="AC85" s="149"/>
      <c r="AD85" s="149"/>
      <c r="AE85" s="149"/>
      <c r="AF85" s="149"/>
      <c r="AG85" s="149" t="s">
        <v>531</v>
      </c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">
      <c r="A86" s="185">
        <v>73</v>
      </c>
      <c r="B86" s="186" t="s">
        <v>1533</v>
      </c>
      <c r="C86" s="192" t="s">
        <v>1534</v>
      </c>
      <c r="D86" s="187" t="s">
        <v>439</v>
      </c>
      <c r="E86" s="188">
        <v>30</v>
      </c>
      <c r="F86" s="189"/>
      <c r="G86" s="190">
        <f t="shared" si="7"/>
        <v>0</v>
      </c>
      <c r="H86" s="189"/>
      <c r="I86" s="190">
        <f t="shared" si="8"/>
        <v>0</v>
      </c>
      <c r="J86" s="189"/>
      <c r="K86" s="190">
        <f t="shared" si="9"/>
        <v>0</v>
      </c>
      <c r="L86" s="190">
        <v>21</v>
      </c>
      <c r="M86" s="190">
        <f t="shared" si="10"/>
        <v>0</v>
      </c>
      <c r="N86" s="190">
        <v>0</v>
      </c>
      <c r="O86" s="190">
        <f t="shared" si="11"/>
        <v>0</v>
      </c>
      <c r="P86" s="190">
        <v>0</v>
      </c>
      <c r="Q86" s="190">
        <f t="shared" si="12"/>
        <v>0</v>
      </c>
      <c r="R86" s="190"/>
      <c r="S86" s="190" t="s">
        <v>279</v>
      </c>
      <c r="T86" s="191" t="s">
        <v>279</v>
      </c>
      <c r="U86" s="159">
        <v>0.55000000000000004</v>
      </c>
      <c r="V86" s="159">
        <f t="shared" si="13"/>
        <v>16.5</v>
      </c>
      <c r="W86" s="159"/>
      <c r="X86" s="159" t="s">
        <v>333</v>
      </c>
      <c r="Y86" s="149"/>
      <c r="Z86" s="149"/>
      <c r="AA86" s="149"/>
      <c r="AB86" s="149"/>
      <c r="AC86" s="149"/>
      <c r="AD86" s="149"/>
      <c r="AE86" s="149"/>
      <c r="AF86" s="149"/>
      <c r="AG86" s="149" t="s">
        <v>334</v>
      </c>
      <c r="AH86" s="149"/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ht="22.5" outlineLevel="1" x14ac:dyDescent="0.2">
      <c r="A87" s="185">
        <v>74</v>
      </c>
      <c r="B87" s="186" t="s">
        <v>1535</v>
      </c>
      <c r="C87" s="192" t="s">
        <v>1536</v>
      </c>
      <c r="D87" s="187" t="s">
        <v>389</v>
      </c>
      <c r="E87" s="188">
        <v>10</v>
      </c>
      <c r="F87" s="189"/>
      <c r="G87" s="190">
        <f t="shared" si="7"/>
        <v>0</v>
      </c>
      <c r="H87" s="189"/>
      <c r="I87" s="190">
        <f t="shared" si="8"/>
        <v>0</v>
      </c>
      <c r="J87" s="189"/>
      <c r="K87" s="190">
        <f t="shared" si="9"/>
        <v>0</v>
      </c>
      <c r="L87" s="190">
        <v>21</v>
      </c>
      <c r="M87" s="190">
        <f t="shared" si="10"/>
        <v>0</v>
      </c>
      <c r="N87" s="190">
        <v>5.1000000000000004E-3</v>
      </c>
      <c r="O87" s="190">
        <f t="shared" si="11"/>
        <v>0.05</v>
      </c>
      <c r="P87" s="190">
        <v>0</v>
      </c>
      <c r="Q87" s="190">
        <f t="shared" si="12"/>
        <v>0</v>
      </c>
      <c r="R87" s="190" t="s">
        <v>529</v>
      </c>
      <c r="S87" s="190" t="s">
        <v>279</v>
      </c>
      <c r="T87" s="191" t="s">
        <v>279</v>
      </c>
      <c r="U87" s="159">
        <v>0</v>
      </c>
      <c r="V87" s="159">
        <f t="shared" si="13"/>
        <v>0</v>
      </c>
      <c r="W87" s="159"/>
      <c r="X87" s="159" t="s">
        <v>530</v>
      </c>
      <c r="Y87" s="149"/>
      <c r="Z87" s="149"/>
      <c r="AA87" s="149"/>
      <c r="AB87" s="149"/>
      <c r="AC87" s="149"/>
      <c r="AD87" s="149"/>
      <c r="AE87" s="149"/>
      <c r="AF87" s="149"/>
      <c r="AG87" s="149" t="s">
        <v>531</v>
      </c>
      <c r="AH87" s="149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outlineLevel="1" x14ac:dyDescent="0.2">
      <c r="A88" s="185">
        <v>75</v>
      </c>
      <c r="B88" s="186" t="s">
        <v>1505</v>
      </c>
      <c r="C88" s="192" t="s">
        <v>1506</v>
      </c>
      <c r="D88" s="187" t="s">
        <v>1507</v>
      </c>
      <c r="E88" s="188">
        <v>0.04</v>
      </c>
      <c r="F88" s="189"/>
      <c r="G88" s="190">
        <f t="shared" si="7"/>
        <v>0</v>
      </c>
      <c r="H88" s="189"/>
      <c r="I88" s="190">
        <f t="shared" si="8"/>
        <v>0</v>
      </c>
      <c r="J88" s="189"/>
      <c r="K88" s="190">
        <f t="shared" si="9"/>
        <v>0</v>
      </c>
      <c r="L88" s="190">
        <v>21</v>
      </c>
      <c r="M88" s="190">
        <f t="shared" si="10"/>
        <v>0</v>
      </c>
      <c r="N88" s="190">
        <v>7.0000000000000001E-3</v>
      </c>
      <c r="O88" s="190">
        <f t="shared" si="11"/>
        <v>0</v>
      </c>
      <c r="P88" s="190">
        <v>0</v>
      </c>
      <c r="Q88" s="190">
        <f t="shared" si="12"/>
        <v>0</v>
      </c>
      <c r="R88" s="190" t="s">
        <v>529</v>
      </c>
      <c r="S88" s="190" t="s">
        <v>279</v>
      </c>
      <c r="T88" s="191" t="s">
        <v>279</v>
      </c>
      <c r="U88" s="159">
        <v>0</v>
      </c>
      <c r="V88" s="159">
        <f t="shared" si="13"/>
        <v>0</v>
      </c>
      <c r="W88" s="159"/>
      <c r="X88" s="159" t="s">
        <v>530</v>
      </c>
      <c r="Y88" s="149"/>
      <c r="Z88" s="149"/>
      <c r="AA88" s="149"/>
      <c r="AB88" s="149"/>
      <c r="AC88" s="149"/>
      <c r="AD88" s="149"/>
      <c r="AE88" s="149"/>
      <c r="AF88" s="149"/>
      <c r="AG88" s="149" t="s">
        <v>531</v>
      </c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1" x14ac:dyDescent="0.2">
      <c r="A89" s="185">
        <v>76</v>
      </c>
      <c r="B89" s="186" t="s">
        <v>1537</v>
      </c>
      <c r="C89" s="192" t="s">
        <v>1538</v>
      </c>
      <c r="D89" s="187" t="s">
        <v>389</v>
      </c>
      <c r="E89" s="188">
        <v>4</v>
      </c>
      <c r="F89" s="189"/>
      <c r="G89" s="190">
        <f t="shared" si="7"/>
        <v>0</v>
      </c>
      <c r="H89" s="189"/>
      <c r="I89" s="190">
        <f t="shared" si="8"/>
        <v>0</v>
      </c>
      <c r="J89" s="189"/>
      <c r="K89" s="190">
        <f t="shared" si="9"/>
        <v>0</v>
      </c>
      <c r="L89" s="190">
        <v>21</v>
      </c>
      <c r="M89" s="190">
        <f t="shared" si="10"/>
        <v>0</v>
      </c>
      <c r="N89" s="190">
        <v>0</v>
      </c>
      <c r="O89" s="190">
        <f t="shared" si="11"/>
        <v>0</v>
      </c>
      <c r="P89" s="190">
        <v>0</v>
      </c>
      <c r="Q89" s="190">
        <f t="shared" si="12"/>
        <v>0</v>
      </c>
      <c r="R89" s="190"/>
      <c r="S89" s="190" t="s">
        <v>279</v>
      </c>
      <c r="T89" s="191" t="s">
        <v>279</v>
      </c>
      <c r="U89" s="159">
        <v>0.4</v>
      </c>
      <c r="V89" s="159">
        <f t="shared" si="13"/>
        <v>1.6</v>
      </c>
      <c r="W89" s="159"/>
      <c r="X89" s="159" t="s">
        <v>333</v>
      </c>
      <c r="Y89" s="149"/>
      <c r="Z89" s="149"/>
      <c r="AA89" s="149"/>
      <c r="AB89" s="149"/>
      <c r="AC89" s="149"/>
      <c r="AD89" s="149"/>
      <c r="AE89" s="149"/>
      <c r="AF89" s="149"/>
      <c r="AG89" s="149" t="s">
        <v>334</v>
      </c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ht="22.5" outlineLevel="1" x14ac:dyDescent="0.2">
      <c r="A90" s="185">
        <v>77</v>
      </c>
      <c r="B90" s="186" t="s">
        <v>1539</v>
      </c>
      <c r="C90" s="192" t="s">
        <v>1540</v>
      </c>
      <c r="D90" s="187" t="s">
        <v>389</v>
      </c>
      <c r="E90" s="188">
        <v>4</v>
      </c>
      <c r="F90" s="189"/>
      <c r="G90" s="190">
        <f t="shared" si="7"/>
        <v>0</v>
      </c>
      <c r="H90" s="189"/>
      <c r="I90" s="190">
        <f t="shared" si="8"/>
        <v>0</v>
      </c>
      <c r="J90" s="189"/>
      <c r="K90" s="190">
        <f t="shared" si="9"/>
        <v>0</v>
      </c>
      <c r="L90" s="190">
        <v>21</v>
      </c>
      <c r="M90" s="190">
        <f t="shared" si="10"/>
        <v>0</v>
      </c>
      <c r="N90" s="190">
        <v>1.08E-3</v>
      </c>
      <c r="O90" s="190">
        <f t="shared" si="11"/>
        <v>0</v>
      </c>
      <c r="P90" s="190">
        <v>0</v>
      </c>
      <c r="Q90" s="190">
        <f t="shared" si="12"/>
        <v>0</v>
      </c>
      <c r="R90" s="190" t="s">
        <v>529</v>
      </c>
      <c r="S90" s="190" t="s">
        <v>279</v>
      </c>
      <c r="T90" s="191" t="s">
        <v>279</v>
      </c>
      <c r="U90" s="159">
        <v>0</v>
      </c>
      <c r="V90" s="159">
        <f t="shared" si="13"/>
        <v>0</v>
      </c>
      <c r="W90" s="159"/>
      <c r="X90" s="159" t="s">
        <v>530</v>
      </c>
      <c r="Y90" s="149"/>
      <c r="Z90" s="149"/>
      <c r="AA90" s="149"/>
      <c r="AB90" s="149"/>
      <c r="AC90" s="149"/>
      <c r="AD90" s="149"/>
      <c r="AE90" s="149"/>
      <c r="AF90" s="149"/>
      <c r="AG90" s="149" t="s">
        <v>531</v>
      </c>
      <c r="AH90" s="149"/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outlineLevel="1" x14ac:dyDescent="0.2">
      <c r="A91" s="185">
        <v>78</v>
      </c>
      <c r="B91" s="186" t="s">
        <v>1505</v>
      </c>
      <c r="C91" s="192" t="s">
        <v>1506</v>
      </c>
      <c r="D91" s="187" t="s">
        <v>1507</v>
      </c>
      <c r="E91" s="188">
        <v>3.2000000000000001E-2</v>
      </c>
      <c r="F91" s="189"/>
      <c r="G91" s="190">
        <f t="shared" si="7"/>
        <v>0</v>
      </c>
      <c r="H91" s="189"/>
      <c r="I91" s="190">
        <f t="shared" si="8"/>
        <v>0</v>
      </c>
      <c r="J91" s="189"/>
      <c r="K91" s="190">
        <f t="shared" si="9"/>
        <v>0</v>
      </c>
      <c r="L91" s="190">
        <v>21</v>
      </c>
      <c r="M91" s="190">
        <f t="shared" si="10"/>
        <v>0</v>
      </c>
      <c r="N91" s="190">
        <v>7.0000000000000001E-3</v>
      </c>
      <c r="O91" s="190">
        <f t="shared" si="11"/>
        <v>0</v>
      </c>
      <c r="P91" s="190">
        <v>0</v>
      </c>
      <c r="Q91" s="190">
        <f t="shared" si="12"/>
        <v>0</v>
      </c>
      <c r="R91" s="190" t="s">
        <v>529</v>
      </c>
      <c r="S91" s="190" t="s">
        <v>279</v>
      </c>
      <c r="T91" s="191" t="s">
        <v>279</v>
      </c>
      <c r="U91" s="159">
        <v>0</v>
      </c>
      <c r="V91" s="159">
        <f t="shared" si="13"/>
        <v>0</v>
      </c>
      <c r="W91" s="159"/>
      <c r="X91" s="159" t="s">
        <v>530</v>
      </c>
      <c r="Y91" s="149"/>
      <c r="Z91" s="149"/>
      <c r="AA91" s="149"/>
      <c r="AB91" s="149"/>
      <c r="AC91" s="149"/>
      <c r="AD91" s="149"/>
      <c r="AE91" s="149"/>
      <c r="AF91" s="149"/>
      <c r="AG91" s="149" t="s">
        <v>531</v>
      </c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ht="22.5" outlineLevel="1" x14ac:dyDescent="0.2">
      <c r="A92" s="185">
        <v>79</v>
      </c>
      <c r="B92" s="186" t="s">
        <v>1541</v>
      </c>
      <c r="C92" s="192" t="s">
        <v>1542</v>
      </c>
      <c r="D92" s="187" t="s">
        <v>389</v>
      </c>
      <c r="E92" s="188">
        <v>6</v>
      </c>
      <c r="F92" s="189"/>
      <c r="G92" s="190">
        <f t="shared" si="7"/>
        <v>0</v>
      </c>
      <c r="H92" s="189"/>
      <c r="I92" s="190">
        <f t="shared" si="8"/>
        <v>0</v>
      </c>
      <c r="J92" s="189"/>
      <c r="K92" s="190">
        <f t="shared" si="9"/>
        <v>0</v>
      </c>
      <c r="L92" s="190">
        <v>21</v>
      </c>
      <c r="M92" s="190">
        <f t="shared" si="10"/>
        <v>0</v>
      </c>
      <c r="N92" s="190">
        <v>8.0000000000000007E-5</v>
      </c>
      <c r="O92" s="190">
        <f t="shared" si="11"/>
        <v>0</v>
      </c>
      <c r="P92" s="190">
        <v>0</v>
      </c>
      <c r="Q92" s="190">
        <f t="shared" si="12"/>
        <v>0</v>
      </c>
      <c r="R92" s="190" t="s">
        <v>529</v>
      </c>
      <c r="S92" s="190" t="s">
        <v>279</v>
      </c>
      <c r="T92" s="191" t="s">
        <v>279</v>
      </c>
      <c r="U92" s="159">
        <v>0</v>
      </c>
      <c r="V92" s="159">
        <f t="shared" si="13"/>
        <v>0</v>
      </c>
      <c r="W92" s="159"/>
      <c r="X92" s="159" t="s">
        <v>530</v>
      </c>
      <c r="Y92" s="149"/>
      <c r="Z92" s="149"/>
      <c r="AA92" s="149"/>
      <c r="AB92" s="149"/>
      <c r="AC92" s="149"/>
      <c r="AD92" s="149"/>
      <c r="AE92" s="149"/>
      <c r="AF92" s="149"/>
      <c r="AG92" s="149" t="s">
        <v>531</v>
      </c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outlineLevel="1" x14ac:dyDescent="0.2">
      <c r="A93" s="185">
        <v>80</v>
      </c>
      <c r="B93" s="186" t="s">
        <v>1505</v>
      </c>
      <c r="C93" s="192" t="s">
        <v>1506</v>
      </c>
      <c r="D93" s="187" t="s">
        <v>1507</v>
      </c>
      <c r="E93" s="188">
        <v>2.4E-2</v>
      </c>
      <c r="F93" s="189"/>
      <c r="G93" s="190">
        <f t="shared" si="7"/>
        <v>0</v>
      </c>
      <c r="H93" s="189"/>
      <c r="I93" s="190">
        <f t="shared" si="8"/>
        <v>0</v>
      </c>
      <c r="J93" s="189"/>
      <c r="K93" s="190">
        <f t="shared" si="9"/>
        <v>0</v>
      </c>
      <c r="L93" s="190">
        <v>21</v>
      </c>
      <c r="M93" s="190">
        <f t="shared" si="10"/>
        <v>0</v>
      </c>
      <c r="N93" s="190">
        <v>7.0000000000000001E-3</v>
      </c>
      <c r="O93" s="190">
        <f t="shared" si="11"/>
        <v>0</v>
      </c>
      <c r="P93" s="190">
        <v>0</v>
      </c>
      <c r="Q93" s="190">
        <f t="shared" si="12"/>
        <v>0</v>
      </c>
      <c r="R93" s="190" t="s">
        <v>529</v>
      </c>
      <c r="S93" s="190" t="s">
        <v>279</v>
      </c>
      <c r="T93" s="191" t="s">
        <v>279</v>
      </c>
      <c r="U93" s="159">
        <v>0</v>
      </c>
      <c r="V93" s="159">
        <f t="shared" si="13"/>
        <v>0</v>
      </c>
      <c r="W93" s="159"/>
      <c r="X93" s="159" t="s">
        <v>530</v>
      </c>
      <c r="Y93" s="149"/>
      <c r="Z93" s="149"/>
      <c r="AA93" s="149"/>
      <c r="AB93" s="149"/>
      <c r="AC93" s="149"/>
      <c r="AD93" s="149"/>
      <c r="AE93" s="149"/>
      <c r="AF93" s="149"/>
      <c r="AG93" s="149" t="s">
        <v>531</v>
      </c>
      <c r="AH93" s="149"/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</row>
    <row r="94" spans="1:60" outlineLevel="1" x14ac:dyDescent="0.2">
      <c r="A94" s="185">
        <v>81</v>
      </c>
      <c r="B94" s="186" t="s">
        <v>1543</v>
      </c>
      <c r="C94" s="192" t="s">
        <v>1544</v>
      </c>
      <c r="D94" s="187" t="s">
        <v>389</v>
      </c>
      <c r="E94" s="188">
        <v>1</v>
      </c>
      <c r="F94" s="189"/>
      <c r="G94" s="190">
        <f t="shared" si="7"/>
        <v>0</v>
      </c>
      <c r="H94" s="189"/>
      <c r="I94" s="190">
        <f t="shared" si="8"/>
        <v>0</v>
      </c>
      <c r="J94" s="189"/>
      <c r="K94" s="190">
        <f t="shared" si="9"/>
        <v>0</v>
      </c>
      <c r="L94" s="190">
        <v>21</v>
      </c>
      <c r="M94" s="190">
        <f t="shared" si="10"/>
        <v>0</v>
      </c>
      <c r="N94" s="190">
        <v>0</v>
      </c>
      <c r="O94" s="190">
        <f t="shared" si="11"/>
        <v>0</v>
      </c>
      <c r="P94" s="190">
        <v>0</v>
      </c>
      <c r="Q94" s="190">
        <f t="shared" si="12"/>
        <v>0</v>
      </c>
      <c r="R94" s="190"/>
      <c r="S94" s="190" t="s">
        <v>279</v>
      </c>
      <c r="T94" s="191" t="s">
        <v>279</v>
      </c>
      <c r="U94" s="159">
        <v>0.53</v>
      </c>
      <c r="V94" s="159">
        <f t="shared" si="13"/>
        <v>0.53</v>
      </c>
      <c r="W94" s="159"/>
      <c r="X94" s="159" t="s">
        <v>333</v>
      </c>
      <c r="Y94" s="149"/>
      <c r="Z94" s="149"/>
      <c r="AA94" s="149"/>
      <c r="AB94" s="149"/>
      <c r="AC94" s="149"/>
      <c r="AD94" s="149"/>
      <c r="AE94" s="149"/>
      <c r="AF94" s="149"/>
      <c r="AG94" s="149" t="s">
        <v>334</v>
      </c>
      <c r="AH94" s="149"/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ht="22.5" outlineLevel="1" x14ac:dyDescent="0.2">
      <c r="A95" s="185">
        <v>82</v>
      </c>
      <c r="B95" s="186" t="s">
        <v>1545</v>
      </c>
      <c r="C95" s="192" t="s">
        <v>1546</v>
      </c>
      <c r="D95" s="187" t="s">
        <v>389</v>
      </c>
      <c r="E95" s="188">
        <v>1</v>
      </c>
      <c r="F95" s="189"/>
      <c r="G95" s="190">
        <f t="shared" si="7"/>
        <v>0</v>
      </c>
      <c r="H95" s="189"/>
      <c r="I95" s="190">
        <f t="shared" si="8"/>
        <v>0</v>
      </c>
      <c r="J95" s="189"/>
      <c r="K95" s="190">
        <f t="shared" si="9"/>
        <v>0</v>
      </c>
      <c r="L95" s="190">
        <v>21</v>
      </c>
      <c r="M95" s="190">
        <f t="shared" si="10"/>
        <v>0</v>
      </c>
      <c r="N95" s="190">
        <v>1.3699999999999999E-3</v>
      </c>
      <c r="O95" s="190">
        <f t="shared" si="11"/>
        <v>0</v>
      </c>
      <c r="P95" s="190">
        <v>0</v>
      </c>
      <c r="Q95" s="190">
        <f t="shared" si="12"/>
        <v>0</v>
      </c>
      <c r="R95" s="190" t="s">
        <v>529</v>
      </c>
      <c r="S95" s="190" t="s">
        <v>279</v>
      </c>
      <c r="T95" s="191" t="s">
        <v>279</v>
      </c>
      <c r="U95" s="159">
        <v>0</v>
      </c>
      <c r="V95" s="159">
        <f t="shared" si="13"/>
        <v>0</v>
      </c>
      <c r="W95" s="159"/>
      <c r="X95" s="159" t="s">
        <v>530</v>
      </c>
      <c r="Y95" s="149"/>
      <c r="Z95" s="149"/>
      <c r="AA95" s="149"/>
      <c r="AB95" s="149"/>
      <c r="AC95" s="149"/>
      <c r="AD95" s="149"/>
      <c r="AE95" s="149"/>
      <c r="AF95" s="149"/>
      <c r="AG95" s="149" t="s">
        <v>531</v>
      </c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</row>
    <row r="96" spans="1:60" outlineLevel="1" x14ac:dyDescent="0.2">
      <c r="A96" s="185">
        <v>83</v>
      </c>
      <c r="B96" s="186" t="s">
        <v>1505</v>
      </c>
      <c r="C96" s="192" t="s">
        <v>1506</v>
      </c>
      <c r="D96" s="187" t="s">
        <v>1507</v>
      </c>
      <c r="E96" s="188">
        <v>1.2E-2</v>
      </c>
      <c r="F96" s="189"/>
      <c r="G96" s="190">
        <f t="shared" si="7"/>
        <v>0</v>
      </c>
      <c r="H96" s="189"/>
      <c r="I96" s="190">
        <f t="shared" si="8"/>
        <v>0</v>
      </c>
      <c r="J96" s="189"/>
      <c r="K96" s="190">
        <f t="shared" si="9"/>
        <v>0</v>
      </c>
      <c r="L96" s="190">
        <v>21</v>
      </c>
      <c r="M96" s="190">
        <f t="shared" si="10"/>
        <v>0</v>
      </c>
      <c r="N96" s="190">
        <v>7.0000000000000001E-3</v>
      </c>
      <c r="O96" s="190">
        <f t="shared" si="11"/>
        <v>0</v>
      </c>
      <c r="P96" s="190">
        <v>0</v>
      </c>
      <c r="Q96" s="190">
        <f t="shared" si="12"/>
        <v>0</v>
      </c>
      <c r="R96" s="190" t="s">
        <v>529</v>
      </c>
      <c r="S96" s="190" t="s">
        <v>279</v>
      </c>
      <c r="T96" s="191" t="s">
        <v>279</v>
      </c>
      <c r="U96" s="159">
        <v>0</v>
      </c>
      <c r="V96" s="159">
        <f t="shared" si="13"/>
        <v>0</v>
      </c>
      <c r="W96" s="159"/>
      <c r="X96" s="159" t="s">
        <v>530</v>
      </c>
      <c r="Y96" s="149"/>
      <c r="Z96" s="149"/>
      <c r="AA96" s="149"/>
      <c r="AB96" s="149"/>
      <c r="AC96" s="149"/>
      <c r="AD96" s="149"/>
      <c r="AE96" s="149"/>
      <c r="AF96" s="149"/>
      <c r="AG96" s="149" t="s">
        <v>531</v>
      </c>
      <c r="AH96" s="149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</row>
    <row r="97" spans="1:60" ht="45" outlineLevel="1" x14ac:dyDescent="0.2">
      <c r="A97" s="185">
        <v>84</v>
      </c>
      <c r="B97" s="186" t="s">
        <v>1547</v>
      </c>
      <c r="C97" s="192" t="s">
        <v>1548</v>
      </c>
      <c r="D97" s="187" t="s">
        <v>389</v>
      </c>
      <c r="E97" s="188">
        <v>60</v>
      </c>
      <c r="F97" s="189"/>
      <c r="G97" s="190">
        <f t="shared" si="7"/>
        <v>0</v>
      </c>
      <c r="H97" s="189"/>
      <c r="I97" s="190">
        <f t="shared" si="8"/>
        <v>0</v>
      </c>
      <c r="J97" s="189"/>
      <c r="K97" s="190">
        <f t="shared" si="9"/>
        <v>0</v>
      </c>
      <c r="L97" s="190">
        <v>21</v>
      </c>
      <c r="M97" s="190">
        <f t="shared" si="10"/>
        <v>0</v>
      </c>
      <c r="N97" s="190">
        <v>0</v>
      </c>
      <c r="O97" s="190">
        <f t="shared" si="11"/>
        <v>0</v>
      </c>
      <c r="P97" s="190">
        <v>0</v>
      </c>
      <c r="Q97" s="190">
        <f t="shared" si="12"/>
        <v>0</v>
      </c>
      <c r="R97" s="190" t="s">
        <v>529</v>
      </c>
      <c r="S97" s="190" t="s">
        <v>279</v>
      </c>
      <c r="T97" s="191" t="s">
        <v>279</v>
      </c>
      <c r="U97" s="159">
        <v>0</v>
      </c>
      <c r="V97" s="159">
        <f t="shared" si="13"/>
        <v>0</v>
      </c>
      <c r="W97" s="159"/>
      <c r="X97" s="159" t="s">
        <v>530</v>
      </c>
      <c r="Y97" s="149"/>
      <c r="Z97" s="149"/>
      <c r="AA97" s="149"/>
      <c r="AB97" s="149"/>
      <c r="AC97" s="149"/>
      <c r="AD97" s="149"/>
      <c r="AE97" s="149"/>
      <c r="AF97" s="149"/>
      <c r="AG97" s="149" t="s">
        <v>531</v>
      </c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</row>
    <row r="98" spans="1:60" outlineLevel="1" x14ac:dyDescent="0.2">
      <c r="A98" s="185">
        <v>85</v>
      </c>
      <c r="B98" s="186" t="s">
        <v>1505</v>
      </c>
      <c r="C98" s="192" t="s">
        <v>1506</v>
      </c>
      <c r="D98" s="187" t="s">
        <v>1507</v>
      </c>
      <c r="E98" s="188">
        <v>0.03</v>
      </c>
      <c r="F98" s="189"/>
      <c r="G98" s="190">
        <f t="shared" si="7"/>
        <v>0</v>
      </c>
      <c r="H98" s="189"/>
      <c r="I98" s="190">
        <f t="shared" si="8"/>
        <v>0</v>
      </c>
      <c r="J98" s="189"/>
      <c r="K98" s="190">
        <f t="shared" si="9"/>
        <v>0</v>
      </c>
      <c r="L98" s="190">
        <v>21</v>
      </c>
      <c r="M98" s="190">
        <f t="shared" si="10"/>
        <v>0</v>
      </c>
      <c r="N98" s="190">
        <v>7.0000000000000001E-3</v>
      </c>
      <c r="O98" s="190">
        <f t="shared" si="11"/>
        <v>0</v>
      </c>
      <c r="P98" s="190">
        <v>0</v>
      </c>
      <c r="Q98" s="190">
        <f t="shared" si="12"/>
        <v>0</v>
      </c>
      <c r="R98" s="190" t="s">
        <v>529</v>
      </c>
      <c r="S98" s="190" t="s">
        <v>279</v>
      </c>
      <c r="T98" s="191" t="s">
        <v>279</v>
      </c>
      <c r="U98" s="159">
        <v>0</v>
      </c>
      <c r="V98" s="159">
        <f t="shared" si="13"/>
        <v>0</v>
      </c>
      <c r="W98" s="159"/>
      <c r="X98" s="159" t="s">
        <v>530</v>
      </c>
      <c r="Y98" s="149"/>
      <c r="Z98" s="149"/>
      <c r="AA98" s="149"/>
      <c r="AB98" s="149"/>
      <c r="AC98" s="149"/>
      <c r="AD98" s="149"/>
      <c r="AE98" s="149"/>
      <c r="AF98" s="149"/>
      <c r="AG98" s="149" t="s">
        <v>531</v>
      </c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</row>
    <row r="99" spans="1:60" outlineLevel="1" x14ac:dyDescent="0.2">
      <c r="A99" s="185">
        <v>86</v>
      </c>
      <c r="B99" s="186" t="s">
        <v>1549</v>
      </c>
      <c r="C99" s="192" t="s">
        <v>1550</v>
      </c>
      <c r="D99" s="187" t="s">
        <v>389</v>
      </c>
      <c r="E99" s="188">
        <v>30</v>
      </c>
      <c r="F99" s="189"/>
      <c r="G99" s="190">
        <f t="shared" si="7"/>
        <v>0</v>
      </c>
      <c r="H99" s="189"/>
      <c r="I99" s="190">
        <f t="shared" si="8"/>
        <v>0</v>
      </c>
      <c r="J99" s="189"/>
      <c r="K99" s="190">
        <f t="shared" si="9"/>
        <v>0</v>
      </c>
      <c r="L99" s="190">
        <v>21</v>
      </c>
      <c r="M99" s="190">
        <f t="shared" si="10"/>
        <v>0</v>
      </c>
      <c r="N99" s="190">
        <v>2.4000000000000001E-4</v>
      </c>
      <c r="O99" s="190">
        <f t="shared" si="11"/>
        <v>0.01</v>
      </c>
      <c r="P99" s="190">
        <v>0</v>
      </c>
      <c r="Q99" s="190">
        <f t="shared" si="12"/>
        <v>0</v>
      </c>
      <c r="R99" s="190" t="s">
        <v>529</v>
      </c>
      <c r="S99" s="190" t="s">
        <v>279</v>
      </c>
      <c r="T99" s="191" t="s">
        <v>279</v>
      </c>
      <c r="U99" s="159">
        <v>0</v>
      </c>
      <c r="V99" s="159">
        <f t="shared" si="13"/>
        <v>0</v>
      </c>
      <c r="W99" s="159"/>
      <c r="X99" s="159" t="s">
        <v>530</v>
      </c>
      <c r="Y99" s="149"/>
      <c r="Z99" s="149"/>
      <c r="AA99" s="149"/>
      <c r="AB99" s="149"/>
      <c r="AC99" s="149"/>
      <c r="AD99" s="149"/>
      <c r="AE99" s="149"/>
      <c r="AF99" s="149"/>
      <c r="AG99" s="149" t="s">
        <v>531</v>
      </c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</row>
    <row r="100" spans="1:60" x14ac:dyDescent="0.2">
      <c r="A100" s="164" t="s">
        <v>274</v>
      </c>
      <c r="B100" s="165" t="s">
        <v>116</v>
      </c>
      <c r="C100" s="179" t="s">
        <v>117</v>
      </c>
      <c r="D100" s="166"/>
      <c r="E100" s="167"/>
      <c r="F100" s="168"/>
      <c r="G100" s="168">
        <f>SUMIF(AG101:AG106,"&lt;&gt;NOR",G101:G106)</f>
        <v>0</v>
      </c>
      <c r="H100" s="168"/>
      <c r="I100" s="168">
        <f>SUM(I101:I106)</f>
        <v>0</v>
      </c>
      <c r="J100" s="168"/>
      <c r="K100" s="168">
        <f>SUM(K101:K106)</f>
        <v>0</v>
      </c>
      <c r="L100" s="168"/>
      <c r="M100" s="168">
        <f>SUM(M101:M106)</f>
        <v>0</v>
      </c>
      <c r="N100" s="168"/>
      <c r="O100" s="168">
        <f>SUM(O101:O106)</f>
        <v>0</v>
      </c>
      <c r="P100" s="168"/>
      <c r="Q100" s="168">
        <f>SUM(Q101:Q106)</f>
        <v>0.04</v>
      </c>
      <c r="R100" s="168"/>
      <c r="S100" s="168"/>
      <c r="T100" s="169"/>
      <c r="U100" s="163"/>
      <c r="V100" s="163">
        <f>SUM(V101:V106)</f>
        <v>8.69</v>
      </c>
      <c r="W100" s="163"/>
      <c r="X100" s="163"/>
      <c r="AG100" t="s">
        <v>275</v>
      </c>
    </row>
    <row r="101" spans="1:60" outlineLevel="1" x14ac:dyDescent="0.2">
      <c r="A101" s="185">
        <v>87</v>
      </c>
      <c r="B101" s="186" t="s">
        <v>1551</v>
      </c>
      <c r="C101" s="192" t="s">
        <v>1552</v>
      </c>
      <c r="D101" s="187" t="s">
        <v>389</v>
      </c>
      <c r="E101" s="188">
        <v>1</v>
      </c>
      <c r="F101" s="189"/>
      <c r="G101" s="190">
        <f>ROUND(E101*F101,2)</f>
        <v>0</v>
      </c>
      <c r="H101" s="189"/>
      <c r="I101" s="190">
        <f>ROUND(E101*H101,2)</f>
        <v>0</v>
      </c>
      <c r="J101" s="189"/>
      <c r="K101" s="190">
        <f>ROUND(E101*J101,2)</f>
        <v>0</v>
      </c>
      <c r="L101" s="190">
        <v>21</v>
      </c>
      <c r="M101" s="190">
        <f>G101*(1+L101/100)</f>
        <v>0</v>
      </c>
      <c r="N101" s="190">
        <v>6.7000000000000002E-4</v>
      </c>
      <c r="O101" s="190">
        <f>ROUND(E101*N101,2)</f>
        <v>0</v>
      </c>
      <c r="P101" s="190">
        <v>2E-3</v>
      </c>
      <c r="Q101" s="190">
        <f>ROUND(E101*P101,2)</f>
        <v>0</v>
      </c>
      <c r="R101" s="190"/>
      <c r="S101" s="190" t="s">
        <v>304</v>
      </c>
      <c r="T101" s="191" t="s">
        <v>279</v>
      </c>
      <c r="U101" s="159">
        <v>0.48</v>
      </c>
      <c r="V101" s="159">
        <f>ROUND(E101*U101,2)</f>
        <v>0.48</v>
      </c>
      <c r="W101" s="159"/>
      <c r="X101" s="159" t="s">
        <v>333</v>
      </c>
      <c r="Y101" s="149"/>
      <c r="Z101" s="149"/>
      <c r="AA101" s="149"/>
      <c r="AB101" s="149"/>
      <c r="AC101" s="149"/>
      <c r="AD101" s="149"/>
      <c r="AE101" s="149"/>
      <c r="AF101" s="149"/>
      <c r="AG101" s="149" t="s">
        <v>963</v>
      </c>
      <c r="AH101" s="149"/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49"/>
      <c r="BD101" s="149"/>
      <c r="BE101" s="149"/>
      <c r="BF101" s="149"/>
      <c r="BG101" s="149"/>
      <c r="BH101" s="149"/>
    </row>
    <row r="102" spans="1:60" outlineLevel="1" x14ac:dyDescent="0.2">
      <c r="A102" s="185">
        <v>88</v>
      </c>
      <c r="B102" s="186" t="s">
        <v>1553</v>
      </c>
      <c r="C102" s="192" t="s">
        <v>1554</v>
      </c>
      <c r="D102" s="187" t="s">
        <v>389</v>
      </c>
      <c r="E102" s="188">
        <v>1</v>
      </c>
      <c r="F102" s="189"/>
      <c r="G102" s="190">
        <f>ROUND(E102*F102,2)</f>
        <v>0</v>
      </c>
      <c r="H102" s="189"/>
      <c r="I102" s="190">
        <f>ROUND(E102*H102,2)</f>
        <v>0</v>
      </c>
      <c r="J102" s="189"/>
      <c r="K102" s="190">
        <f>ROUND(E102*J102,2)</f>
        <v>0</v>
      </c>
      <c r="L102" s="190">
        <v>21</v>
      </c>
      <c r="M102" s="190">
        <f>G102*(1+L102/100)</f>
        <v>0</v>
      </c>
      <c r="N102" s="190">
        <v>6.7000000000000002E-4</v>
      </c>
      <c r="O102" s="190">
        <f>ROUND(E102*N102,2)</f>
        <v>0</v>
      </c>
      <c r="P102" s="190">
        <v>1.2E-2</v>
      </c>
      <c r="Q102" s="190">
        <f>ROUND(E102*P102,2)</f>
        <v>0.01</v>
      </c>
      <c r="R102" s="190"/>
      <c r="S102" s="190" t="s">
        <v>304</v>
      </c>
      <c r="T102" s="191" t="s">
        <v>279</v>
      </c>
      <c r="U102" s="159">
        <v>0.61399999999999999</v>
      </c>
      <c r="V102" s="159">
        <f>ROUND(E102*U102,2)</f>
        <v>0.61</v>
      </c>
      <c r="W102" s="159"/>
      <c r="X102" s="159" t="s">
        <v>333</v>
      </c>
      <c r="Y102" s="149"/>
      <c r="Z102" s="149"/>
      <c r="AA102" s="149"/>
      <c r="AB102" s="149"/>
      <c r="AC102" s="149"/>
      <c r="AD102" s="149"/>
      <c r="AE102" s="149"/>
      <c r="AF102" s="149"/>
      <c r="AG102" s="149" t="s">
        <v>963</v>
      </c>
      <c r="AH102" s="149"/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</row>
    <row r="103" spans="1:60" outlineLevel="1" x14ac:dyDescent="0.2">
      <c r="A103" s="185">
        <v>89</v>
      </c>
      <c r="B103" s="186" t="s">
        <v>1555</v>
      </c>
      <c r="C103" s="192" t="s">
        <v>1556</v>
      </c>
      <c r="D103" s="187" t="s">
        <v>389</v>
      </c>
      <c r="E103" s="188">
        <v>2</v>
      </c>
      <c r="F103" s="189"/>
      <c r="G103" s="190">
        <f>ROUND(E103*F103,2)</f>
        <v>0</v>
      </c>
      <c r="H103" s="189"/>
      <c r="I103" s="190">
        <f>ROUND(E103*H103,2)</f>
        <v>0</v>
      </c>
      <c r="J103" s="189"/>
      <c r="K103" s="190">
        <f>ROUND(E103*J103,2)</f>
        <v>0</v>
      </c>
      <c r="L103" s="190">
        <v>21</v>
      </c>
      <c r="M103" s="190">
        <f>G103*(1+L103/100)</f>
        <v>0</v>
      </c>
      <c r="N103" s="190">
        <v>6.7000000000000002E-4</v>
      </c>
      <c r="O103" s="190">
        <f>ROUND(E103*N103,2)</f>
        <v>0</v>
      </c>
      <c r="P103" s="190">
        <v>1.6E-2</v>
      </c>
      <c r="Q103" s="190">
        <f>ROUND(E103*P103,2)</f>
        <v>0.03</v>
      </c>
      <c r="R103" s="190"/>
      <c r="S103" s="190" t="s">
        <v>304</v>
      </c>
      <c r="T103" s="191" t="s">
        <v>279</v>
      </c>
      <c r="U103" s="159">
        <v>0.84</v>
      </c>
      <c r="V103" s="159">
        <f>ROUND(E103*U103,2)</f>
        <v>1.68</v>
      </c>
      <c r="W103" s="159"/>
      <c r="X103" s="159" t="s">
        <v>333</v>
      </c>
      <c r="Y103" s="149"/>
      <c r="Z103" s="149"/>
      <c r="AA103" s="149"/>
      <c r="AB103" s="149"/>
      <c r="AC103" s="149"/>
      <c r="AD103" s="149"/>
      <c r="AE103" s="149"/>
      <c r="AF103" s="149"/>
      <c r="AG103" s="149" t="s">
        <v>963</v>
      </c>
      <c r="AH103" s="149"/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</row>
    <row r="104" spans="1:60" ht="22.5" outlineLevel="1" x14ac:dyDescent="0.2">
      <c r="A104" s="185">
        <v>90</v>
      </c>
      <c r="B104" s="186" t="s">
        <v>1557</v>
      </c>
      <c r="C104" s="192" t="s">
        <v>1558</v>
      </c>
      <c r="D104" s="187" t="s">
        <v>439</v>
      </c>
      <c r="E104" s="188">
        <v>20</v>
      </c>
      <c r="F104" s="189"/>
      <c r="G104" s="190">
        <f>ROUND(E104*F104,2)</f>
        <v>0</v>
      </c>
      <c r="H104" s="189"/>
      <c r="I104" s="190">
        <f>ROUND(E104*H104,2)</f>
        <v>0</v>
      </c>
      <c r="J104" s="189"/>
      <c r="K104" s="190">
        <f>ROUND(E104*J104,2)</f>
        <v>0</v>
      </c>
      <c r="L104" s="190">
        <v>21</v>
      </c>
      <c r="M104" s="190">
        <f>G104*(1+L104/100)</f>
        <v>0</v>
      </c>
      <c r="N104" s="190">
        <v>0</v>
      </c>
      <c r="O104" s="190">
        <f>ROUND(E104*N104,2)</f>
        <v>0</v>
      </c>
      <c r="P104" s="190">
        <v>0</v>
      </c>
      <c r="Q104" s="190">
        <f>ROUND(E104*P104,2)</f>
        <v>0</v>
      </c>
      <c r="R104" s="190" t="s">
        <v>604</v>
      </c>
      <c r="S104" s="190" t="s">
        <v>279</v>
      </c>
      <c r="T104" s="191" t="s">
        <v>279</v>
      </c>
      <c r="U104" s="159">
        <v>0.17599999999999999</v>
      </c>
      <c r="V104" s="159">
        <f>ROUND(E104*U104,2)</f>
        <v>3.52</v>
      </c>
      <c r="W104" s="159"/>
      <c r="X104" s="159" t="s">
        <v>333</v>
      </c>
      <c r="Y104" s="149"/>
      <c r="Z104" s="149"/>
      <c r="AA104" s="149"/>
      <c r="AB104" s="149"/>
      <c r="AC104" s="149"/>
      <c r="AD104" s="149"/>
      <c r="AE104" s="149"/>
      <c r="AF104" s="149"/>
      <c r="AG104" s="149" t="s">
        <v>963</v>
      </c>
      <c r="AH104" s="149"/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</row>
    <row r="105" spans="1:60" ht="22.5" outlineLevel="1" x14ac:dyDescent="0.2">
      <c r="A105" s="170">
        <v>91</v>
      </c>
      <c r="B105" s="171" t="s">
        <v>1559</v>
      </c>
      <c r="C105" s="180" t="s">
        <v>1560</v>
      </c>
      <c r="D105" s="172" t="s">
        <v>439</v>
      </c>
      <c r="E105" s="173">
        <v>20</v>
      </c>
      <c r="F105" s="174"/>
      <c r="G105" s="175">
        <f>ROUND(E105*F105,2)</f>
        <v>0</v>
      </c>
      <c r="H105" s="174"/>
      <c r="I105" s="175">
        <f>ROUND(E105*H105,2)</f>
        <v>0</v>
      </c>
      <c r="J105" s="174"/>
      <c r="K105" s="175">
        <f>ROUND(E105*J105,2)</f>
        <v>0</v>
      </c>
      <c r="L105" s="175">
        <v>21</v>
      </c>
      <c r="M105" s="175">
        <f>G105*(1+L105/100)</f>
        <v>0</v>
      </c>
      <c r="N105" s="175">
        <v>0</v>
      </c>
      <c r="O105" s="175">
        <f>ROUND(E105*N105,2)</f>
        <v>0</v>
      </c>
      <c r="P105" s="175">
        <v>0</v>
      </c>
      <c r="Q105" s="175">
        <f>ROUND(E105*P105,2)</f>
        <v>0</v>
      </c>
      <c r="R105" s="175" t="s">
        <v>485</v>
      </c>
      <c r="S105" s="175" t="s">
        <v>279</v>
      </c>
      <c r="T105" s="176" t="s">
        <v>279</v>
      </c>
      <c r="U105" s="159">
        <v>0.12</v>
      </c>
      <c r="V105" s="159">
        <f>ROUND(E105*U105,2)</f>
        <v>2.4</v>
      </c>
      <c r="W105" s="159"/>
      <c r="X105" s="159" t="s">
        <v>333</v>
      </c>
      <c r="Y105" s="149"/>
      <c r="Z105" s="149"/>
      <c r="AA105" s="149"/>
      <c r="AB105" s="149"/>
      <c r="AC105" s="149"/>
      <c r="AD105" s="149"/>
      <c r="AE105" s="149"/>
      <c r="AF105" s="149"/>
      <c r="AG105" s="149" t="s">
        <v>963</v>
      </c>
      <c r="AH105" s="149"/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  <c r="AV105" s="149"/>
      <c r="AW105" s="149"/>
      <c r="AX105" s="149"/>
      <c r="AY105" s="149"/>
      <c r="AZ105" s="149"/>
      <c r="BA105" s="149"/>
      <c r="BB105" s="149"/>
      <c r="BC105" s="149"/>
      <c r="BD105" s="149"/>
      <c r="BE105" s="149"/>
      <c r="BF105" s="149"/>
      <c r="BG105" s="149"/>
      <c r="BH105" s="149"/>
    </row>
    <row r="106" spans="1:60" outlineLevel="1" x14ac:dyDescent="0.2">
      <c r="A106" s="156"/>
      <c r="B106" s="157"/>
      <c r="C106" s="288" t="s">
        <v>1561</v>
      </c>
      <c r="D106" s="289"/>
      <c r="E106" s="289"/>
      <c r="F106" s="289"/>
      <c r="G106" s="289"/>
      <c r="H106" s="159"/>
      <c r="I106" s="159"/>
      <c r="J106" s="159"/>
      <c r="K106" s="159"/>
      <c r="L106" s="159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9"/>
      <c r="Y106" s="149"/>
      <c r="Z106" s="149"/>
      <c r="AA106" s="149"/>
      <c r="AB106" s="149"/>
      <c r="AC106" s="149"/>
      <c r="AD106" s="149"/>
      <c r="AE106" s="149"/>
      <c r="AF106" s="149"/>
      <c r="AG106" s="149" t="s">
        <v>336</v>
      </c>
      <c r="AH106" s="149"/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</row>
    <row r="107" spans="1:60" x14ac:dyDescent="0.2">
      <c r="A107" s="3"/>
      <c r="B107" s="4"/>
      <c r="C107" s="182"/>
      <c r="D107" s="6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AE107">
        <v>15</v>
      </c>
      <c r="AF107">
        <v>21</v>
      </c>
      <c r="AG107" t="s">
        <v>261</v>
      </c>
    </row>
    <row r="108" spans="1:60" x14ac:dyDescent="0.2">
      <c r="A108" s="152"/>
      <c r="B108" s="153" t="s">
        <v>29</v>
      </c>
      <c r="C108" s="183"/>
      <c r="D108" s="154"/>
      <c r="E108" s="155"/>
      <c r="F108" s="155"/>
      <c r="G108" s="178">
        <f>G8+G60+G62+G100</f>
        <v>0</v>
      </c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AE108">
        <f>SUMIF(L7:L106,AE107,G7:G106)</f>
        <v>0</v>
      </c>
      <c r="AF108">
        <f>SUMIF(L7:L106,AF107,G7:G106)</f>
        <v>0</v>
      </c>
      <c r="AG108" t="s">
        <v>325</v>
      </c>
    </row>
    <row r="109" spans="1:60" x14ac:dyDescent="0.2">
      <c r="C109" s="184"/>
      <c r="D109" s="10"/>
      <c r="AG109" t="s">
        <v>327</v>
      </c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KEppjYKcrSOq253ZcpDSq7j4h2O74QLahdetblfrN72A4RH1ZHNfz9yCbwRfX6nt0HyEgL8FCM36PfjywwvI/g==" saltValue="fuEXHTA8iU/gspXo1mNCaw==" spinCount="100000" sheet="1"/>
  <mergeCells count="5">
    <mergeCell ref="A1:G1"/>
    <mergeCell ref="C2:G2"/>
    <mergeCell ref="C3:G3"/>
    <mergeCell ref="C4:G4"/>
    <mergeCell ref="C106:G106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79" t="s">
        <v>328</v>
      </c>
      <c r="B1" s="279"/>
      <c r="C1" s="279"/>
      <c r="D1" s="279"/>
      <c r="E1" s="279"/>
      <c r="F1" s="279"/>
      <c r="G1" s="279"/>
      <c r="AG1" t="s">
        <v>247</v>
      </c>
    </row>
    <row r="2" spans="1:60" ht="24.95" customHeight="1" x14ac:dyDescent="0.2">
      <c r="A2" s="141" t="s">
        <v>7</v>
      </c>
      <c r="B2" s="49" t="s">
        <v>43</v>
      </c>
      <c r="C2" s="280" t="s">
        <v>44</v>
      </c>
      <c r="D2" s="281"/>
      <c r="E2" s="281"/>
      <c r="F2" s="281"/>
      <c r="G2" s="282"/>
      <c r="AG2" t="s">
        <v>248</v>
      </c>
    </row>
    <row r="3" spans="1:60" ht="24.95" customHeight="1" x14ac:dyDescent="0.2">
      <c r="A3" s="141" t="s">
        <v>8</v>
      </c>
      <c r="B3" s="49" t="s">
        <v>56</v>
      </c>
      <c r="C3" s="280" t="s">
        <v>57</v>
      </c>
      <c r="D3" s="281"/>
      <c r="E3" s="281"/>
      <c r="F3" s="281"/>
      <c r="G3" s="282"/>
      <c r="AC3" s="123" t="s">
        <v>248</v>
      </c>
      <c r="AG3" t="s">
        <v>251</v>
      </c>
    </row>
    <row r="4" spans="1:60" ht="24.95" customHeight="1" x14ac:dyDescent="0.2">
      <c r="A4" s="142" t="s">
        <v>9</v>
      </c>
      <c r="B4" s="143" t="s">
        <v>66</v>
      </c>
      <c r="C4" s="283" t="s">
        <v>67</v>
      </c>
      <c r="D4" s="284"/>
      <c r="E4" s="284"/>
      <c r="F4" s="284"/>
      <c r="G4" s="285"/>
      <c r="AG4" t="s">
        <v>252</v>
      </c>
    </row>
    <row r="5" spans="1:60" x14ac:dyDescent="0.2">
      <c r="D5" s="10"/>
    </row>
    <row r="6" spans="1:60" ht="38.25" x14ac:dyDescent="0.2">
      <c r="A6" s="145" t="s">
        <v>253</v>
      </c>
      <c r="B6" s="147" t="s">
        <v>254</v>
      </c>
      <c r="C6" s="147" t="s">
        <v>255</v>
      </c>
      <c r="D6" s="146" t="s">
        <v>256</v>
      </c>
      <c r="E6" s="145" t="s">
        <v>257</v>
      </c>
      <c r="F6" s="144" t="s">
        <v>258</v>
      </c>
      <c r="G6" s="145" t="s">
        <v>29</v>
      </c>
      <c r="H6" s="148" t="s">
        <v>30</v>
      </c>
      <c r="I6" s="148" t="s">
        <v>259</v>
      </c>
      <c r="J6" s="148" t="s">
        <v>31</v>
      </c>
      <c r="K6" s="148" t="s">
        <v>260</v>
      </c>
      <c r="L6" s="148" t="s">
        <v>261</v>
      </c>
      <c r="M6" s="148" t="s">
        <v>262</v>
      </c>
      <c r="N6" s="148" t="s">
        <v>263</v>
      </c>
      <c r="O6" s="148" t="s">
        <v>264</v>
      </c>
      <c r="P6" s="148" t="s">
        <v>265</v>
      </c>
      <c r="Q6" s="148" t="s">
        <v>266</v>
      </c>
      <c r="R6" s="148" t="s">
        <v>267</v>
      </c>
      <c r="S6" s="148" t="s">
        <v>268</v>
      </c>
      <c r="T6" s="148" t="s">
        <v>269</v>
      </c>
      <c r="U6" s="148" t="s">
        <v>270</v>
      </c>
      <c r="V6" s="148" t="s">
        <v>271</v>
      </c>
      <c r="W6" s="148" t="s">
        <v>272</v>
      </c>
      <c r="X6" s="148" t="s">
        <v>273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4" t="s">
        <v>274</v>
      </c>
      <c r="B8" s="165" t="s">
        <v>229</v>
      </c>
      <c r="C8" s="179" t="s">
        <v>230</v>
      </c>
      <c r="D8" s="166"/>
      <c r="E8" s="167"/>
      <c r="F8" s="168"/>
      <c r="G8" s="168">
        <f>SUMIF(AG9:AG52,"&lt;&gt;NOR",G9:G52)</f>
        <v>0</v>
      </c>
      <c r="H8" s="168"/>
      <c r="I8" s="168">
        <f>SUM(I9:I52)</f>
        <v>0</v>
      </c>
      <c r="J8" s="168"/>
      <c r="K8" s="168">
        <f>SUM(K9:K52)</f>
        <v>0</v>
      </c>
      <c r="L8" s="168"/>
      <c r="M8" s="168">
        <f>SUM(M9:M52)</f>
        <v>0</v>
      </c>
      <c r="N8" s="168"/>
      <c r="O8" s="168">
        <f>SUM(O9:O52)</f>
        <v>0.54</v>
      </c>
      <c r="P8" s="168"/>
      <c r="Q8" s="168">
        <f>SUM(Q9:Q52)</f>
        <v>0</v>
      </c>
      <c r="R8" s="168"/>
      <c r="S8" s="168"/>
      <c r="T8" s="169"/>
      <c r="U8" s="163"/>
      <c r="V8" s="163">
        <f>SUM(V9:V52)</f>
        <v>139.82000000000002</v>
      </c>
      <c r="W8" s="163"/>
      <c r="X8" s="163"/>
      <c r="AG8" t="s">
        <v>275</v>
      </c>
    </row>
    <row r="9" spans="1:60" ht="22.5" outlineLevel="1" x14ac:dyDescent="0.2">
      <c r="A9" s="185">
        <v>1</v>
      </c>
      <c r="B9" s="186" t="s">
        <v>1562</v>
      </c>
      <c r="C9" s="192" t="s">
        <v>1563</v>
      </c>
      <c r="D9" s="187" t="s">
        <v>439</v>
      </c>
      <c r="E9" s="188">
        <v>50</v>
      </c>
      <c r="F9" s="189"/>
      <c r="G9" s="190">
        <f t="shared" ref="G9:G27" si="0">ROUND(E9*F9,2)</f>
        <v>0</v>
      </c>
      <c r="H9" s="189"/>
      <c r="I9" s="190">
        <f t="shared" ref="I9:I27" si="1">ROUND(E9*H9,2)</f>
        <v>0</v>
      </c>
      <c r="J9" s="189"/>
      <c r="K9" s="190">
        <f t="shared" ref="K9:K27" si="2">ROUND(E9*J9,2)</f>
        <v>0</v>
      </c>
      <c r="L9" s="190">
        <v>21</v>
      </c>
      <c r="M9" s="190">
        <f t="shared" ref="M9:M27" si="3">G9*(1+L9/100)</f>
        <v>0</v>
      </c>
      <c r="N9" s="190">
        <v>0</v>
      </c>
      <c r="O9" s="190">
        <f t="shared" ref="O9:O27" si="4">ROUND(E9*N9,2)</f>
        <v>0</v>
      </c>
      <c r="P9" s="190">
        <v>0</v>
      </c>
      <c r="Q9" s="190">
        <f t="shared" ref="Q9:Q27" si="5">ROUND(E9*P9,2)</f>
        <v>0</v>
      </c>
      <c r="R9" s="190" t="s">
        <v>229</v>
      </c>
      <c r="S9" s="190" t="s">
        <v>279</v>
      </c>
      <c r="T9" s="191" t="s">
        <v>279</v>
      </c>
      <c r="U9" s="159">
        <v>0.12</v>
      </c>
      <c r="V9" s="159">
        <f t="shared" ref="V9:V27" si="6">ROUND(E9*U9,2)</f>
        <v>6</v>
      </c>
      <c r="W9" s="159"/>
      <c r="X9" s="159" t="s">
        <v>333</v>
      </c>
      <c r="Y9" s="149"/>
      <c r="Z9" s="149"/>
      <c r="AA9" s="149"/>
      <c r="AB9" s="149"/>
      <c r="AC9" s="149"/>
      <c r="AD9" s="149"/>
      <c r="AE9" s="149"/>
      <c r="AF9" s="149"/>
      <c r="AG9" s="149" t="s">
        <v>1400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85">
        <v>2</v>
      </c>
      <c r="B10" s="186" t="s">
        <v>1564</v>
      </c>
      <c r="C10" s="192" t="s">
        <v>1565</v>
      </c>
      <c r="D10" s="187" t="s">
        <v>929</v>
      </c>
      <c r="E10" s="188">
        <v>50</v>
      </c>
      <c r="F10" s="189"/>
      <c r="G10" s="190">
        <f t="shared" si="0"/>
        <v>0</v>
      </c>
      <c r="H10" s="189"/>
      <c r="I10" s="190">
        <f t="shared" si="1"/>
        <v>0</v>
      </c>
      <c r="J10" s="189"/>
      <c r="K10" s="190">
        <f t="shared" si="2"/>
        <v>0</v>
      </c>
      <c r="L10" s="190">
        <v>21</v>
      </c>
      <c r="M10" s="190">
        <f t="shared" si="3"/>
        <v>0</v>
      </c>
      <c r="N10" s="190">
        <v>1E-3</v>
      </c>
      <c r="O10" s="190">
        <f t="shared" si="4"/>
        <v>0.05</v>
      </c>
      <c r="P10" s="190">
        <v>0</v>
      </c>
      <c r="Q10" s="190">
        <f t="shared" si="5"/>
        <v>0</v>
      </c>
      <c r="R10" s="190"/>
      <c r="S10" s="190" t="s">
        <v>304</v>
      </c>
      <c r="T10" s="191" t="s">
        <v>279</v>
      </c>
      <c r="U10" s="159">
        <v>0</v>
      </c>
      <c r="V10" s="159">
        <f t="shared" si="6"/>
        <v>0</v>
      </c>
      <c r="W10" s="159"/>
      <c r="X10" s="159" t="s">
        <v>530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531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85">
        <v>3</v>
      </c>
      <c r="B11" s="186" t="s">
        <v>1566</v>
      </c>
      <c r="C11" s="192" t="s">
        <v>1567</v>
      </c>
      <c r="D11" s="187" t="s">
        <v>439</v>
      </c>
      <c r="E11" s="188">
        <v>120</v>
      </c>
      <c r="F11" s="189"/>
      <c r="G11" s="190">
        <f t="shared" si="0"/>
        <v>0</v>
      </c>
      <c r="H11" s="189"/>
      <c r="I11" s="190">
        <f t="shared" si="1"/>
        <v>0</v>
      </c>
      <c r="J11" s="189"/>
      <c r="K11" s="190">
        <f t="shared" si="2"/>
        <v>0</v>
      </c>
      <c r="L11" s="190">
        <v>21</v>
      </c>
      <c r="M11" s="190">
        <f t="shared" si="3"/>
        <v>0</v>
      </c>
      <c r="N11" s="190">
        <v>0</v>
      </c>
      <c r="O11" s="190">
        <f t="shared" si="4"/>
        <v>0</v>
      </c>
      <c r="P11" s="190">
        <v>0</v>
      </c>
      <c r="Q11" s="190">
        <f t="shared" si="5"/>
        <v>0</v>
      </c>
      <c r="R11" s="190"/>
      <c r="S11" s="190" t="s">
        <v>304</v>
      </c>
      <c r="T11" s="191" t="s">
        <v>280</v>
      </c>
      <c r="U11" s="159">
        <v>0.12</v>
      </c>
      <c r="V11" s="159">
        <f t="shared" si="6"/>
        <v>14.4</v>
      </c>
      <c r="W11" s="159"/>
      <c r="X11" s="159" t="s">
        <v>333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334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85">
        <v>4</v>
      </c>
      <c r="B12" s="186" t="s">
        <v>1568</v>
      </c>
      <c r="C12" s="192" t="s">
        <v>1569</v>
      </c>
      <c r="D12" s="187" t="s">
        <v>929</v>
      </c>
      <c r="E12" s="188">
        <v>120</v>
      </c>
      <c r="F12" s="189"/>
      <c r="G12" s="190">
        <f t="shared" si="0"/>
        <v>0</v>
      </c>
      <c r="H12" s="189"/>
      <c r="I12" s="190">
        <f t="shared" si="1"/>
        <v>0</v>
      </c>
      <c r="J12" s="189"/>
      <c r="K12" s="190">
        <f t="shared" si="2"/>
        <v>0</v>
      </c>
      <c r="L12" s="190">
        <v>21</v>
      </c>
      <c r="M12" s="190">
        <f t="shared" si="3"/>
        <v>0</v>
      </c>
      <c r="N12" s="190">
        <v>1E-3</v>
      </c>
      <c r="O12" s="190">
        <f t="shared" si="4"/>
        <v>0.12</v>
      </c>
      <c r="P12" s="190">
        <v>0</v>
      </c>
      <c r="Q12" s="190">
        <f t="shared" si="5"/>
        <v>0</v>
      </c>
      <c r="R12" s="190"/>
      <c r="S12" s="190" t="s">
        <v>304</v>
      </c>
      <c r="T12" s="191" t="s">
        <v>279</v>
      </c>
      <c r="U12" s="159">
        <v>0</v>
      </c>
      <c r="V12" s="159">
        <f t="shared" si="6"/>
        <v>0</v>
      </c>
      <c r="W12" s="159"/>
      <c r="X12" s="159" t="s">
        <v>530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531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ht="22.5" outlineLevel="1" x14ac:dyDescent="0.2">
      <c r="A13" s="185">
        <v>5</v>
      </c>
      <c r="B13" s="186" t="s">
        <v>1570</v>
      </c>
      <c r="C13" s="192" t="s">
        <v>1571</v>
      </c>
      <c r="D13" s="187" t="s">
        <v>439</v>
      </c>
      <c r="E13" s="188">
        <v>25</v>
      </c>
      <c r="F13" s="189"/>
      <c r="G13" s="190">
        <f t="shared" si="0"/>
        <v>0</v>
      </c>
      <c r="H13" s="189"/>
      <c r="I13" s="190">
        <f t="shared" si="1"/>
        <v>0</v>
      </c>
      <c r="J13" s="189"/>
      <c r="K13" s="190">
        <f t="shared" si="2"/>
        <v>0</v>
      </c>
      <c r="L13" s="190">
        <v>21</v>
      </c>
      <c r="M13" s="190">
        <f t="shared" si="3"/>
        <v>0</v>
      </c>
      <c r="N13" s="190">
        <v>0</v>
      </c>
      <c r="O13" s="190">
        <f t="shared" si="4"/>
        <v>0</v>
      </c>
      <c r="P13" s="190">
        <v>0</v>
      </c>
      <c r="Q13" s="190">
        <f t="shared" si="5"/>
        <v>0</v>
      </c>
      <c r="R13" s="190" t="s">
        <v>229</v>
      </c>
      <c r="S13" s="190" t="s">
        <v>279</v>
      </c>
      <c r="T13" s="191" t="s">
        <v>279</v>
      </c>
      <c r="U13" s="159">
        <v>0.16</v>
      </c>
      <c r="V13" s="159">
        <f t="shared" si="6"/>
        <v>4</v>
      </c>
      <c r="W13" s="159"/>
      <c r="X13" s="159" t="s">
        <v>333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1400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85">
        <v>6</v>
      </c>
      <c r="B14" s="186" t="s">
        <v>1572</v>
      </c>
      <c r="C14" s="192" t="s">
        <v>1573</v>
      </c>
      <c r="D14" s="187" t="s">
        <v>929</v>
      </c>
      <c r="E14" s="188">
        <v>25</v>
      </c>
      <c r="F14" s="189"/>
      <c r="G14" s="190">
        <f t="shared" si="0"/>
        <v>0</v>
      </c>
      <c r="H14" s="189"/>
      <c r="I14" s="190">
        <f t="shared" si="1"/>
        <v>0</v>
      </c>
      <c r="J14" s="189"/>
      <c r="K14" s="190">
        <f t="shared" si="2"/>
        <v>0</v>
      </c>
      <c r="L14" s="190">
        <v>21</v>
      </c>
      <c r="M14" s="190">
        <f t="shared" si="3"/>
        <v>0</v>
      </c>
      <c r="N14" s="190">
        <v>1E-3</v>
      </c>
      <c r="O14" s="190">
        <f t="shared" si="4"/>
        <v>0.03</v>
      </c>
      <c r="P14" s="190">
        <v>0</v>
      </c>
      <c r="Q14" s="190">
        <f t="shared" si="5"/>
        <v>0</v>
      </c>
      <c r="R14" s="190"/>
      <c r="S14" s="190" t="s">
        <v>304</v>
      </c>
      <c r="T14" s="191" t="s">
        <v>279</v>
      </c>
      <c r="U14" s="159">
        <v>0</v>
      </c>
      <c r="V14" s="159">
        <f t="shared" si="6"/>
        <v>0</v>
      </c>
      <c r="W14" s="159"/>
      <c r="X14" s="159" t="s">
        <v>530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531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ht="22.5" outlineLevel="1" x14ac:dyDescent="0.2">
      <c r="A15" s="185">
        <v>7</v>
      </c>
      <c r="B15" s="186" t="s">
        <v>1574</v>
      </c>
      <c r="C15" s="192" t="s">
        <v>1575</v>
      </c>
      <c r="D15" s="187" t="s">
        <v>439</v>
      </c>
      <c r="E15" s="188">
        <v>170</v>
      </c>
      <c r="F15" s="189"/>
      <c r="G15" s="190">
        <f t="shared" si="0"/>
        <v>0</v>
      </c>
      <c r="H15" s="189"/>
      <c r="I15" s="190">
        <f t="shared" si="1"/>
        <v>0</v>
      </c>
      <c r="J15" s="189"/>
      <c r="K15" s="190">
        <f t="shared" si="2"/>
        <v>0</v>
      </c>
      <c r="L15" s="190">
        <v>21</v>
      </c>
      <c r="M15" s="190">
        <f t="shared" si="3"/>
        <v>0</v>
      </c>
      <c r="N15" s="190">
        <v>0</v>
      </c>
      <c r="O15" s="190">
        <f t="shared" si="4"/>
        <v>0</v>
      </c>
      <c r="P15" s="190">
        <v>0</v>
      </c>
      <c r="Q15" s="190">
        <f t="shared" si="5"/>
        <v>0</v>
      </c>
      <c r="R15" s="190" t="s">
        <v>229</v>
      </c>
      <c r="S15" s="190" t="s">
        <v>279</v>
      </c>
      <c r="T15" s="191" t="s">
        <v>279</v>
      </c>
      <c r="U15" s="159">
        <v>0.26850000000000002</v>
      </c>
      <c r="V15" s="159">
        <f t="shared" si="6"/>
        <v>45.65</v>
      </c>
      <c r="W15" s="159"/>
      <c r="X15" s="159" t="s">
        <v>333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963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85">
        <v>8</v>
      </c>
      <c r="B16" s="186" t="s">
        <v>1576</v>
      </c>
      <c r="C16" s="192" t="s">
        <v>1577</v>
      </c>
      <c r="D16" s="187" t="s">
        <v>439</v>
      </c>
      <c r="E16" s="188">
        <v>170</v>
      </c>
      <c r="F16" s="189"/>
      <c r="G16" s="190">
        <f t="shared" si="0"/>
        <v>0</v>
      </c>
      <c r="H16" s="189"/>
      <c r="I16" s="190">
        <f t="shared" si="1"/>
        <v>0</v>
      </c>
      <c r="J16" s="189"/>
      <c r="K16" s="190">
        <f t="shared" si="2"/>
        <v>0</v>
      </c>
      <c r="L16" s="190">
        <v>21</v>
      </c>
      <c r="M16" s="190">
        <f t="shared" si="3"/>
        <v>0</v>
      </c>
      <c r="N16" s="190">
        <v>1.2999999999999999E-4</v>
      </c>
      <c r="O16" s="190">
        <f t="shared" si="4"/>
        <v>0.02</v>
      </c>
      <c r="P16" s="190">
        <v>0</v>
      </c>
      <c r="Q16" s="190">
        <f t="shared" si="5"/>
        <v>0</v>
      </c>
      <c r="R16" s="190" t="s">
        <v>529</v>
      </c>
      <c r="S16" s="190" t="s">
        <v>279</v>
      </c>
      <c r="T16" s="191" t="s">
        <v>279</v>
      </c>
      <c r="U16" s="159">
        <v>0</v>
      </c>
      <c r="V16" s="159">
        <f t="shared" si="6"/>
        <v>0</v>
      </c>
      <c r="W16" s="159"/>
      <c r="X16" s="159" t="s">
        <v>530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1404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ht="22.5" outlineLevel="1" x14ac:dyDescent="0.2">
      <c r="A17" s="185">
        <v>9</v>
      </c>
      <c r="B17" s="186" t="s">
        <v>1578</v>
      </c>
      <c r="C17" s="192" t="s">
        <v>1579</v>
      </c>
      <c r="D17" s="187" t="s">
        <v>389</v>
      </c>
      <c r="E17" s="188">
        <v>12</v>
      </c>
      <c r="F17" s="189"/>
      <c r="G17" s="190">
        <f t="shared" si="0"/>
        <v>0</v>
      </c>
      <c r="H17" s="189"/>
      <c r="I17" s="190">
        <f t="shared" si="1"/>
        <v>0</v>
      </c>
      <c r="J17" s="189"/>
      <c r="K17" s="190">
        <f t="shared" si="2"/>
        <v>0</v>
      </c>
      <c r="L17" s="190">
        <v>21</v>
      </c>
      <c r="M17" s="190">
        <f t="shared" si="3"/>
        <v>0</v>
      </c>
      <c r="N17" s="190">
        <v>0</v>
      </c>
      <c r="O17" s="190">
        <f t="shared" si="4"/>
        <v>0</v>
      </c>
      <c r="P17" s="190">
        <v>0</v>
      </c>
      <c r="Q17" s="190">
        <f t="shared" si="5"/>
        <v>0</v>
      </c>
      <c r="R17" s="190" t="s">
        <v>229</v>
      </c>
      <c r="S17" s="190" t="s">
        <v>279</v>
      </c>
      <c r="T17" s="191" t="s">
        <v>279</v>
      </c>
      <c r="U17" s="159">
        <v>1.4546699999999999</v>
      </c>
      <c r="V17" s="159">
        <f t="shared" si="6"/>
        <v>17.46</v>
      </c>
      <c r="W17" s="159"/>
      <c r="X17" s="159" t="s">
        <v>333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334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85">
        <v>10</v>
      </c>
      <c r="B18" s="186" t="s">
        <v>1580</v>
      </c>
      <c r="C18" s="192" t="s">
        <v>1581</v>
      </c>
      <c r="D18" s="187" t="s">
        <v>389</v>
      </c>
      <c r="E18" s="188">
        <v>12</v>
      </c>
      <c r="F18" s="189"/>
      <c r="G18" s="190">
        <f t="shared" si="0"/>
        <v>0</v>
      </c>
      <c r="H18" s="189"/>
      <c r="I18" s="190">
        <f t="shared" si="1"/>
        <v>0</v>
      </c>
      <c r="J18" s="189"/>
      <c r="K18" s="190">
        <f t="shared" si="2"/>
        <v>0</v>
      </c>
      <c r="L18" s="190">
        <v>21</v>
      </c>
      <c r="M18" s="190">
        <f t="shared" si="3"/>
        <v>0</v>
      </c>
      <c r="N18" s="190">
        <v>5.9800000000000001E-3</v>
      </c>
      <c r="O18" s="190">
        <f t="shared" si="4"/>
        <v>7.0000000000000007E-2</v>
      </c>
      <c r="P18" s="190">
        <v>0</v>
      </c>
      <c r="Q18" s="190">
        <f t="shared" si="5"/>
        <v>0</v>
      </c>
      <c r="R18" s="190" t="s">
        <v>529</v>
      </c>
      <c r="S18" s="190" t="s">
        <v>279</v>
      </c>
      <c r="T18" s="191" t="s">
        <v>279</v>
      </c>
      <c r="U18" s="159">
        <v>0</v>
      </c>
      <c r="V18" s="159">
        <f t="shared" si="6"/>
        <v>0</v>
      </c>
      <c r="W18" s="159"/>
      <c r="X18" s="159" t="s">
        <v>530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531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85">
        <v>11</v>
      </c>
      <c r="B19" s="186" t="s">
        <v>1582</v>
      </c>
      <c r="C19" s="192" t="s">
        <v>1583</v>
      </c>
      <c r="D19" s="187" t="s">
        <v>389</v>
      </c>
      <c r="E19" s="188">
        <v>12</v>
      </c>
      <c r="F19" s="189"/>
      <c r="G19" s="190">
        <f t="shared" si="0"/>
        <v>0</v>
      </c>
      <c r="H19" s="189"/>
      <c r="I19" s="190">
        <f t="shared" si="1"/>
        <v>0</v>
      </c>
      <c r="J19" s="189"/>
      <c r="K19" s="190">
        <f t="shared" si="2"/>
        <v>0</v>
      </c>
      <c r="L19" s="190">
        <v>21</v>
      </c>
      <c r="M19" s="190">
        <f t="shared" si="3"/>
        <v>0</v>
      </c>
      <c r="N19" s="190">
        <v>7.77E-3</v>
      </c>
      <c r="O19" s="190">
        <f t="shared" si="4"/>
        <v>0.09</v>
      </c>
      <c r="P19" s="190">
        <v>0</v>
      </c>
      <c r="Q19" s="190">
        <f t="shared" si="5"/>
        <v>0</v>
      </c>
      <c r="R19" s="190"/>
      <c r="S19" s="190" t="s">
        <v>304</v>
      </c>
      <c r="T19" s="191" t="s">
        <v>280</v>
      </c>
      <c r="U19" s="159">
        <v>1.4546699999999999</v>
      </c>
      <c r="V19" s="159">
        <f t="shared" si="6"/>
        <v>17.46</v>
      </c>
      <c r="W19" s="159"/>
      <c r="X19" s="159" t="s">
        <v>530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531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85">
        <v>12</v>
      </c>
      <c r="B20" s="186" t="s">
        <v>1584</v>
      </c>
      <c r="C20" s="192" t="s">
        <v>1585</v>
      </c>
      <c r="D20" s="187" t="s">
        <v>389</v>
      </c>
      <c r="E20" s="188">
        <v>48</v>
      </c>
      <c r="F20" s="189"/>
      <c r="G20" s="190">
        <f t="shared" si="0"/>
        <v>0</v>
      </c>
      <c r="H20" s="189"/>
      <c r="I20" s="190">
        <f t="shared" si="1"/>
        <v>0</v>
      </c>
      <c r="J20" s="189"/>
      <c r="K20" s="190">
        <f t="shared" si="2"/>
        <v>0</v>
      </c>
      <c r="L20" s="190">
        <v>21</v>
      </c>
      <c r="M20" s="190">
        <f t="shared" si="3"/>
        <v>0</v>
      </c>
      <c r="N20" s="190">
        <v>2.7999999999999998E-4</v>
      </c>
      <c r="O20" s="190">
        <f t="shared" si="4"/>
        <v>0.01</v>
      </c>
      <c r="P20" s="190">
        <v>0</v>
      </c>
      <c r="Q20" s="190">
        <f t="shared" si="5"/>
        <v>0</v>
      </c>
      <c r="R20" s="190" t="s">
        <v>529</v>
      </c>
      <c r="S20" s="190" t="s">
        <v>279</v>
      </c>
      <c r="T20" s="191" t="s">
        <v>279</v>
      </c>
      <c r="U20" s="159">
        <v>0</v>
      </c>
      <c r="V20" s="159">
        <f t="shared" si="6"/>
        <v>0</v>
      </c>
      <c r="W20" s="159"/>
      <c r="X20" s="159" t="s">
        <v>530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1404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85">
        <v>13</v>
      </c>
      <c r="B21" s="186" t="s">
        <v>1586</v>
      </c>
      <c r="C21" s="192" t="s">
        <v>1587</v>
      </c>
      <c r="D21" s="187" t="s">
        <v>389</v>
      </c>
      <c r="E21" s="188">
        <v>32</v>
      </c>
      <c r="F21" s="189"/>
      <c r="G21" s="190">
        <f t="shared" si="0"/>
        <v>0</v>
      </c>
      <c r="H21" s="189"/>
      <c r="I21" s="190">
        <f t="shared" si="1"/>
        <v>0</v>
      </c>
      <c r="J21" s="189"/>
      <c r="K21" s="190">
        <f t="shared" si="2"/>
        <v>0</v>
      </c>
      <c r="L21" s="190">
        <v>21</v>
      </c>
      <c r="M21" s="190">
        <f t="shared" si="3"/>
        <v>0</v>
      </c>
      <c r="N21" s="190">
        <v>0</v>
      </c>
      <c r="O21" s="190">
        <f t="shared" si="4"/>
        <v>0</v>
      </c>
      <c r="P21" s="190">
        <v>0</v>
      </c>
      <c r="Q21" s="190">
        <f t="shared" si="5"/>
        <v>0</v>
      </c>
      <c r="R21" s="190"/>
      <c r="S21" s="190" t="s">
        <v>304</v>
      </c>
      <c r="T21" s="191" t="s">
        <v>280</v>
      </c>
      <c r="U21" s="159">
        <v>0</v>
      </c>
      <c r="V21" s="159">
        <f t="shared" si="6"/>
        <v>0</v>
      </c>
      <c r="W21" s="159"/>
      <c r="X21" s="159" t="s">
        <v>530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531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85">
        <v>14</v>
      </c>
      <c r="B22" s="186" t="s">
        <v>1588</v>
      </c>
      <c r="C22" s="192" t="s">
        <v>1589</v>
      </c>
      <c r="D22" s="187" t="s">
        <v>389</v>
      </c>
      <c r="E22" s="188">
        <v>70</v>
      </c>
      <c r="F22" s="189"/>
      <c r="G22" s="190">
        <f t="shared" si="0"/>
        <v>0</v>
      </c>
      <c r="H22" s="189"/>
      <c r="I22" s="190">
        <f t="shared" si="1"/>
        <v>0</v>
      </c>
      <c r="J22" s="189"/>
      <c r="K22" s="190">
        <f t="shared" si="2"/>
        <v>0</v>
      </c>
      <c r="L22" s="190">
        <v>21</v>
      </c>
      <c r="M22" s="190">
        <f t="shared" si="3"/>
        <v>0</v>
      </c>
      <c r="N22" s="190">
        <v>9.5E-4</v>
      </c>
      <c r="O22" s="190">
        <f t="shared" si="4"/>
        <v>7.0000000000000007E-2</v>
      </c>
      <c r="P22" s="190">
        <v>0</v>
      </c>
      <c r="Q22" s="190">
        <f t="shared" si="5"/>
        <v>0</v>
      </c>
      <c r="R22" s="190" t="s">
        <v>529</v>
      </c>
      <c r="S22" s="190" t="s">
        <v>279</v>
      </c>
      <c r="T22" s="191" t="s">
        <v>279</v>
      </c>
      <c r="U22" s="159">
        <v>0</v>
      </c>
      <c r="V22" s="159">
        <f t="shared" si="6"/>
        <v>0</v>
      </c>
      <c r="W22" s="159"/>
      <c r="X22" s="159" t="s">
        <v>530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1404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85">
        <v>15</v>
      </c>
      <c r="B23" s="186" t="s">
        <v>1590</v>
      </c>
      <c r="C23" s="192" t="s">
        <v>1591</v>
      </c>
      <c r="D23" s="187" t="s">
        <v>389</v>
      </c>
      <c r="E23" s="188">
        <v>45</v>
      </c>
      <c r="F23" s="189"/>
      <c r="G23" s="190">
        <f t="shared" si="0"/>
        <v>0</v>
      </c>
      <c r="H23" s="189"/>
      <c r="I23" s="190">
        <f t="shared" si="1"/>
        <v>0</v>
      </c>
      <c r="J23" s="189"/>
      <c r="K23" s="190">
        <f t="shared" si="2"/>
        <v>0</v>
      </c>
      <c r="L23" s="190">
        <v>21</v>
      </c>
      <c r="M23" s="190">
        <f t="shared" si="3"/>
        <v>0</v>
      </c>
      <c r="N23" s="190">
        <v>2.9E-4</v>
      </c>
      <c r="O23" s="190">
        <f t="shared" si="4"/>
        <v>0.01</v>
      </c>
      <c r="P23" s="190">
        <v>0</v>
      </c>
      <c r="Q23" s="190">
        <f t="shared" si="5"/>
        <v>0</v>
      </c>
      <c r="R23" s="190" t="s">
        <v>529</v>
      </c>
      <c r="S23" s="190" t="s">
        <v>279</v>
      </c>
      <c r="T23" s="191" t="s">
        <v>279</v>
      </c>
      <c r="U23" s="159">
        <v>0</v>
      </c>
      <c r="V23" s="159">
        <f t="shared" si="6"/>
        <v>0</v>
      </c>
      <c r="W23" s="159"/>
      <c r="X23" s="159" t="s">
        <v>530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531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85">
        <v>16</v>
      </c>
      <c r="B24" s="186" t="s">
        <v>1592</v>
      </c>
      <c r="C24" s="192" t="s">
        <v>1593</v>
      </c>
      <c r="D24" s="187" t="s">
        <v>389</v>
      </c>
      <c r="E24" s="188">
        <v>20</v>
      </c>
      <c r="F24" s="189"/>
      <c r="G24" s="190">
        <f t="shared" si="0"/>
        <v>0</v>
      </c>
      <c r="H24" s="189"/>
      <c r="I24" s="190">
        <f t="shared" si="1"/>
        <v>0</v>
      </c>
      <c r="J24" s="189"/>
      <c r="K24" s="190">
        <f t="shared" si="2"/>
        <v>0</v>
      </c>
      <c r="L24" s="190">
        <v>21</v>
      </c>
      <c r="M24" s="190">
        <f t="shared" si="3"/>
        <v>0</v>
      </c>
      <c r="N24" s="190">
        <v>3.8000000000000002E-4</v>
      </c>
      <c r="O24" s="190">
        <f t="shared" si="4"/>
        <v>0.01</v>
      </c>
      <c r="P24" s="190">
        <v>0</v>
      </c>
      <c r="Q24" s="190">
        <f t="shared" si="5"/>
        <v>0</v>
      </c>
      <c r="R24" s="190" t="s">
        <v>529</v>
      </c>
      <c r="S24" s="190" t="s">
        <v>279</v>
      </c>
      <c r="T24" s="191" t="s">
        <v>279</v>
      </c>
      <c r="U24" s="159">
        <v>0</v>
      </c>
      <c r="V24" s="159">
        <f t="shared" si="6"/>
        <v>0</v>
      </c>
      <c r="W24" s="159"/>
      <c r="X24" s="159" t="s">
        <v>530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531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85">
        <v>17</v>
      </c>
      <c r="B25" s="186" t="s">
        <v>1594</v>
      </c>
      <c r="C25" s="192" t="s">
        <v>1595</v>
      </c>
      <c r="D25" s="187" t="s">
        <v>389</v>
      </c>
      <c r="E25" s="188">
        <v>1</v>
      </c>
      <c r="F25" s="189"/>
      <c r="G25" s="190">
        <f t="shared" si="0"/>
        <v>0</v>
      </c>
      <c r="H25" s="189"/>
      <c r="I25" s="190">
        <f t="shared" si="1"/>
        <v>0</v>
      </c>
      <c r="J25" s="189"/>
      <c r="K25" s="190">
        <f t="shared" si="2"/>
        <v>0</v>
      </c>
      <c r="L25" s="190">
        <v>21</v>
      </c>
      <c r="M25" s="190">
        <f t="shared" si="3"/>
        <v>0</v>
      </c>
      <c r="N25" s="190">
        <v>0</v>
      </c>
      <c r="O25" s="190">
        <f t="shared" si="4"/>
        <v>0</v>
      </c>
      <c r="P25" s="190">
        <v>0</v>
      </c>
      <c r="Q25" s="190">
        <f t="shared" si="5"/>
        <v>0</v>
      </c>
      <c r="R25" s="190"/>
      <c r="S25" s="190" t="s">
        <v>304</v>
      </c>
      <c r="T25" s="191" t="s">
        <v>280</v>
      </c>
      <c r="U25" s="159">
        <v>0</v>
      </c>
      <c r="V25" s="159">
        <f t="shared" si="6"/>
        <v>0</v>
      </c>
      <c r="W25" s="159"/>
      <c r="X25" s="159" t="s">
        <v>333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1400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85">
        <v>18</v>
      </c>
      <c r="B26" s="186" t="s">
        <v>1596</v>
      </c>
      <c r="C26" s="192" t="s">
        <v>1597</v>
      </c>
      <c r="D26" s="187" t="s">
        <v>1491</v>
      </c>
      <c r="E26" s="188">
        <v>1</v>
      </c>
      <c r="F26" s="189"/>
      <c r="G26" s="190">
        <f t="shared" si="0"/>
        <v>0</v>
      </c>
      <c r="H26" s="189"/>
      <c r="I26" s="190">
        <f t="shared" si="1"/>
        <v>0</v>
      </c>
      <c r="J26" s="189"/>
      <c r="K26" s="190">
        <f t="shared" si="2"/>
        <v>0</v>
      </c>
      <c r="L26" s="190">
        <v>21</v>
      </c>
      <c r="M26" s="190">
        <f t="shared" si="3"/>
        <v>0</v>
      </c>
      <c r="N26" s="190">
        <v>0</v>
      </c>
      <c r="O26" s="190">
        <f t="shared" si="4"/>
        <v>0</v>
      </c>
      <c r="P26" s="190">
        <v>0</v>
      </c>
      <c r="Q26" s="190">
        <f t="shared" si="5"/>
        <v>0</v>
      </c>
      <c r="R26" s="190"/>
      <c r="S26" s="190" t="s">
        <v>304</v>
      </c>
      <c r="T26" s="191" t="s">
        <v>280</v>
      </c>
      <c r="U26" s="159">
        <v>0</v>
      </c>
      <c r="V26" s="159">
        <f t="shared" si="6"/>
        <v>0</v>
      </c>
      <c r="W26" s="159"/>
      <c r="X26" s="159" t="s">
        <v>530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1404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70">
        <v>19</v>
      </c>
      <c r="B27" s="171" t="s">
        <v>1598</v>
      </c>
      <c r="C27" s="180" t="s">
        <v>1599</v>
      </c>
      <c r="D27" s="172" t="s">
        <v>389</v>
      </c>
      <c r="E27" s="173">
        <v>6</v>
      </c>
      <c r="F27" s="174"/>
      <c r="G27" s="175">
        <f t="shared" si="0"/>
        <v>0</v>
      </c>
      <c r="H27" s="174"/>
      <c r="I27" s="175">
        <f t="shared" si="1"/>
        <v>0</v>
      </c>
      <c r="J27" s="174"/>
      <c r="K27" s="175">
        <f t="shared" si="2"/>
        <v>0</v>
      </c>
      <c r="L27" s="175">
        <v>21</v>
      </c>
      <c r="M27" s="175">
        <f t="shared" si="3"/>
        <v>0</v>
      </c>
      <c r="N27" s="175">
        <v>0</v>
      </c>
      <c r="O27" s="175">
        <f t="shared" si="4"/>
        <v>0</v>
      </c>
      <c r="P27" s="175">
        <v>0</v>
      </c>
      <c r="Q27" s="175">
        <f t="shared" si="5"/>
        <v>0</v>
      </c>
      <c r="R27" s="175"/>
      <c r="S27" s="175" t="s">
        <v>279</v>
      </c>
      <c r="T27" s="176" t="s">
        <v>279</v>
      </c>
      <c r="U27" s="159">
        <v>0.80166999999999999</v>
      </c>
      <c r="V27" s="159">
        <f t="shared" si="6"/>
        <v>4.8099999999999996</v>
      </c>
      <c r="W27" s="159"/>
      <c r="X27" s="159" t="s">
        <v>333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963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56"/>
      <c r="B28" s="157"/>
      <c r="C28" s="181" t="s">
        <v>1600</v>
      </c>
      <c r="D28" s="161"/>
      <c r="E28" s="162">
        <v>6</v>
      </c>
      <c r="F28" s="159"/>
      <c r="G28" s="159"/>
      <c r="H28" s="159"/>
      <c r="I28" s="159"/>
      <c r="J28" s="159"/>
      <c r="K28" s="159"/>
      <c r="L28" s="159"/>
      <c r="M28" s="159"/>
      <c r="N28" s="159"/>
      <c r="O28" s="159"/>
      <c r="P28" s="159"/>
      <c r="Q28" s="159"/>
      <c r="R28" s="159"/>
      <c r="S28" s="159"/>
      <c r="T28" s="159"/>
      <c r="U28" s="159"/>
      <c r="V28" s="159"/>
      <c r="W28" s="159"/>
      <c r="X28" s="159"/>
      <c r="Y28" s="149"/>
      <c r="Z28" s="149"/>
      <c r="AA28" s="149"/>
      <c r="AB28" s="149"/>
      <c r="AC28" s="149"/>
      <c r="AD28" s="149"/>
      <c r="AE28" s="149"/>
      <c r="AF28" s="149"/>
      <c r="AG28" s="149" t="s">
        <v>297</v>
      </c>
      <c r="AH28" s="149">
        <v>0</v>
      </c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85">
        <v>20</v>
      </c>
      <c r="B29" s="186" t="s">
        <v>1601</v>
      </c>
      <c r="C29" s="192" t="s">
        <v>1602</v>
      </c>
      <c r="D29" s="187" t="s">
        <v>389</v>
      </c>
      <c r="E29" s="188">
        <v>1</v>
      </c>
      <c r="F29" s="189"/>
      <c r="G29" s="190">
        <f t="shared" ref="G29:G52" si="7">ROUND(E29*F29,2)</f>
        <v>0</v>
      </c>
      <c r="H29" s="189"/>
      <c r="I29" s="190">
        <f t="shared" ref="I29:I52" si="8">ROUND(E29*H29,2)</f>
        <v>0</v>
      </c>
      <c r="J29" s="189"/>
      <c r="K29" s="190">
        <f t="shared" ref="K29:K52" si="9">ROUND(E29*J29,2)</f>
        <v>0</v>
      </c>
      <c r="L29" s="190">
        <v>21</v>
      </c>
      <c r="M29" s="190">
        <f t="shared" ref="M29:M52" si="10">G29*(1+L29/100)</f>
        <v>0</v>
      </c>
      <c r="N29" s="190">
        <v>3.1800000000000001E-3</v>
      </c>
      <c r="O29" s="190">
        <f t="shared" ref="O29:O52" si="11">ROUND(E29*N29,2)</f>
        <v>0</v>
      </c>
      <c r="P29" s="190">
        <v>0</v>
      </c>
      <c r="Q29" s="190">
        <f t="shared" ref="Q29:Q52" si="12">ROUND(E29*P29,2)</f>
        <v>0</v>
      </c>
      <c r="R29" s="190"/>
      <c r="S29" s="190" t="s">
        <v>304</v>
      </c>
      <c r="T29" s="191" t="s">
        <v>280</v>
      </c>
      <c r="U29" s="159">
        <v>0</v>
      </c>
      <c r="V29" s="159">
        <f t="shared" ref="V29:V52" si="13">ROUND(E29*U29,2)</f>
        <v>0</v>
      </c>
      <c r="W29" s="159"/>
      <c r="X29" s="159" t="s">
        <v>530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531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85">
        <v>21</v>
      </c>
      <c r="B30" s="186" t="s">
        <v>1603</v>
      </c>
      <c r="C30" s="192" t="s">
        <v>1604</v>
      </c>
      <c r="D30" s="187" t="s">
        <v>389</v>
      </c>
      <c r="E30" s="188">
        <v>2</v>
      </c>
      <c r="F30" s="189"/>
      <c r="G30" s="190">
        <f t="shared" si="7"/>
        <v>0</v>
      </c>
      <c r="H30" s="189"/>
      <c r="I30" s="190">
        <f t="shared" si="8"/>
        <v>0</v>
      </c>
      <c r="J30" s="189"/>
      <c r="K30" s="190">
        <f t="shared" si="9"/>
        <v>0</v>
      </c>
      <c r="L30" s="190">
        <v>21</v>
      </c>
      <c r="M30" s="190">
        <f t="shared" si="10"/>
        <v>0</v>
      </c>
      <c r="N30" s="190">
        <v>4.2100000000000002E-3</v>
      </c>
      <c r="O30" s="190">
        <f t="shared" si="11"/>
        <v>0.01</v>
      </c>
      <c r="P30" s="190">
        <v>0</v>
      </c>
      <c r="Q30" s="190">
        <f t="shared" si="12"/>
        <v>0</v>
      </c>
      <c r="R30" s="190"/>
      <c r="S30" s="190" t="s">
        <v>304</v>
      </c>
      <c r="T30" s="191" t="s">
        <v>279</v>
      </c>
      <c r="U30" s="159">
        <v>0</v>
      </c>
      <c r="V30" s="159">
        <f t="shared" si="13"/>
        <v>0</v>
      </c>
      <c r="W30" s="159"/>
      <c r="X30" s="159" t="s">
        <v>530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531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85">
        <v>22</v>
      </c>
      <c r="B31" s="186" t="s">
        <v>1605</v>
      </c>
      <c r="C31" s="192" t="s">
        <v>1606</v>
      </c>
      <c r="D31" s="187" t="s">
        <v>389</v>
      </c>
      <c r="E31" s="188">
        <v>3</v>
      </c>
      <c r="F31" s="189"/>
      <c r="G31" s="190">
        <f t="shared" si="7"/>
        <v>0</v>
      </c>
      <c r="H31" s="189"/>
      <c r="I31" s="190">
        <f t="shared" si="8"/>
        <v>0</v>
      </c>
      <c r="J31" s="189"/>
      <c r="K31" s="190">
        <f t="shared" si="9"/>
        <v>0</v>
      </c>
      <c r="L31" s="190">
        <v>21</v>
      </c>
      <c r="M31" s="190">
        <f t="shared" si="10"/>
        <v>0</v>
      </c>
      <c r="N31" s="190">
        <v>2.0500000000000002E-3</v>
      </c>
      <c r="O31" s="190">
        <f t="shared" si="11"/>
        <v>0.01</v>
      </c>
      <c r="P31" s="190">
        <v>0</v>
      </c>
      <c r="Q31" s="190">
        <f t="shared" si="12"/>
        <v>0</v>
      </c>
      <c r="R31" s="190" t="s">
        <v>529</v>
      </c>
      <c r="S31" s="190" t="s">
        <v>279</v>
      </c>
      <c r="T31" s="191" t="s">
        <v>279</v>
      </c>
      <c r="U31" s="159">
        <v>0</v>
      </c>
      <c r="V31" s="159">
        <f t="shared" si="13"/>
        <v>0</v>
      </c>
      <c r="W31" s="159"/>
      <c r="X31" s="159" t="s">
        <v>530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1404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85">
        <v>23</v>
      </c>
      <c r="B32" s="186" t="s">
        <v>1607</v>
      </c>
      <c r="C32" s="192" t="s">
        <v>1608</v>
      </c>
      <c r="D32" s="187" t="s">
        <v>389</v>
      </c>
      <c r="E32" s="188">
        <v>3</v>
      </c>
      <c r="F32" s="189"/>
      <c r="G32" s="190">
        <f t="shared" si="7"/>
        <v>0</v>
      </c>
      <c r="H32" s="189"/>
      <c r="I32" s="190">
        <f t="shared" si="8"/>
        <v>0</v>
      </c>
      <c r="J32" s="189"/>
      <c r="K32" s="190">
        <f t="shared" si="9"/>
        <v>0</v>
      </c>
      <c r="L32" s="190">
        <v>21</v>
      </c>
      <c r="M32" s="190">
        <f t="shared" si="10"/>
        <v>0</v>
      </c>
      <c r="N32" s="190">
        <v>0</v>
      </c>
      <c r="O32" s="190">
        <f t="shared" si="11"/>
        <v>0</v>
      </c>
      <c r="P32" s="190">
        <v>0</v>
      </c>
      <c r="Q32" s="190">
        <f t="shared" si="12"/>
        <v>0</v>
      </c>
      <c r="R32" s="190"/>
      <c r="S32" s="190" t="s">
        <v>304</v>
      </c>
      <c r="T32" s="191" t="s">
        <v>280</v>
      </c>
      <c r="U32" s="159">
        <v>0</v>
      </c>
      <c r="V32" s="159">
        <f t="shared" si="13"/>
        <v>0</v>
      </c>
      <c r="W32" s="159"/>
      <c r="X32" s="159" t="s">
        <v>530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531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ht="22.5" outlineLevel="1" x14ac:dyDescent="0.2">
      <c r="A33" s="185">
        <v>24</v>
      </c>
      <c r="B33" s="186" t="s">
        <v>1609</v>
      </c>
      <c r="C33" s="192" t="s">
        <v>1610</v>
      </c>
      <c r="D33" s="187" t="s">
        <v>389</v>
      </c>
      <c r="E33" s="188">
        <v>2</v>
      </c>
      <c r="F33" s="189"/>
      <c r="G33" s="190">
        <f t="shared" si="7"/>
        <v>0</v>
      </c>
      <c r="H33" s="189"/>
      <c r="I33" s="190">
        <f t="shared" si="8"/>
        <v>0</v>
      </c>
      <c r="J33" s="189"/>
      <c r="K33" s="190">
        <f t="shared" si="9"/>
        <v>0</v>
      </c>
      <c r="L33" s="190">
        <v>21</v>
      </c>
      <c r="M33" s="190">
        <f t="shared" si="10"/>
        <v>0</v>
      </c>
      <c r="N33" s="190">
        <v>0</v>
      </c>
      <c r="O33" s="190">
        <f t="shared" si="11"/>
        <v>0</v>
      </c>
      <c r="P33" s="190">
        <v>0</v>
      </c>
      <c r="Q33" s="190">
        <f t="shared" si="12"/>
        <v>0</v>
      </c>
      <c r="R33" s="190"/>
      <c r="S33" s="190" t="s">
        <v>304</v>
      </c>
      <c r="T33" s="191" t="s">
        <v>280</v>
      </c>
      <c r="U33" s="159">
        <v>0</v>
      </c>
      <c r="V33" s="159">
        <f t="shared" si="13"/>
        <v>0</v>
      </c>
      <c r="W33" s="159"/>
      <c r="X33" s="159" t="s">
        <v>530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1404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ht="22.5" outlineLevel="1" x14ac:dyDescent="0.2">
      <c r="A34" s="185">
        <v>25</v>
      </c>
      <c r="B34" s="186" t="s">
        <v>1611</v>
      </c>
      <c r="C34" s="192" t="s">
        <v>1612</v>
      </c>
      <c r="D34" s="187" t="s">
        <v>389</v>
      </c>
      <c r="E34" s="188">
        <v>9</v>
      </c>
      <c r="F34" s="189"/>
      <c r="G34" s="190">
        <f t="shared" si="7"/>
        <v>0</v>
      </c>
      <c r="H34" s="189"/>
      <c r="I34" s="190">
        <f t="shared" si="8"/>
        <v>0</v>
      </c>
      <c r="J34" s="189"/>
      <c r="K34" s="190">
        <f t="shared" si="9"/>
        <v>0</v>
      </c>
      <c r="L34" s="190">
        <v>21</v>
      </c>
      <c r="M34" s="190">
        <f t="shared" si="10"/>
        <v>0</v>
      </c>
      <c r="N34" s="190">
        <v>0</v>
      </c>
      <c r="O34" s="190">
        <f t="shared" si="11"/>
        <v>0</v>
      </c>
      <c r="P34" s="190">
        <v>0</v>
      </c>
      <c r="Q34" s="190">
        <f t="shared" si="12"/>
        <v>0</v>
      </c>
      <c r="R34" s="190"/>
      <c r="S34" s="190" t="s">
        <v>304</v>
      </c>
      <c r="T34" s="191" t="s">
        <v>280</v>
      </c>
      <c r="U34" s="159">
        <v>0</v>
      </c>
      <c r="V34" s="159">
        <f t="shared" si="13"/>
        <v>0</v>
      </c>
      <c r="W34" s="159"/>
      <c r="X34" s="159" t="s">
        <v>530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1404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85">
        <v>26</v>
      </c>
      <c r="B35" s="186" t="s">
        <v>1613</v>
      </c>
      <c r="C35" s="192" t="s">
        <v>1614</v>
      </c>
      <c r="D35" s="187" t="s">
        <v>389</v>
      </c>
      <c r="E35" s="188">
        <v>22</v>
      </c>
      <c r="F35" s="189"/>
      <c r="G35" s="190">
        <f t="shared" si="7"/>
        <v>0</v>
      </c>
      <c r="H35" s="189"/>
      <c r="I35" s="190">
        <f t="shared" si="8"/>
        <v>0</v>
      </c>
      <c r="J35" s="189"/>
      <c r="K35" s="190">
        <f t="shared" si="9"/>
        <v>0</v>
      </c>
      <c r="L35" s="190">
        <v>21</v>
      </c>
      <c r="M35" s="190">
        <f t="shared" si="10"/>
        <v>0</v>
      </c>
      <c r="N35" s="190">
        <v>2.7999999999999998E-4</v>
      </c>
      <c r="O35" s="190">
        <f t="shared" si="11"/>
        <v>0.01</v>
      </c>
      <c r="P35" s="190">
        <v>0</v>
      </c>
      <c r="Q35" s="190">
        <f t="shared" si="12"/>
        <v>0</v>
      </c>
      <c r="R35" s="190"/>
      <c r="S35" s="190" t="s">
        <v>304</v>
      </c>
      <c r="T35" s="191" t="s">
        <v>898</v>
      </c>
      <c r="U35" s="159">
        <v>0.24399999999999999</v>
      </c>
      <c r="V35" s="159">
        <f t="shared" si="13"/>
        <v>5.37</v>
      </c>
      <c r="W35" s="159"/>
      <c r="X35" s="159" t="s">
        <v>333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334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85">
        <v>27</v>
      </c>
      <c r="B36" s="186" t="s">
        <v>1615</v>
      </c>
      <c r="C36" s="192" t="s">
        <v>1616</v>
      </c>
      <c r="D36" s="187" t="s">
        <v>389</v>
      </c>
      <c r="E36" s="188">
        <v>21</v>
      </c>
      <c r="F36" s="189"/>
      <c r="G36" s="190">
        <f t="shared" si="7"/>
        <v>0</v>
      </c>
      <c r="H36" s="189"/>
      <c r="I36" s="190">
        <f t="shared" si="8"/>
        <v>0</v>
      </c>
      <c r="J36" s="189"/>
      <c r="K36" s="190">
        <f t="shared" si="9"/>
        <v>0</v>
      </c>
      <c r="L36" s="190">
        <v>21</v>
      </c>
      <c r="M36" s="190">
        <f t="shared" si="10"/>
        <v>0</v>
      </c>
      <c r="N36" s="190">
        <v>0</v>
      </c>
      <c r="O36" s="190">
        <f t="shared" si="11"/>
        <v>0</v>
      </c>
      <c r="P36" s="190">
        <v>0</v>
      </c>
      <c r="Q36" s="190">
        <f t="shared" si="12"/>
        <v>0</v>
      </c>
      <c r="R36" s="190" t="s">
        <v>229</v>
      </c>
      <c r="S36" s="190" t="s">
        <v>279</v>
      </c>
      <c r="T36" s="191" t="s">
        <v>279</v>
      </c>
      <c r="U36" s="159">
        <v>0.24399999999999999</v>
      </c>
      <c r="V36" s="159">
        <f t="shared" si="13"/>
        <v>5.12</v>
      </c>
      <c r="W36" s="159"/>
      <c r="X36" s="159" t="s">
        <v>333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334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85">
        <v>28</v>
      </c>
      <c r="B37" s="186" t="s">
        <v>1617</v>
      </c>
      <c r="C37" s="192" t="s">
        <v>1618</v>
      </c>
      <c r="D37" s="187" t="s">
        <v>389</v>
      </c>
      <c r="E37" s="188">
        <v>10</v>
      </c>
      <c r="F37" s="189"/>
      <c r="G37" s="190">
        <f t="shared" si="7"/>
        <v>0</v>
      </c>
      <c r="H37" s="189"/>
      <c r="I37" s="190">
        <f t="shared" si="8"/>
        <v>0</v>
      </c>
      <c r="J37" s="189"/>
      <c r="K37" s="190">
        <f t="shared" si="9"/>
        <v>0</v>
      </c>
      <c r="L37" s="190">
        <v>21</v>
      </c>
      <c r="M37" s="190">
        <f t="shared" si="10"/>
        <v>0</v>
      </c>
      <c r="N37" s="190">
        <v>2.0000000000000001E-4</v>
      </c>
      <c r="O37" s="190">
        <f t="shared" si="11"/>
        <v>0</v>
      </c>
      <c r="P37" s="190">
        <v>0</v>
      </c>
      <c r="Q37" s="190">
        <f t="shared" si="12"/>
        <v>0</v>
      </c>
      <c r="R37" s="190"/>
      <c r="S37" s="190" t="s">
        <v>304</v>
      </c>
      <c r="T37" s="191" t="s">
        <v>279</v>
      </c>
      <c r="U37" s="159">
        <v>0.24399999999999999</v>
      </c>
      <c r="V37" s="159">
        <f t="shared" si="13"/>
        <v>2.44</v>
      </c>
      <c r="W37" s="159"/>
      <c r="X37" s="159" t="s">
        <v>333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334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85">
        <v>29</v>
      </c>
      <c r="B38" s="186" t="s">
        <v>1619</v>
      </c>
      <c r="C38" s="192" t="s">
        <v>1620</v>
      </c>
      <c r="D38" s="187" t="s">
        <v>389</v>
      </c>
      <c r="E38" s="188">
        <v>10</v>
      </c>
      <c r="F38" s="189"/>
      <c r="G38" s="190">
        <f t="shared" si="7"/>
        <v>0</v>
      </c>
      <c r="H38" s="189"/>
      <c r="I38" s="190">
        <f t="shared" si="8"/>
        <v>0</v>
      </c>
      <c r="J38" s="189"/>
      <c r="K38" s="190">
        <f t="shared" si="9"/>
        <v>0</v>
      </c>
      <c r="L38" s="190">
        <v>21</v>
      </c>
      <c r="M38" s="190">
        <f t="shared" si="10"/>
        <v>0</v>
      </c>
      <c r="N38" s="190">
        <v>2.7999999999999998E-4</v>
      </c>
      <c r="O38" s="190">
        <f t="shared" si="11"/>
        <v>0</v>
      </c>
      <c r="P38" s="190">
        <v>0</v>
      </c>
      <c r="Q38" s="190">
        <f t="shared" si="12"/>
        <v>0</v>
      </c>
      <c r="R38" s="190"/>
      <c r="S38" s="190" t="s">
        <v>304</v>
      </c>
      <c r="T38" s="191" t="s">
        <v>279</v>
      </c>
      <c r="U38" s="159">
        <v>0.24399999999999999</v>
      </c>
      <c r="V38" s="159">
        <f t="shared" si="13"/>
        <v>2.44</v>
      </c>
      <c r="W38" s="159"/>
      <c r="X38" s="159" t="s">
        <v>333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334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85">
        <v>30</v>
      </c>
      <c r="B39" s="186" t="s">
        <v>1621</v>
      </c>
      <c r="C39" s="192" t="s">
        <v>1622</v>
      </c>
      <c r="D39" s="187" t="s">
        <v>389</v>
      </c>
      <c r="E39" s="188">
        <v>16</v>
      </c>
      <c r="F39" s="189"/>
      <c r="G39" s="190">
        <f t="shared" si="7"/>
        <v>0</v>
      </c>
      <c r="H39" s="189"/>
      <c r="I39" s="190">
        <f t="shared" si="8"/>
        <v>0</v>
      </c>
      <c r="J39" s="189"/>
      <c r="K39" s="190">
        <f t="shared" si="9"/>
        <v>0</v>
      </c>
      <c r="L39" s="190">
        <v>21</v>
      </c>
      <c r="M39" s="190">
        <f t="shared" si="10"/>
        <v>0</v>
      </c>
      <c r="N39" s="190">
        <v>0</v>
      </c>
      <c r="O39" s="190">
        <f t="shared" si="11"/>
        <v>0</v>
      </c>
      <c r="P39" s="190">
        <v>0</v>
      </c>
      <c r="Q39" s="190">
        <f t="shared" si="12"/>
        <v>0</v>
      </c>
      <c r="R39" s="190" t="s">
        <v>229</v>
      </c>
      <c r="S39" s="190" t="s">
        <v>279</v>
      </c>
      <c r="T39" s="191" t="s">
        <v>279</v>
      </c>
      <c r="U39" s="159">
        <v>0.35216999999999998</v>
      </c>
      <c r="V39" s="159">
        <f t="shared" si="13"/>
        <v>5.63</v>
      </c>
      <c r="W39" s="159"/>
      <c r="X39" s="159" t="s">
        <v>333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334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85">
        <v>31</v>
      </c>
      <c r="B40" s="186" t="s">
        <v>1623</v>
      </c>
      <c r="C40" s="192" t="s">
        <v>1624</v>
      </c>
      <c r="D40" s="187" t="s">
        <v>389</v>
      </c>
      <c r="E40" s="188">
        <v>6</v>
      </c>
      <c r="F40" s="189"/>
      <c r="G40" s="190">
        <f t="shared" si="7"/>
        <v>0</v>
      </c>
      <c r="H40" s="189"/>
      <c r="I40" s="190">
        <f t="shared" si="8"/>
        <v>0</v>
      </c>
      <c r="J40" s="189"/>
      <c r="K40" s="190">
        <f t="shared" si="9"/>
        <v>0</v>
      </c>
      <c r="L40" s="190">
        <v>21</v>
      </c>
      <c r="M40" s="190">
        <f t="shared" si="10"/>
        <v>0</v>
      </c>
      <c r="N40" s="190">
        <v>2.2000000000000001E-4</v>
      </c>
      <c r="O40" s="190">
        <f t="shared" si="11"/>
        <v>0</v>
      </c>
      <c r="P40" s="190">
        <v>0</v>
      </c>
      <c r="Q40" s="190">
        <f t="shared" si="12"/>
        <v>0</v>
      </c>
      <c r="R40" s="190" t="s">
        <v>229</v>
      </c>
      <c r="S40" s="190" t="s">
        <v>279</v>
      </c>
      <c r="T40" s="191" t="s">
        <v>279</v>
      </c>
      <c r="U40" s="159">
        <v>0.35216999999999998</v>
      </c>
      <c r="V40" s="159">
        <f t="shared" si="13"/>
        <v>2.11</v>
      </c>
      <c r="W40" s="159"/>
      <c r="X40" s="159" t="s">
        <v>333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963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85">
        <v>32</v>
      </c>
      <c r="B41" s="186" t="s">
        <v>1625</v>
      </c>
      <c r="C41" s="192" t="s">
        <v>1626</v>
      </c>
      <c r="D41" s="187" t="s">
        <v>389</v>
      </c>
      <c r="E41" s="188">
        <v>12</v>
      </c>
      <c r="F41" s="189"/>
      <c r="G41" s="190">
        <f t="shared" si="7"/>
        <v>0</v>
      </c>
      <c r="H41" s="189"/>
      <c r="I41" s="190">
        <f t="shared" si="8"/>
        <v>0</v>
      </c>
      <c r="J41" s="189"/>
      <c r="K41" s="190">
        <f t="shared" si="9"/>
        <v>0</v>
      </c>
      <c r="L41" s="190">
        <v>21</v>
      </c>
      <c r="M41" s="190">
        <f t="shared" si="10"/>
        <v>0</v>
      </c>
      <c r="N41" s="190">
        <v>0</v>
      </c>
      <c r="O41" s="190">
        <f t="shared" si="11"/>
        <v>0</v>
      </c>
      <c r="P41" s="190">
        <v>0</v>
      </c>
      <c r="Q41" s="190">
        <f t="shared" si="12"/>
        <v>0</v>
      </c>
      <c r="R41" s="190"/>
      <c r="S41" s="190" t="s">
        <v>304</v>
      </c>
      <c r="T41" s="191" t="s">
        <v>279</v>
      </c>
      <c r="U41" s="159">
        <v>0.24399999999999999</v>
      </c>
      <c r="V41" s="159">
        <f t="shared" si="13"/>
        <v>2.93</v>
      </c>
      <c r="W41" s="159"/>
      <c r="X41" s="159" t="s">
        <v>333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1400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">
      <c r="A42" s="185">
        <v>33</v>
      </c>
      <c r="B42" s="186" t="s">
        <v>1627</v>
      </c>
      <c r="C42" s="192" t="s">
        <v>1628</v>
      </c>
      <c r="D42" s="187" t="s">
        <v>389</v>
      </c>
      <c r="E42" s="188">
        <v>12</v>
      </c>
      <c r="F42" s="189"/>
      <c r="G42" s="190">
        <f t="shared" si="7"/>
        <v>0</v>
      </c>
      <c r="H42" s="189"/>
      <c r="I42" s="190">
        <f t="shared" si="8"/>
        <v>0</v>
      </c>
      <c r="J42" s="189"/>
      <c r="K42" s="190">
        <f t="shared" si="9"/>
        <v>0</v>
      </c>
      <c r="L42" s="190">
        <v>21</v>
      </c>
      <c r="M42" s="190">
        <f t="shared" si="10"/>
        <v>0</v>
      </c>
      <c r="N42" s="190">
        <v>0</v>
      </c>
      <c r="O42" s="190">
        <f t="shared" si="11"/>
        <v>0</v>
      </c>
      <c r="P42" s="190">
        <v>0</v>
      </c>
      <c r="Q42" s="190">
        <f t="shared" si="12"/>
        <v>0</v>
      </c>
      <c r="R42" s="190"/>
      <c r="S42" s="190" t="s">
        <v>304</v>
      </c>
      <c r="T42" s="191" t="s">
        <v>280</v>
      </c>
      <c r="U42" s="159">
        <v>0</v>
      </c>
      <c r="V42" s="159">
        <f t="shared" si="13"/>
        <v>0</v>
      </c>
      <c r="W42" s="159"/>
      <c r="X42" s="159" t="s">
        <v>530</v>
      </c>
      <c r="Y42" s="149"/>
      <c r="Z42" s="149"/>
      <c r="AA42" s="149"/>
      <c r="AB42" s="149"/>
      <c r="AC42" s="149"/>
      <c r="AD42" s="149"/>
      <c r="AE42" s="149"/>
      <c r="AF42" s="149"/>
      <c r="AG42" s="149" t="s">
        <v>531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">
      <c r="A43" s="185">
        <v>34</v>
      </c>
      <c r="B43" s="186" t="s">
        <v>1629</v>
      </c>
      <c r="C43" s="192" t="s">
        <v>1630</v>
      </c>
      <c r="D43" s="187" t="s">
        <v>389</v>
      </c>
      <c r="E43" s="188">
        <v>4</v>
      </c>
      <c r="F43" s="189"/>
      <c r="G43" s="190">
        <f t="shared" si="7"/>
        <v>0</v>
      </c>
      <c r="H43" s="189"/>
      <c r="I43" s="190">
        <f t="shared" si="8"/>
        <v>0</v>
      </c>
      <c r="J43" s="189"/>
      <c r="K43" s="190">
        <f t="shared" si="9"/>
        <v>0</v>
      </c>
      <c r="L43" s="190">
        <v>21</v>
      </c>
      <c r="M43" s="190">
        <f t="shared" si="10"/>
        <v>0</v>
      </c>
      <c r="N43" s="190">
        <v>0</v>
      </c>
      <c r="O43" s="190">
        <f t="shared" si="11"/>
        <v>0</v>
      </c>
      <c r="P43" s="190">
        <v>0</v>
      </c>
      <c r="Q43" s="190">
        <f t="shared" si="12"/>
        <v>0</v>
      </c>
      <c r="R43" s="190"/>
      <c r="S43" s="190" t="s">
        <v>304</v>
      </c>
      <c r="T43" s="191" t="s">
        <v>280</v>
      </c>
      <c r="U43" s="159">
        <v>0</v>
      </c>
      <c r="V43" s="159">
        <f t="shared" si="13"/>
        <v>0</v>
      </c>
      <c r="W43" s="159"/>
      <c r="X43" s="159" t="s">
        <v>530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531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85">
        <v>35</v>
      </c>
      <c r="B44" s="186" t="s">
        <v>1631</v>
      </c>
      <c r="C44" s="192" t="s">
        <v>1632</v>
      </c>
      <c r="D44" s="187" t="s">
        <v>389</v>
      </c>
      <c r="E44" s="188">
        <v>4</v>
      </c>
      <c r="F44" s="189"/>
      <c r="G44" s="190">
        <f t="shared" si="7"/>
        <v>0</v>
      </c>
      <c r="H44" s="189"/>
      <c r="I44" s="190">
        <f t="shared" si="8"/>
        <v>0</v>
      </c>
      <c r="J44" s="189"/>
      <c r="K44" s="190">
        <f t="shared" si="9"/>
        <v>0</v>
      </c>
      <c r="L44" s="190">
        <v>21</v>
      </c>
      <c r="M44" s="190">
        <f t="shared" si="10"/>
        <v>0</v>
      </c>
      <c r="N44" s="190">
        <v>0</v>
      </c>
      <c r="O44" s="190">
        <f t="shared" si="11"/>
        <v>0</v>
      </c>
      <c r="P44" s="190">
        <v>0</v>
      </c>
      <c r="Q44" s="190">
        <f t="shared" si="12"/>
        <v>0</v>
      </c>
      <c r="R44" s="190"/>
      <c r="S44" s="190" t="s">
        <v>304</v>
      </c>
      <c r="T44" s="191" t="s">
        <v>280</v>
      </c>
      <c r="U44" s="159">
        <v>0</v>
      </c>
      <c r="V44" s="159">
        <f t="shared" si="13"/>
        <v>0</v>
      </c>
      <c r="W44" s="159"/>
      <c r="X44" s="159" t="s">
        <v>530</v>
      </c>
      <c r="Y44" s="149"/>
      <c r="Z44" s="149"/>
      <c r="AA44" s="149"/>
      <c r="AB44" s="149"/>
      <c r="AC44" s="149"/>
      <c r="AD44" s="149"/>
      <c r="AE44" s="149"/>
      <c r="AF44" s="149"/>
      <c r="AG44" s="149" t="s">
        <v>531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">
      <c r="A45" s="185">
        <v>36</v>
      </c>
      <c r="B45" s="186" t="s">
        <v>1633</v>
      </c>
      <c r="C45" s="192" t="s">
        <v>1634</v>
      </c>
      <c r="D45" s="187" t="s">
        <v>389</v>
      </c>
      <c r="E45" s="188">
        <v>2</v>
      </c>
      <c r="F45" s="189"/>
      <c r="G45" s="190">
        <f t="shared" si="7"/>
        <v>0</v>
      </c>
      <c r="H45" s="189"/>
      <c r="I45" s="190">
        <f t="shared" si="8"/>
        <v>0</v>
      </c>
      <c r="J45" s="189"/>
      <c r="K45" s="190">
        <f t="shared" si="9"/>
        <v>0</v>
      </c>
      <c r="L45" s="190">
        <v>21</v>
      </c>
      <c r="M45" s="190">
        <f t="shared" si="10"/>
        <v>0</v>
      </c>
      <c r="N45" s="190">
        <v>0</v>
      </c>
      <c r="O45" s="190">
        <f t="shared" si="11"/>
        <v>0</v>
      </c>
      <c r="P45" s="190">
        <v>0</v>
      </c>
      <c r="Q45" s="190">
        <f t="shared" si="12"/>
        <v>0</v>
      </c>
      <c r="R45" s="190" t="s">
        <v>229</v>
      </c>
      <c r="S45" s="190" t="s">
        <v>279</v>
      </c>
      <c r="T45" s="191" t="s">
        <v>279</v>
      </c>
      <c r="U45" s="159">
        <v>0.2</v>
      </c>
      <c r="V45" s="159">
        <f t="shared" si="13"/>
        <v>0.4</v>
      </c>
      <c r="W45" s="159"/>
      <c r="X45" s="159" t="s">
        <v>333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963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">
      <c r="A46" s="185">
        <v>37</v>
      </c>
      <c r="B46" s="186" t="s">
        <v>1635</v>
      </c>
      <c r="C46" s="192" t="s">
        <v>1636</v>
      </c>
      <c r="D46" s="187" t="s">
        <v>389</v>
      </c>
      <c r="E46" s="188">
        <v>2</v>
      </c>
      <c r="F46" s="189"/>
      <c r="G46" s="190">
        <f t="shared" si="7"/>
        <v>0</v>
      </c>
      <c r="H46" s="189"/>
      <c r="I46" s="190">
        <f t="shared" si="8"/>
        <v>0</v>
      </c>
      <c r="J46" s="189"/>
      <c r="K46" s="190">
        <f t="shared" si="9"/>
        <v>0</v>
      </c>
      <c r="L46" s="190">
        <v>21</v>
      </c>
      <c r="M46" s="190">
        <f t="shared" si="10"/>
        <v>0</v>
      </c>
      <c r="N46" s="190">
        <v>2.7999999999999998E-4</v>
      </c>
      <c r="O46" s="190">
        <f t="shared" si="11"/>
        <v>0</v>
      </c>
      <c r="P46" s="190">
        <v>0</v>
      </c>
      <c r="Q46" s="190">
        <f t="shared" si="12"/>
        <v>0</v>
      </c>
      <c r="R46" s="190"/>
      <c r="S46" s="190" t="s">
        <v>304</v>
      </c>
      <c r="T46" s="191" t="s">
        <v>280</v>
      </c>
      <c r="U46" s="159">
        <v>0</v>
      </c>
      <c r="V46" s="159">
        <f t="shared" si="13"/>
        <v>0</v>
      </c>
      <c r="W46" s="159"/>
      <c r="X46" s="159" t="s">
        <v>530</v>
      </c>
      <c r="Y46" s="149"/>
      <c r="Z46" s="149"/>
      <c r="AA46" s="149"/>
      <c r="AB46" s="149"/>
      <c r="AC46" s="149"/>
      <c r="AD46" s="149"/>
      <c r="AE46" s="149"/>
      <c r="AF46" s="149"/>
      <c r="AG46" s="149" t="s">
        <v>531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ht="33.75" outlineLevel="1" x14ac:dyDescent="0.2">
      <c r="A47" s="185">
        <v>38</v>
      </c>
      <c r="B47" s="186" t="s">
        <v>1637</v>
      </c>
      <c r="C47" s="192" t="s">
        <v>1638</v>
      </c>
      <c r="D47" s="187" t="s">
        <v>389</v>
      </c>
      <c r="E47" s="188">
        <v>10</v>
      </c>
      <c r="F47" s="189"/>
      <c r="G47" s="190">
        <f t="shared" si="7"/>
        <v>0</v>
      </c>
      <c r="H47" s="189"/>
      <c r="I47" s="190">
        <f t="shared" si="8"/>
        <v>0</v>
      </c>
      <c r="J47" s="189"/>
      <c r="K47" s="190">
        <f t="shared" si="9"/>
        <v>0</v>
      </c>
      <c r="L47" s="190">
        <v>21</v>
      </c>
      <c r="M47" s="190">
        <f t="shared" si="10"/>
        <v>0</v>
      </c>
      <c r="N47" s="190">
        <v>0</v>
      </c>
      <c r="O47" s="190">
        <f t="shared" si="11"/>
        <v>0</v>
      </c>
      <c r="P47" s="190">
        <v>0</v>
      </c>
      <c r="Q47" s="190">
        <f t="shared" si="12"/>
        <v>0</v>
      </c>
      <c r="R47" s="190" t="s">
        <v>379</v>
      </c>
      <c r="S47" s="190" t="s">
        <v>279</v>
      </c>
      <c r="T47" s="191" t="s">
        <v>279</v>
      </c>
      <c r="U47" s="159">
        <v>0.25</v>
      </c>
      <c r="V47" s="159">
        <f t="shared" si="13"/>
        <v>2.5</v>
      </c>
      <c r="W47" s="159"/>
      <c r="X47" s="159" t="s">
        <v>333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963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">
      <c r="A48" s="185">
        <v>39</v>
      </c>
      <c r="B48" s="186" t="s">
        <v>1639</v>
      </c>
      <c r="C48" s="192" t="s">
        <v>1640</v>
      </c>
      <c r="D48" s="187" t="s">
        <v>389</v>
      </c>
      <c r="E48" s="188">
        <v>10</v>
      </c>
      <c r="F48" s="189"/>
      <c r="G48" s="190">
        <f t="shared" si="7"/>
        <v>0</v>
      </c>
      <c r="H48" s="189"/>
      <c r="I48" s="190">
        <f t="shared" si="8"/>
        <v>0</v>
      </c>
      <c r="J48" s="189"/>
      <c r="K48" s="190">
        <f t="shared" si="9"/>
        <v>0</v>
      </c>
      <c r="L48" s="190">
        <v>21</v>
      </c>
      <c r="M48" s="190">
        <f t="shared" si="10"/>
        <v>0</v>
      </c>
      <c r="N48" s="190">
        <v>3.0000000000000001E-3</v>
      </c>
      <c r="O48" s="190">
        <f t="shared" si="11"/>
        <v>0.03</v>
      </c>
      <c r="P48" s="190">
        <v>0</v>
      </c>
      <c r="Q48" s="190">
        <f t="shared" si="12"/>
        <v>0</v>
      </c>
      <c r="R48" s="190" t="s">
        <v>529</v>
      </c>
      <c r="S48" s="190" t="s">
        <v>279</v>
      </c>
      <c r="T48" s="191" t="s">
        <v>279</v>
      </c>
      <c r="U48" s="159">
        <v>0</v>
      </c>
      <c r="V48" s="159">
        <f t="shared" si="13"/>
        <v>0</v>
      </c>
      <c r="W48" s="159"/>
      <c r="X48" s="159" t="s">
        <v>530</v>
      </c>
      <c r="Y48" s="149"/>
      <c r="Z48" s="149"/>
      <c r="AA48" s="149"/>
      <c r="AB48" s="149"/>
      <c r="AC48" s="149"/>
      <c r="AD48" s="149"/>
      <c r="AE48" s="149"/>
      <c r="AF48" s="149"/>
      <c r="AG48" s="149" t="s">
        <v>1404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85">
        <v>40</v>
      </c>
      <c r="B49" s="186" t="s">
        <v>1641</v>
      </c>
      <c r="C49" s="192" t="s">
        <v>1642</v>
      </c>
      <c r="D49" s="187" t="s">
        <v>389</v>
      </c>
      <c r="E49" s="188">
        <v>20</v>
      </c>
      <c r="F49" s="189"/>
      <c r="G49" s="190">
        <f t="shared" si="7"/>
        <v>0</v>
      </c>
      <c r="H49" s="189"/>
      <c r="I49" s="190">
        <f t="shared" si="8"/>
        <v>0</v>
      </c>
      <c r="J49" s="189"/>
      <c r="K49" s="190">
        <f t="shared" si="9"/>
        <v>0</v>
      </c>
      <c r="L49" s="190">
        <v>21</v>
      </c>
      <c r="M49" s="190">
        <f t="shared" si="10"/>
        <v>0</v>
      </c>
      <c r="N49" s="190">
        <v>0</v>
      </c>
      <c r="O49" s="190">
        <f t="shared" si="11"/>
        <v>0</v>
      </c>
      <c r="P49" s="190">
        <v>0</v>
      </c>
      <c r="Q49" s="190">
        <f t="shared" si="12"/>
        <v>0</v>
      </c>
      <c r="R49" s="190" t="s">
        <v>529</v>
      </c>
      <c r="S49" s="190" t="s">
        <v>279</v>
      </c>
      <c r="T49" s="191" t="s">
        <v>279</v>
      </c>
      <c r="U49" s="159">
        <v>0</v>
      </c>
      <c r="V49" s="159">
        <f t="shared" si="13"/>
        <v>0</v>
      </c>
      <c r="W49" s="159"/>
      <c r="X49" s="159" t="s">
        <v>530</v>
      </c>
      <c r="Y49" s="149"/>
      <c r="Z49" s="149"/>
      <c r="AA49" s="149"/>
      <c r="AB49" s="149"/>
      <c r="AC49" s="149"/>
      <c r="AD49" s="149"/>
      <c r="AE49" s="149"/>
      <c r="AF49" s="149"/>
      <c r="AG49" s="149" t="s">
        <v>1404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">
      <c r="A50" s="185">
        <v>41</v>
      </c>
      <c r="B50" s="186" t="s">
        <v>1643</v>
      </c>
      <c r="C50" s="192" t="s">
        <v>1644</v>
      </c>
      <c r="D50" s="187" t="s">
        <v>389</v>
      </c>
      <c r="E50" s="188">
        <v>10</v>
      </c>
      <c r="F50" s="189"/>
      <c r="G50" s="190">
        <f t="shared" si="7"/>
        <v>0</v>
      </c>
      <c r="H50" s="189"/>
      <c r="I50" s="190">
        <f t="shared" si="8"/>
        <v>0</v>
      </c>
      <c r="J50" s="189"/>
      <c r="K50" s="190">
        <f t="shared" si="9"/>
        <v>0</v>
      </c>
      <c r="L50" s="190">
        <v>21</v>
      </c>
      <c r="M50" s="190">
        <f t="shared" si="10"/>
        <v>0</v>
      </c>
      <c r="N50" s="190">
        <v>0</v>
      </c>
      <c r="O50" s="190">
        <f t="shared" si="11"/>
        <v>0</v>
      </c>
      <c r="P50" s="190">
        <v>0</v>
      </c>
      <c r="Q50" s="190">
        <f t="shared" si="12"/>
        <v>0</v>
      </c>
      <c r="R50" s="190" t="s">
        <v>229</v>
      </c>
      <c r="S50" s="190" t="s">
        <v>279</v>
      </c>
      <c r="T50" s="191" t="s">
        <v>279</v>
      </c>
      <c r="U50" s="159">
        <v>0.11</v>
      </c>
      <c r="V50" s="159">
        <f t="shared" si="13"/>
        <v>1.1000000000000001</v>
      </c>
      <c r="W50" s="159"/>
      <c r="X50" s="159" t="s">
        <v>333</v>
      </c>
      <c r="Y50" s="149"/>
      <c r="Z50" s="149"/>
      <c r="AA50" s="149"/>
      <c r="AB50" s="149"/>
      <c r="AC50" s="149"/>
      <c r="AD50" s="149"/>
      <c r="AE50" s="149"/>
      <c r="AF50" s="149"/>
      <c r="AG50" s="149" t="s">
        <v>334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85">
        <v>42</v>
      </c>
      <c r="B51" s="186" t="s">
        <v>1645</v>
      </c>
      <c r="C51" s="192" t="s">
        <v>1646</v>
      </c>
      <c r="D51" s="187" t="s">
        <v>389</v>
      </c>
      <c r="E51" s="188">
        <v>10</v>
      </c>
      <c r="F51" s="189"/>
      <c r="G51" s="190">
        <f t="shared" si="7"/>
        <v>0</v>
      </c>
      <c r="H51" s="189"/>
      <c r="I51" s="190">
        <f t="shared" si="8"/>
        <v>0</v>
      </c>
      <c r="J51" s="189"/>
      <c r="K51" s="190">
        <f t="shared" si="9"/>
        <v>0</v>
      </c>
      <c r="L51" s="190">
        <v>21</v>
      </c>
      <c r="M51" s="190">
        <f t="shared" si="10"/>
        <v>0</v>
      </c>
      <c r="N51" s="190">
        <v>0</v>
      </c>
      <c r="O51" s="190">
        <f t="shared" si="11"/>
        <v>0</v>
      </c>
      <c r="P51" s="190">
        <v>0</v>
      </c>
      <c r="Q51" s="190">
        <f t="shared" si="12"/>
        <v>0</v>
      </c>
      <c r="R51" s="190" t="s">
        <v>529</v>
      </c>
      <c r="S51" s="190" t="s">
        <v>279</v>
      </c>
      <c r="T51" s="191" t="s">
        <v>279</v>
      </c>
      <c r="U51" s="159">
        <v>0</v>
      </c>
      <c r="V51" s="159">
        <f t="shared" si="13"/>
        <v>0</v>
      </c>
      <c r="W51" s="159"/>
      <c r="X51" s="159" t="s">
        <v>530</v>
      </c>
      <c r="Y51" s="149"/>
      <c r="Z51" s="149"/>
      <c r="AA51" s="149"/>
      <c r="AB51" s="149"/>
      <c r="AC51" s="149"/>
      <c r="AD51" s="149"/>
      <c r="AE51" s="149"/>
      <c r="AF51" s="149"/>
      <c r="AG51" s="149" t="s">
        <v>1404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85">
        <v>43</v>
      </c>
      <c r="B52" s="186" t="s">
        <v>1647</v>
      </c>
      <c r="C52" s="192" t="s">
        <v>1648</v>
      </c>
      <c r="D52" s="187" t="s">
        <v>1491</v>
      </c>
      <c r="E52" s="188">
        <v>1</v>
      </c>
      <c r="F52" s="189"/>
      <c r="G52" s="190">
        <f t="shared" si="7"/>
        <v>0</v>
      </c>
      <c r="H52" s="189"/>
      <c r="I52" s="190">
        <f t="shared" si="8"/>
        <v>0</v>
      </c>
      <c r="J52" s="189"/>
      <c r="K52" s="190">
        <f t="shared" si="9"/>
        <v>0</v>
      </c>
      <c r="L52" s="190">
        <v>21</v>
      </c>
      <c r="M52" s="190">
        <f t="shared" si="10"/>
        <v>0</v>
      </c>
      <c r="N52" s="190">
        <v>0</v>
      </c>
      <c r="O52" s="190">
        <f t="shared" si="11"/>
        <v>0</v>
      </c>
      <c r="P52" s="190">
        <v>0</v>
      </c>
      <c r="Q52" s="190">
        <f t="shared" si="12"/>
        <v>0</v>
      </c>
      <c r="R52" s="190"/>
      <c r="S52" s="190" t="s">
        <v>304</v>
      </c>
      <c r="T52" s="191" t="s">
        <v>280</v>
      </c>
      <c r="U52" s="159">
        <v>0</v>
      </c>
      <c r="V52" s="159">
        <f t="shared" si="13"/>
        <v>0</v>
      </c>
      <c r="W52" s="159"/>
      <c r="X52" s="159" t="s">
        <v>333</v>
      </c>
      <c r="Y52" s="149"/>
      <c r="Z52" s="149"/>
      <c r="AA52" s="149"/>
      <c r="AB52" s="149"/>
      <c r="AC52" s="149"/>
      <c r="AD52" s="149"/>
      <c r="AE52" s="149"/>
      <c r="AF52" s="149"/>
      <c r="AG52" s="149" t="s">
        <v>334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x14ac:dyDescent="0.2">
      <c r="A53" s="164" t="s">
        <v>274</v>
      </c>
      <c r="B53" s="165" t="s">
        <v>175</v>
      </c>
      <c r="C53" s="179" t="s">
        <v>176</v>
      </c>
      <c r="D53" s="166"/>
      <c r="E53" s="167"/>
      <c r="F53" s="168"/>
      <c r="G53" s="168">
        <f>SUMIF(AG54:AG58,"&lt;&gt;NOR",G54:G58)</f>
        <v>0</v>
      </c>
      <c r="H53" s="168"/>
      <c r="I53" s="168">
        <f>SUM(I54:I58)</f>
        <v>0</v>
      </c>
      <c r="J53" s="168"/>
      <c r="K53" s="168">
        <f>SUM(K54:K58)</f>
        <v>0</v>
      </c>
      <c r="L53" s="168"/>
      <c r="M53" s="168">
        <f>SUM(M54:M58)</f>
        <v>0</v>
      </c>
      <c r="N53" s="168"/>
      <c r="O53" s="168">
        <f>SUM(O54:O58)</f>
        <v>0</v>
      </c>
      <c r="P53" s="168"/>
      <c r="Q53" s="168">
        <f>SUM(Q54:Q58)</f>
        <v>0</v>
      </c>
      <c r="R53" s="168"/>
      <c r="S53" s="168"/>
      <c r="T53" s="169"/>
      <c r="U53" s="163"/>
      <c r="V53" s="163">
        <f>SUM(V54:V58)</f>
        <v>10.98</v>
      </c>
      <c r="W53" s="163"/>
      <c r="X53" s="163"/>
      <c r="AG53" t="s">
        <v>275</v>
      </c>
    </row>
    <row r="54" spans="1:60" outlineLevel="1" x14ac:dyDescent="0.2">
      <c r="A54" s="185">
        <v>44</v>
      </c>
      <c r="B54" s="186" t="s">
        <v>1649</v>
      </c>
      <c r="C54" s="192" t="s">
        <v>1650</v>
      </c>
      <c r="D54" s="187" t="s">
        <v>1491</v>
      </c>
      <c r="E54" s="188">
        <v>1</v>
      </c>
      <c r="F54" s="189"/>
      <c r="G54" s="190">
        <f>ROUND(E54*F54,2)</f>
        <v>0</v>
      </c>
      <c r="H54" s="189"/>
      <c r="I54" s="190">
        <f>ROUND(E54*H54,2)</f>
        <v>0</v>
      </c>
      <c r="J54" s="189"/>
      <c r="K54" s="190">
        <f>ROUND(E54*J54,2)</f>
        <v>0</v>
      </c>
      <c r="L54" s="190">
        <v>21</v>
      </c>
      <c r="M54" s="190">
        <f>G54*(1+L54/100)</f>
        <v>0</v>
      </c>
      <c r="N54" s="190">
        <v>0</v>
      </c>
      <c r="O54" s="190">
        <f>ROUND(E54*N54,2)</f>
        <v>0</v>
      </c>
      <c r="P54" s="190">
        <v>0</v>
      </c>
      <c r="Q54" s="190">
        <f>ROUND(E54*P54,2)</f>
        <v>0</v>
      </c>
      <c r="R54" s="190"/>
      <c r="S54" s="190" t="s">
        <v>304</v>
      </c>
      <c r="T54" s="191" t="s">
        <v>280</v>
      </c>
      <c r="U54" s="159">
        <v>0</v>
      </c>
      <c r="V54" s="159">
        <f>ROUND(E54*U54,2)</f>
        <v>0</v>
      </c>
      <c r="W54" s="159"/>
      <c r="X54" s="159" t="s">
        <v>1651</v>
      </c>
      <c r="Y54" s="149"/>
      <c r="Z54" s="149"/>
      <c r="AA54" s="149"/>
      <c r="AB54" s="149"/>
      <c r="AC54" s="149"/>
      <c r="AD54" s="149"/>
      <c r="AE54" s="149"/>
      <c r="AF54" s="149"/>
      <c r="AG54" s="149" t="s">
        <v>1652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85">
        <v>45</v>
      </c>
      <c r="B55" s="186" t="s">
        <v>1653</v>
      </c>
      <c r="C55" s="192" t="s">
        <v>1654</v>
      </c>
      <c r="D55" s="187" t="s">
        <v>439</v>
      </c>
      <c r="E55" s="188">
        <v>50</v>
      </c>
      <c r="F55" s="189"/>
      <c r="G55" s="190">
        <f>ROUND(E55*F55,2)</f>
        <v>0</v>
      </c>
      <c r="H55" s="189"/>
      <c r="I55" s="190">
        <f>ROUND(E55*H55,2)</f>
        <v>0</v>
      </c>
      <c r="J55" s="189"/>
      <c r="K55" s="190">
        <f>ROUND(E55*J55,2)</f>
        <v>0</v>
      </c>
      <c r="L55" s="190">
        <v>21</v>
      </c>
      <c r="M55" s="190">
        <f>G55*(1+L55/100)</f>
        <v>0</v>
      </c>
      <c r="N55" s="190">
        <v>0</v>
      </c>
      <c r="O55" s="190">
        <f>ROUND(E55*N55,2)</f>
        <v>0</v>
      </c>
      <c r="P55" s="190">
        <v>0</v>
      </c>
      <c r="Q55" s="190">
        <f>ROUND(E55*P55,2)</f>
        <v>0</v>
      </c>
      <c r="R55" s="190"/>
      <c r="S55" s="190" t="s">
        <v>279</v>
      </c>
      <c r="T55" s="191" t="s">
        <v>279</v>
      </c>
      <c r="U55" s="159">
        <v>0.10163999999999999</v>
      </c>
      <c r="V55" s="159">
        <f>ROUND(E55*U55,2)</f>
        <v>5.08</v>
      </c>
      <c r="W55" s="159"/>
      <c r="X55" s="159" t="s">
        <v>333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901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85">
        <v>46</v>
      </c>
      <c r="B56" s="186" t="s">
        <v>1655</v>
      </c>
      <c r="C56" s="192" t="s">
        <v>1656</v>
      </c>
      <c r="D56" s="187" t="s">
        <v>439</v>
      </c>
      <c r="E56" s="188">
        <v>50</v>
      </c>
      <c r="F56" s="189"/>
      <c r="G56" s="190">
        <f>ROUND(E56*F56,2)</f>
        <v>0</v>
      </c>
      <c r="H56" s="189"/>
      <c r="I56" s="190">
        <f>ROUND(E56*H56,2)</f>
        <v>0</v>
      </c>
      <c r="J56" s="189"/>
      <c r="K56" s="190">
        <f>ROUND(E56*J56,2)</f>
        <v>0</v>
      </c>
      <c r="L56" s="190">
        <v>21</v>
      </c>
      <c r="M56" s="190">
        <f>G56*(1+L56/100)</f>
        <v>0</v>
      </c>
      <c r="N56" s="190">
        <v>0</v>
      </c>
      <c r="O56" s="190">
        <f>ROUND(E56*N56,2)</f>
        <v>0</v>
      </c>
      <c r="P56" s="190">
        <v>0</v>
      </c>
      <c r="Q56" s="190">
        <f>ROUND(E56*P56,2)</f>
        <v>0</v>
      </c>
      <c r="R56" s="190"/>
      <c r="S56" s="190" t="s">
        <v>279</v>
      </c>
      <c r="T56" s="191" t="s">
        <v>279</v>
      </c>
      <c r="U56" s="159">
        <v>0.11799999999999999</v>
      </c>
      <c r="V56" s="159">
        <f>ROUND(E56*U56,2)</f>
        <v>5.9</v>
      </c>
      <c r="W56" s="159"/>
      <c r="X56" s="159" t="s">
        <v>333</v>
      </c>
      <c r="Y56" s="149"/>
      <c r="Z56" s="149"/>
      <c r="AA56" s="149"/>
      <c r="AB56" s="149"/>
      <c r="AC56" s="149"/>
      <c r="AD56" s="149"/>
      <c r="AE56" s="149"/>
      <c r="AF56" s="149"/>
      <c r="AG56" s="149" t="s">
        <v>901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">
      <c r="A57" s="185">
        <v>47</v>
      </c>
      <c r="B57" s="186" t="s">
        <v>1657</v>
      </c>
      <c r="C57" s="192" t="s">
        <v>1658</v>
      </c>
      <c r="D57" s="187" t="s">
        <v>1491</v>
      </c>
      <c r="E57" s="188">
        <v>1</v>
      </c>
      <c r="F57" s="189"/>
      <c r="G57" s="190">
        <f>ROUND(E57*F57,2)</f>
        <v>0</v>
      </c>
      <c r="H57" s="189"/>
      <c r="I57" s="190">
        <f>ROUND(E57*H57,2)</f>
        <v>0</v>
      </c>
      <c r="J57" s="189"/>
      <c r="K57" s="190">
        <f>ROUND(E57*J57,2)</f>
        <v>0</v>
      </c>
      <c r="L57" s="190">
        <v>21</v>
      </c>
      <c r="M57" s="190">
        <f>G57*(1+L57/100)</f>
        <v>0</v>
      </c>
      <c r="N57" s="190">
        <v>0</v>
      </c>
      <c r="O57" s="190">
        <f>ROUND(E57*N57,2)</f>
        <v>0</v>
      </c>
      <c r="P57" s="190">
        <v>0</v>
      </c>
      <c r="Q57" s="190">
        <f>ROUND(E57*P57,2)</f>
        <v>0</v>
      </c>
      <c r="R57" s="190"/>
      <c r="S57" s="190" t="s">
        <v>304</v>
      </c>
      <c r="T57" s="191" t="s">
        <v>280</v>
      </c>
      <c r="U57" s="159">
        <v>0</v>
      </c>
      <c r="V57" s="159">
        <f>ROUND(E57*U57,2)</f>
        <v>0</v>
      </c>
      <c r="W57" s="159"/>
      <c r="X57" s="159" t="s">
        <v>1659</v>
      </c>
      <c r="Y57" s="149"/>
      <c r="Z57" s="149"/>
      <c r="AA57" s="149"/>
      <c r="AB57" s="149"/>
      <c r="AC57" s="149"/>
      <c r="AD57" s="149"/>
      <c r="AE57" s="149"/>
      <c r="AF57" s="149"/>
      <c r="AG57" s="149" t="s">
        <v>1660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70">
        <v>48</v>
      </c>
      <c r="B58" s="171" t="s">
        <v>1492</v>
      </c>
      <c r="C58" s="180" t="s">
        <v>952</v>
      </c>
      <c r="D58" s="172" t="s">
        <v>1491</v>
      </c>
      <c r="E58" s="173">
        <v>1</v>
      </c>
      <c r="F58" s="174"/>
      <c r="G58" s="175">
        <f>ROUND(E58*F58,2)</f>
        <v>0</v>
      </c>
      <c r="H58" s="174"/>
      <c r="I58" s="175">
        <f>ROUND(E58*H58,2)</f>
        <v>0</v>
      </c>
      <c r="J58" s="174"/>
      <c r="K58" s="175">
        <f>ROUND(E58*J58,2)</f>
        <v>0</v>
      </c>
      <c r="L58" s="175">
        <v>21</v>
      </c>
      <c r="M58" s="175">
        <f>G58*(1+L58/100)</f>
        <v>0</v>
      </c>
      <c r="N58" s="175">
        <v>0</v>
      </c>
      <c r="O58" s="175">
        <f>ROUND(E58*N58,2)</f>
        <v>0</v>
      </c>
      <c r="P58" s="175">
        <v>0</v>
      </c>
      <c r="Q58" s="175">
        <f>ROUND(E58*P58,2)</f>
        <v>0</v>
      </c>
      <c r="R58" s="175"/>
      <c r="S58" s="175" t="s">
        <v>304</v>
      </c>
      <c r="T58" s="176" t="s">
        <v>280</v>
      </c>
      <c r="U58" s="159">
        <v>0</v>
      </c>
      <c r="V58" s="159">
        <f>ROUND(E58*U58,2)</f>
        <v>0</v>
      </c>
      <c r="W58" s="159"/>
      <c r="X58" s="159" t="s">
        <v>333</v>
      </c>
      <c r="Y58" s="149"/>
      <c r="Z58" s="149"/>
      <c r="AA58" s="149"/>
      <c r="AB58" s="149"/>
      <c r="AC58" s="149"/>
      <c r="AD58" s="149"/>
      <c r="AE58" s="149"/>
      <c r="AF58" s="149"/>
      <c r="AG58" s="149" t="s">
        <v>963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x14ac:dyDescent="0.2">
      <c r="A59" s="3"/>
      <c r="B59" s="4"/>
      <c r="C59" s="182"/>
      <c r="D59" s="6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AE59">
        <v>15</v>
      </c>
      <c r="AF59">
        <v>21</v>
      </c>
      <c r="AG59" t="s">
        <v>261</v>
      </c>
    </row>
    <row r="60" spans="1:60" x14ac:dyDescent="0.2">
      <c r="A60" s="152"/>
      <c r="B60" s="153" t="s">
        <v>29</v>
      </c>
      <c r="C60" s="183"/>
      <c r="D60" s="154"/>
      <c r="E60" s="155"/>
      <c r="F60" s="155"/>
      <c r="G60" s="178">
        <f>G8+G53</f>
        <v>0</v>
      </c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AE60">
        <f>SUMIF(L7:L58,AE59,G7:G58)</f>
        <v>0</v>
      </c>
      <c r="AF60">
        <f>SUMIF(L7:L58,AF59,G7:G58)</f>
        <v>0</v>
      </c>
      <c r="AG60" t="s">
        <v>325</v>
      </c>
    </row>
    <row r="61" spans="1:60" x14ac:dyDescent="0.2">
      <c r="C61" s="184"/>
      <c r="D61" s="10"/>
      <c r="AG61" t="s">
        <v>327</v>
      </c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+AWo145pVS0KuGzgUBOtkmXPZ2VYIUmrpKd76Po3HzNYw3FVy2FMdEqPNk9midieoZwQuvweLmPpcRdKxSeUVg==" saltValue="KJ9zxoWZGczYvoRxYpJSFQ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79" t="s">
        <v>328</v>
      </c>
      <c r="B1" s="279"/>
      <c r="C1" s="279"/>
      <c r="D1" s="279"/>
      <c r="E1" s="279"/>
      <c r="F1" s="279"/>
      <c r="G1" s="279"/>
      <c r="AG1" t="s">
        <v>247</v>
      </c>
    </row>
    <row r="2" spans="1:60" ht="24.95" customHeight="1" x14ac:dyDescent="0.2">
      <c r="A2" s="141" t="s">
        <v>7</v>
      </c>
      <c r="B2" s="49" t="s">
        <v>43</v>
      </c>
      <c r="C2" s="280" t="s">
        <v>44</v>
      </c>
      <c r="D2" s="281"/>
      <c r="E2" s="281"/>
      <c r="F2" s="281"/>
      <c r="G2" s="282"/>
      <c r="AG2" t="s">
        <v>248</v>
      </c>
    </row>
    <row r="3" spans="1:60" ht="24.95" customHeight="1" x14ac:dyDescent="0.2">
      <c r="A3" s="141" t="s">
        <v>8</v>
      </c>
      <c r="B3" s="49" t="s">
        <v>56</v>
      </c>
      <c r="C3" s="280" t="s">
        <v>57</v>
      </c>
      <c r="D3" s="281"/>
      <c r="E3" s="281"/>
      <c r="F3" s="281"/>
      <c r="G3" s="282"/>
      <c r="AC3" s="123" t="s">
        <v>248</v>
      </c>
      <c r="AG3" t="s">
        <v>251</v>
      </c>
    </row>
    <row r="4" spans="1:60" ht="24.95" customHeight="1" x14ac:dyDescent="0.2">
      <c r="A4" s="142" t="s">
        <v>9</v>
      </c>
      <c r="B4" s="143" t="s">
        <v>68</v>
      </c>
      <c r="C4" s="283" t="s">
        <v>69</v>
      </c>
      <c r="D4" s="284"/>
      <c r="E4" s="284"/>
      <c r="F4" s="284"/>
      <c r="G4" s="285"/>
      <c r="AG4" t="s">
        <v>252</v>
      </c>
    </row>
    <row r="5" spans="1:60" x14ac:dyDescent="0.2">
      <c r="D5" s="10"/>
    </row>
    <row r="6" spans="1:60" ht="38.25" x14ac:dyDescent="0.2">
      <c r="A6" s="145" t="s">
        <v>253</v>
      </c>
      <c r="B6" s="147" t="s">
        <v>254</v>
      </c>
      <c r="C6" s="147" t="s">
        <v>255</v>
      </c>
      <c r="D6" s="146" t="s">
        <v>256</v>
      </c>
      <c r="E6" s="145" t="s">
        <v>257</v>
      </c>
      <c r="F6" s="144" t="s">
        <v>258</v>
      </c>
      <c r="G6" s="145" t="s">
        <v>29</v>
      </c>
      <c r="H6" s="148" t="s">
        <v>30</v>
      </c>
      <c r="I6" s="148" t="s">
        <v>259</v>
      </c>
      <c r="J6" s="148" t="s">
        <v>31</v>
      </c>
      <c r="K6" s="148" t="s">
        <v>260</v>
      </c>
      <c r="L6" s="148" t="s">
        <v>261</v>
      </c>
      <c r="M6" s="148" t="s">
        <v>262</v>
      </c>
      <c r="N6" s="148" t="s">
        <v>263</v>
      </c>
      <c r="O6" s="148" t="s">
        <v>264</v>
      </c>
      <c r="P6" s="148" t="s">
        <v>265</v>
      </c>
      <c r="Q6" s="148" t="s">
        <v>266</v>
      </c>
      <c r="R6" s="148" t="s">
        <v>267</v>
      </c>
      <c r="S6" s="148" t="s">
        <v>268</v>
      </c>
      <c r="T6" s="148" t="s">
        <v>269</v>
      </c>
      <c r="U6" s="148" t="s">
        <v>270</v>
      </c>
      <c r="V6" s="148" t="s">
        <v>271</v>
      </c>
      <c r="W6" s="148" t="s">
        <v>272</v>
      </c>
      <c r="X6" s="148" t="s">
        <v>273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4" t="s">
        <v>274</v>
      </c>
      <c r="B8" s="165" t="s">
        <v>233</v>
      </c>
      <c r="C8" s="179" t="s">
        <v>234</v>
      </c>
      <c r="D8" s="166"/>
      <c r="E8" s="167"/>
      <c r="F8" s="168"/>
      <c r="G8" s="168">
        <f>SUMIF(AG9:AG13,"&lt;&gt;NOR",G9:G13)</f>
        <v>0</v>
      </c>
      <c r="H8" s="168"/>
      <c r="I8" s="168">
        <f>SUM(I9:I13)</f>
        <v>0</v>
      </c>
      <c r="J8" s="168"/>
      <c r="K8" s="168">
        <f>SUM(K9:K13)</f>
        <v>0</v>
      </c>
      <c r="L8" s="168"/>
      <c r="M8" s="168">
        <f>SUM(M9:M13)</f>
        <v>0</v>
      </c>
      <c r="N8" s="168"/>
      <c r="O8" s="168">
        <f>SUM(O9:O13)</f>
        <v>0</v>
      </c>
      <c r="P8" s="168"/>
      <c r="Q8" s="168">
        <f>SUM(Q9:Q13)</f>
        <v>0</v>
      </c>
      <c r="R8" s="168"/>
      <c r="S8" s="168"/>
      <c r="T8" s="169"/>
      <c r="U8" s="163"/>
      <c r="V8" s="163">
        <f>SUM(V9:V13)</f>
        <v>0</v>
      </c>
      <c r="W8" s="163"/>
      <c r="X8" s="163"/>
      <c r="AG8" t="s">
        <v>275</v>
      </c>
    </row>
    <row r="9" spans="1:60" ht="33.75" outlineLevel="1" x14ac:dyDescent="0.2">
      <c r="A9" s="170">
        <v>1</v>
      </c>
      <c r="B9" s="171" t="s">
        <v>1661</v>
      </c>
      <c r="C9" s="180" t="s">
        <v>1662</v>
      </c>
      <c r="D9" s="172" t="s">
        <v>1491</v>
      </c>
      <c r="E9" s="173">
        <v>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/>
      <c r="S9" s="175" t="s">
        <v>304</v>
      </c>
      <c r="T9" s="176" t="s">
        <v>280</v>
      </c>
      <c r="U9" s="159">
        <v>0</v>
      </c>
      <c r="V9" s="159">
        <f>ROUND(E9*U9,2)</f>
        <v>0</v>
      </c>
      <c r="W9" s="159"/>
      <c r="X9" s="159" t="s">
        <v>333</v>
      </c>
      <c r="Y9" s="149"/>
      <c r="Z9" s="149"/>
      <c r="AA9" s="149"/>
      <c r="AB9" s="149"/>
      <c r="AC9" s="149"/>
      <c r="AD9" s="149"/>
      <c r="AE9" s="149"/>
      <c r="AF9" s="149"/>
      <c r="AG9" s="149" t="s">
        <v>1400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56"/>
      <c r="B10" s="157"/>
      <c r="C10" s="277" t="s">
        <v>1663</v>
      </c>
      <c r="D10" s="278"/>
      <c r="E10" s="278"/>
      <c r="F10" s="278"/>
      <c r="G10" s="278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49"/>
      <c r="Z10" s="149"/>
      <c r="AA10" s="149"/>
      <c r="AB10" s="149"/>
      <c r="AC10" s="149"/>
      <c r="AD10" s="149"/>
      <c r="AE10" s="149"/>
      <c r="AF10" s="149"/>
      <c r="AG10" s="149" t="s">
        <v>282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ht="33.75" outlineLevel="1" x14ac:dyDescent="0.2">
      <c r="A11" s="170">
        <v>2</v>
      </c>
      <c r="B11" s="171" t="s">
        <v>1664</v>
      </c>
      <c r="C11" s="180" t="s">
        <v>1665</v>
      </c>
      <c r="D11" s="172" t="s">
        <v>1491</v>
      </c>
      <c r="E11" s="173">
        <v>1</v>
      </c>
      <c r="F11" s="174"/>
      <c r="G11" s="175">
        <f>ROUND(E11*F11,2)</f>
        <v>0</v>
      </c>
      <c r="H11" s="174"/>
      <c r="I11" s="175">
        <f>ROUND(E11*H11,2)</f>
        <v>0</v>
      </c>
      <c r="J11" s="174"/>
      <c r="K11" s="175">
        <f>ROUND(E11*J11,2)</f>
        <v>0</v>
      </c>
      <c r="L11" s="175">
        <v>21</v>
      </c>
      <c r="M11" s="175">
        <f>G11*(1+L11/100)</f>
        <v>0</v>
      </c>
      <c r="N11" s="175">
        <v>0</v>
      </c>
      <c r="O11" s="175">
        <f>ROUND(E11*N11,2)</f>
        <v>0</v>
      </c>
      <c r="P11" s="175">
        <v>0</v>
      </c>
      <c r="Q11" s="175">
        <f>ROUND(E11*P11,2)</f>
        <v>0</v>
      </c>
      <c r="R11" s="175"/>
      <c r="S11" s="175" t="s">
        <v>304</v>
      </c>
      <c r="T11" s="176" t="s">
        <v>280</v>
      </c>
      <c r="U11" s="159">
        <v>0</v>
      </c>
      <c r="V11" s="159">
        <f>ROUND(E11*U11,2)</f>
        <v>0</v>
      </c>
      <c r="W11" s="159"/>
      <c r="X11" s="159" t="s">
        <v>333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1400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56"/>
      <c r="B12" s="157"/>
      <c r="C12" s="277" t="s">
        <v>1663</v>
      </c>
      <c r="D12" s="278"/>
      <c r="E12" s="278"/>
      <c r="F12" s="278"/>
      <c r="G12" s="278"/>
      <c r="H12" s="159"/>
      <c r="I12" s="159"/>
      <c r="J12" s="159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49"/>
      <c r="Z12" s="149"/>
      <c r="AA12" s="149"/>
      <c r="AB12" s="149"/>
      <c r="AC12" s="149"/>
      <c r="AD12" s="149"/>
      <c r="AE12" s="149"/>
      <c r="AF12" s="149"/>
      <c r="AG12" s="149" t="s">
        <v>282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ht="22.5" outlineLevel="1" x14ac:dyDescent="0.2">
      <c r="A13" s="185">
        <v>3</v>
      </c>
      <c r="B13" s="186" t="s">
        <v>1666</v>
      </c>
      <c r="C13" s="192" t="s">
        <v>1667</v>
      </c>
      <c r="D13" s="187" t="s">
        <v>1491</v>
      </c>
      <c r="E13" s="188">
        <v>2</v>
      </c>
      <c r="F13" s="189"/>
      <c r="G13" s="190">
        <f>ROUND(E13*F13,2)</f>
        <v>0</v>
      </c>
      <c r="H13" s="189"/>
      <c r="I13" s="190">
        <f>ROUND(E13*H13,2)</f>
        <v>0</v>
      </c>
      <c r="J13" s="189"/>
      <c r="K13" s="190">
        <f>ROUND(E13*J13,2)</f>
        <v>0</v>
      </c>
      <c r="L13" s="190">
        <v>21</v>
      </c>
      <c r="M13" s="190">
        <f>G13*(1+L13/100)</f>
        <v>0</v>
      </c>
      <c r="N13" s="190">
        <v>0</v>
      </c>
      <c r="O13" s="190">
        <f>ROUND(E13*N13,2)</f>
        <v>0</v>
      </c>
      <c r="P13" s="190">
        <v>0</v>
      </c>
      <c r="Q13" s="190">
        <f>ROUND(E13*P13,2)</f>
        <v>0</v>
      </c>
      <c r="R13" s="190"/>
      <c r="S13" s="190" t="s">
        <v>304</v>
      </c>
      <c r="T13" s="191" t="s">
        <v>280</v>
      </c>
      <c r="U13" s="159">
        <v>0</v>
      </c>
      <c r="V13" s="159">
        <f>ROUND(E13*U13,2)</f>
        <v>0</v>
      </c>
      <c r="W13" s="159"/>
      <c r="X13" s="159" t="s">
        <v>333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1400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x14ac:dyDescent="0.2">
      <c r="A14" s="164" t="s">
        <v>274</v>
      </c>
      <c r="B14" s="165" t="s">
        <v>211</v>
      </c>
      <c r="C14" s="179" t="s">
        <v>213</v>
      </c>
      <c r="D14" s="166"/>
      <c r="E14" s="167"/>
      <c r="F14" s="168"/>
      <c r="G14" s="168">
        <f>SUMIF(AG15:AG19,"&lt;&gt;NOR",G15:G19)</f>
        <v>0</v>
      </c>
      <c r="H14" s="168"/>
      <c r="I14" s="168">
        <f>SUM(I15:I19)</f>
        <v>0</v>
      </c>
      <c r="J14" s="168"/>
      <c r="K14" s="168">
        <f>SUM(K15:K19)</f>
        <v>0</v>
      </c>
      <c r="L14" s="168"/>
      <c r="M14" s="168">
        <f>SUM(M15:M19)</f>
        <v>0</v>
      </c>
      <c r="N14" s="168"/>
      <c r="O14" s="168">
        <f>SUM(O15:O19)</f>
        <v>0</v>
      </c>
      <c r="P14" s="168"/>
      <c r="Q14" s="168">
        <f>SUM(Q15:Q19)</f>
        <v>0</v>
      </c>
      <c r="R14" s="168"/>
      <c r="S14" s="168"/>
      <c r="T14" s="169"/>
      <c r="U14" s="163"/>
      <c r="V14" s="163">
        <f>SUM(V15:V19)</f>
        <v>0</v>
      </c>
      <c r="W14" s="163"/>
      <c r="X14" s="163"/>
      <c r="AG14" t="s">
        <v>275</v>
      </c>
    </row>
    <row r="15" spans="1:60" outlineLevel="1" x14ac:dyDescent="0.2">
      <c r="A15" s="185">
        <v>4</v>
      </c>
      <c r="B15" s="186" t="s">
        <v>1668</v>
      </c>
      <c r="C15" s="192" t="s">
        <v>1669</v>
      </c>
      <c r="D15" s="187" t="s">
        <v>1670</v>
      </c>
      <c r="E15" s="188">
        <v>1</v>
      </c>
      <c r="F15" s="189"/>
      <c r="G15" s="190">
        <f>ROUND(E15*F15,2)</f>
        <v>0</v>
      </c>
      <c r="H15" s="189"/>
      <c r="I15" s="190">
        <f>ROUND(E15*H15,2)</f>
        <v>0</v>
      </c>
      <c r="J15" s="189"/>
      <c r="K15" s="190">
        <f>ROUND(E15*J15,2)</f>
        <v>0</v>
      </c>
      <c r="L15" s="190">
        <v>21</v>
      </c>
      <c r="M15" s="190">
        <f>G15*(1+L15/100)</f>
        <v>0</v>
      </c>
      <c r="N15" s="190">
        <v>0</v>
      </c>
      <c r="O15" s="190">
        <f>ROUND(E15*N15,2)</f>
        <v>0</v>
      </c>
      <c r="P15" s="190">
        <v>0</v>
      </c>
      <c r="Q15" s="190">
        <f>ROUND(E15*P15,2)</f>
        <v>0</v>
      </c>
      <c r="R15" s="190"/>
      <c r="S15" s="190" t="s">
        <v>304</v>
      </c>
      <c r="T15" s="191" t="s">
        <v>280</v>
      </c>
      <c r="U15" s="159">
        <v>0</v>
      </c>
      <c r="V15" s="159">
        <f>ROUND(E15*U15,2)</f>
        <v>0</v>
      </c>
      <c r="W15" s="159"/>
      <c r="X15" s="159" t="s">
        <v>333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963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85">
        <v>5</v>
      </c>
      <c r="B16" s="186" t="s">
        <v>1671</v>
      </c>
      <c r="C16" s="192" t="s">
        <v>1672</v>
      </c>
      <c r="D16" s="187" t="s">
        <v>1670</v>
      </c>
      <c r="E16" s="188">
        <v>2</v>
      </c>
      <c r="F16" s="189"/>
      <c r="G16" s="190">
        <f>ROUND(E16*F16,2)</f>
        <v>0</v>
      </c>
      <c r="H16" s="189"/>
      <c r="I16" s="190">
        <f>ROUND(E16*H16,2)</f>
        <v>0</v>
      </c>
      <c r="J16" s="189"/>
      <c r="K16" s="190">
        <f>ROUND(E16*J16,2)</f>
        <v>0</v>
      </c>
      <c r="L16" s="190">
        <v>21</v>
      </c>
      <c r="M16" s="190">
        <f>G16*(1+L16/100)</f>
        <v>0</v>
      </c>
      <c r="N16" s="190">
        <v>0</v>
      </c>
      <c r="O16" s="190">
        <f>ROUND(E16*N16,2)</f>
        <v>0</v>
      </c>
      <c r="P16" s="190">
        <v>0</v>
      </c>
      <c r="Q16" s="190">
        <f>ROUND(E16*P16,2)</f>
        <v>0</v>
      </c>
      <c r="R16" s="190"/>
      <c r="S16" s="190" t="s">
        <v>304</v>
      </c>
      <c r="T16" s="191" t="s">
        <v>280</v>
      </c>
      <c r="U16" s="159">
        <v>0</v>
      </c>
      <c r="V16" s="159">
        <f>ROUND(E16*U16,2)</f>
        <v>0</v>
      </c>
      <c r="W16" s="159"/>
      <c r="X16" s="159" t="s">
        <v>333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963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85">
        <v>6</v>
      </c>
      <c r="B17" s="186" t="s">
        <v>1673</v>
      </c>
      <c r="C17" s="192" t="s">
        <v>1674</v>
      </c>
      <c r="D17" s="187" t="s">
        <v>1670</v>
      </c>
      <c r="E17" s="188">
        <v>1</v>
      </c>
      <c r="F17" s="189"/>
      <c r="G17" s="190">
        <f>ROUND(E17*F17,2)</f>
        <v>0</v>
      </c>
      <c r="H17" s="189"/>
      <c r="I17" s="190">
        <f>ROUND(E17*H17,2)</f>
        <v>0</v>
      </c>
      <c r="J17" s="189"/>
      <c r="K17" s="190">
        <f>ROUND(E17*J17,2)</f>
        <v>0</v>
      </c>
      <c r="L17" s="190">
        <v>21</v>
      </c>
      <c r="M17" s="190">
        <f>G17*(1+L17/100)</f>
        <v>0</v>
      </c>
      <c r="N17" s="190">
        <v>0</v>
      </c>
      <c r="O17" s="190">
        <f>ROUND(E17*N17,2)</f>
        <v>0</v>
      </c>
      <c r="P17" s="190">
        <v>0</v>
      </c>
      <c r="Q17" s="190">
        <f>ROUND(E17*P17,2)</f>
        <v>0</v>
      </c>
      <c r="R17" s="190"/>
      <c r="S17" s="190" t="s">
        <v>304</v>
      </c>
      <c r="T17" s="191" t="s">
        <v>280</v>
      </c>
      <c r="U17" s="159">
        <v>0</v>
      </c>
      <c r="V17" s="159">
        <f>ROUND(E17*U17,2)</f>
        <v>0</v>
      </c>
      <c r="W17" s="159"/>
      <c r="X17" s="159" t="s">
        <v>333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963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85">
        <v>7</v>
      </c>
      <c r="B18" s="186" t="s">
        <v>1675</v>
      </c>
      <c r="C18" s="192" t="s">
        <v>1676</v>
      </c>
      <c r="D18" s="187" t="s">
        <v>1670</v>
      </c>
      <c r="E18" s="188">
        <v>1</v>
      </c>
      <c r="F18" s="189"/>
      <c r="G18" s="190">
        <f>ROUND(E18*F18,2)</f>
        <v>0</v>
      </c>
      <c r="H18" s="189"/>
      <c r="I18" s="190">
        <f>ROUND(E18*H18,2)</f>
        <v>0</v>
      </c>
      <c r="J18" s="189"/>
      <c r="K18" s="190">
        <f>ROUND(E18*J18,2)</f>
        <v>0</v>
      </c>
      <c r="L18" s="190">
        <v>21</v>
      </c>
      <c r="M18" s="190">
        <f>G18*(1+L18/100)</f>
        <v>0</v>
      </c>
      <c r="N18" s="190">
        <v>0</v>
      </c>
      <c r="O18" s="190">
        <f>ROUND(E18*N18,2)</f>
        <v>0</v>
      </c>
      <c r="P18" s="190">
        <v>0</v>
      </c>
      <c r="Q18" s="190">
        <f>ROUND(E18*P18,2)</f>
        <v>0</v>
      </c>
      <c r="R18" s="190"/>
      <c r="S18" s="190" t="s">
        <v>304</v>
      </c>
      <c r="T18" s="191" t="s">
        <v>280</v>
      </c>
      <c r="U18" s="159">
        <v>0</v>
      </c>
      <c r="V18" s="159">
        <f>ROUND(E18*U18,2)</f>
        <v>0</v>
      </c>
      <c r="W18" s="159"/>
      <c r="X18" s="159" t="s">
        <v>333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963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85">
        <v>8</v>
      </c>
      <c r="B19" s="186" t="s">
        <v>1677</v>
      </c>
      <c r="C19" s="192" t="s">
        <v>1678</v>
      </c>
      <c r="D19" s="187" t="s">
        <v>1670</v>
      </c>
      <c r="E19" s="188">
        <v>1</v>
      </c>
      <c r="F19" s="189"/>
      <c r="G19" s="190">
        <f>ROUND(E19*F19,2)</f>
        <v>0</v>
      </c>
      <c r="H19" s="189"/>
      <c r="I19" s="190">
        <f>ROUND(E19*H19,2)</f>
        <v>0</v>
      </c>
      <c r="J19" s="189"/>
      <c r="K19" s="190">
        <f>ROUND(E19*J19,2)</f>
        <v>0</v>
      </c>
      <c r="L19" s="190">
        <v>21</v>
      </c>
      <c r="M19" s="190">
        <f>G19*(1+L19/100)</f>
        <v>0</v>
      </c>
      <c r="N19" s="190">
        <v>0</v>
      </c>
      <c r="O19" s="190">
        <f>ROUND(E19*N19,2)</f>
        <v>0</v>
      </c>
      <c r="P19" s="190">
        <v>0</v>
      </c>
      <c r="Q19" s="190">
        <f>ROUND(E19*P19,2)</f>
        <v>0</v>
      </c>
      <c r="R19" s="190"/>
      <c r="S19" s="190" t="s">
        <v>304</v>
      </c>
      <c r="T19" s="191" t="s">
        <v>280</v>
      </c>
      <c r="U19" s="159">
        <v>0</v>
      </c>
      <c r="V19" s="159">
        <f>ROUND(E19*U19,2)</f>
        <v>0</v>
      </c>
      <c r="W19" s="159"/>
      <c r="X19" s="159" t="s">
        <v>333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963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x14ac:dyDescent="0.2">
      <c r="A20" s="164" t="s">
        <v>274</v>
      </c>
      <c r="B20" s="165" t="s">
        <v>215</v>
      </c>
      <c r="C20" s="179" t="s">
        <v>217</v>
      </c>
      <c r="D20" s="166"/>
      <c r="E20" s="167"/>
      <c r="F20" s="168"/>
      <c r="G20" s="168">
        <f>SUMIF(AG21:AG23,"&lt;&gt;NOR",G21:G23)</f>
        <v>0</v>
      </c>
      <c r="H20" s="168"/>
      <c r="I20" s="168">
        <f>SUM(I21:I23)</f>
        <v>0</v>
      </c>
      <c r="J20" s="168"/>
      <c r="K20" s="168">
        <f>SUM(K21:K23)</f>
        <v>0</v>
      </c>
      <c r="L20" s="168"/>
      <c r="M20" s="168">
        <f>SUM(M21:M23)</f>
        <v>0</v>
      </c>
      <c r="N20" s="168"/>
      <c r="O20" s="168">
        <f>SUM(O21:O23)</f>
        <v>0</v>
      </c>
      <c r="P20" s="168"/>
      <c r="Q20" s="168">
        <f>SUM(Q21:Q23)</f>
        <v>0</v>
      </c>
      <c r="R20" s="168"/>
      <c r="S20" s="168"/>
      <c r="T20" s="169"/>
      <c r="U20" s="163"/>
      <c r="V20" s="163">
        <f>SUM(V21:V23)</f>
        <v>0</v>
      </c>
      <c r="W20" s="163"/>
      <c r="X20" s="163"/>
      <c r="AG20" t="s">
        <v>275</v>
      </c>
    </row>
    <row r="21" spans="1:60" ht="22.5" outlineLevel="1" x14ac:dyDescent="0.2">
      <c r="A21" s="185">
        <v>9</v>
      </c>
      <c r="B21" s="186" t="s">
        <v>1679</v>
      </c>
      <c r="C21" s="192" t="s">
        <v>1680</v>
      </c>
      <c r="D21" s="187" t="s">
        <v>1670</v>
      </c>
      <c r="E21" s="188">
        <v>1</v>
      </c>
      <c r="F21" s="189"/>
      <c r="G21" s="190">
        <f>ROUND(E21*F21,2)</f>
        <v>0</v>
      </c>
      <c r="H21" s="189"/>
      <c r="I21" s="190">
        <f>ROUND(E21*H21,2)</f>
        <v>0</v>
      </c>
      <c r="J21" s="189"/>
      <c r="K21" s="190">
        <f>ROUND(E21*J21,2)</f>
        <v>0</v>
      </c>
      <c r="L21" s="190">
        <v>21</v>
      </c>
      <c r="M21" s="190">
        <f>G21*(1+L21/100)</f>
        <v>0</v>
      </c>
      <c r="N21" s="190">
        <v>0</v>
      </c>
      <c r="O21" s="190">
        <f>ROUND(E21*N21,2)</f>
        <v>0</v>
      </c>
      <c r="P21" s="190">
        <v>0</v>
      </c>
      <c r="Q21" s="190">
        <f>ROUND(E21*P21,2)</f>
        <v>0</v>
      </c>
      <c r="R21" s="190"/>
      <c r="S21" s="190" t="s">
        <v>304</v>
      </c>
      <c r="T21" s="191" t="s">
        <v>280</v>
      </c>
      <c r="U21" s="159">
        <v>0</v>
      </c>
      <c r="V21" s="159">
        <f>ROUND(E21*U21,2)</f>
        <v>0</v>
      </c>
      <c r="W21" s="159"/>
      <c r="X21" s="159" t="s">
        <v>333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963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85">
        <v>10</v>
      </c>
      <c r="B22" s="186" t="s">
        <v>1681</v>
      </c>
      <c r="C22" s="192" t="s">
        <v>1682</v>
      </c>
      <c r="D22" s="187" t="s">
        <v>1670</v>
      </c>
      <c r="E22" s="188">
        <v>1</v>
      </c>
      <c r="F22" s="189"/>
      <c r="G22" s="190">
        <f>ROUND(E22*F22,2)</f>
        <v>0</v>
      </c>
      <c r="H22" s="189"/>
      <c r="I22" s="190">
        <f>ROUND(E22*H22,2)</f>
        <v>0</v>
      </c>
      <c r="J22" s="189"/>
      <c r="K22" s="190">
        <f>ROUND(E22*J22,2)</f>
        <v>0</v>
      </c>
      <c r="L22" s="190">
        <v>21</v>
      </c>
      <c r="M22" s="190">
        <f>G22*(1+L22/100)</f>
        <v>0</v>
      </c>
      <c r="N22" s="190">
        <v>0</v>
      </c>
      <c r="O22" s="190">
        <f>ROUND(E22*N22,2)</f>
        <v>0</v>
      </c>
      <c r="P22" s="190">
        <v>0</v>
      </c>
      <c r="Q22" s="190">
        <f>ROUND(E22*P22,2)</f>
        <v>0</v>
      </c>
      <c r="R22" s="190"/>
      <c r="S22" s="190" t="s">
        <v>304</v>
      </c>
      <c r="T22" s="191" t="s">
        <v>280</v>
      </c>
      <c r="U22" s="159">
        <v>0</v>
      </c>
      <c r="V22" s="159">
        <f>ROUND(E22*U22,2)</f>
        <v>0</v>
      </c>
      <c r="W22" s="159"/>
      <c r="X22" s="159" t="s">
        <v>333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963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85">
        <v>11</v>
      </c>
      <c r="B23" s="186" t="s">
        <v>1683</v>
      </c>
      <c r="C23" s="192" t="s">
        <v>1684</v>
      </c>
      <c r="D23" s="187" t="s">
        <v>1670</v>
      </c>
      <c r="E23" s="188">
        <v>1</v>
      </c>
      <c r="F23" s="189"/>
      <c r="G23" s="190">
        <f>ROUND(E23*F23,2)</f>
        <v>0</v>
      </c>
      <c r="H23" s="189"/>
      <c r="I23" s="190">
        <f>ROUND(E23*H23,2)</f>
        <v>0</v>
      </c>
      <c r="J23" s="189"/>
      <c r="K23" s="190">
        <f>ROUND(E23*J23,2)</f>
        <v>0</v>
      </c>
      <c r="L23" s="190">
        <v>21</v>
      </c>
      <c r="M23" s="190">
        <f>G23*(1+L23/100)</f>
        <v>0</v>
      </c>
      <c r="N23" s="190">
        <v>0</v>
      </c>
      <c r="O23" s="190">
        <f>ROUND(E23*N23,2)</f>
        <v>0</v>
      </c>
      <c r="P23" s="190">
        <v>0</v>
      </c>
      <c r="Q23" s="190">
        <f>ROUND(E23*P23,2)</f>
        <v>0</v>
      </c>
      <c r="R23" s="190"/>
      <c r="S23" s="190" t="s">
        <v>304</v>
      </c>
      <c r="T23" s="191" t="s">
        <v>280</v>
      </c>
      <c r="U23" s="159">
        <v>0</v>
      </c>
      <c r="V23" s="159">
        <f>ROUND(E23*U23,2)</f>
        <v>0</v>
      </c>
      <c r="W23" s="159"/>
      <c r="X23" s="159" t="s">
        <v>333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963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x14ac:dyDescent="0.2">
      <c r="A24" s="164" t="s">
        <v>274</v>
      </c>
      <c r="B24" s="165" t="s">
        <v>219</v>
      </c>
      <c r="C24" s="179" t="s">
        <v>220</v>
      </c>
      <c r="D24" s="166"/>
      <c r="E24" s="167"/>
      <c r="F24" s="168"/>
      <c r="G24" s="168">
        <f>SUMIF(AG25:AG26,"&lt;&gt;NOR",G25:G26)</f>
        <v>0</v>
      </c>
      <c r="H24" s="168"/>
      <c r="I24" s="168">
        <f>SUM(I25:I26)</f>
        <v>0</v>
      </c>
      <c r="J24" s="168"/>
      <c r="K24" s="168">
        <f>SUM(K25:K26)</f>
        <v>0</v>
      </c>
      <c r="L24" s="168"/>
      <c r="M24" s="168">
        <f>SUM(M25:M26)</f>
        <v>0</v>
      </c>
      <c r="N24" s="168"/>
      <c r="O24" s="168">
        <f>SUM(O25:O26)</f>
        <v>0</v>
      </c>
      <c r="P24" s="168"/>
      <c r="Q24" s="168">
        <f>SUM(Q25:Q26)</f>
        <v>0</v>
      </c>
      <c r="R24" s="168"/>
      <c r="S24" s="168"/>
      <c r="T24" s="169"/>
      <c r="U24" s="163"/>
      <c r="V24" s="163">
        <f>SUM(V25:V26)</f>
        <v>0</v>
      </c>
      <c r="W24" s="163"/>
      <c r="X24" s="163"/>
      <c r="AG24" t="s">
        <v>275</v>
      </c>
    </row>
    <row r="25" spans="1:60" outlineLevel="1" x14ac:dyDescent="0.2">
      <c r="A25" s="185">
        <v>12</v>
      </c>
      <c r="B25" s="186" t="s">
        <v>1685</v>
      </c>
      <c r="C25" s="192" t="s">
        <v>1686</v>
      </c>
      <c r="D25" s="187" t="s">
        <v>1670</v>
      </c>
      <c r="E25" s="188">
        <v>1</v>
      </c>
      <c r="F25" s="189"/>
      <c r="G25" s="190">
        <f>ROUND(E25*F25,2)</f>
        <v>0</v>
      </c>
      <c r="H25" s="189"/>
      <c r="I25" s="190">
        <f>ROUND(E25*H25,2)</f>
        <v>0</v>
      </c>
      <c r="J25" s="189"/>
      <c r="K25" s="190">
        <f>ROUND(E25*J25,2)</f>
        <v>0</v>
      </c>
      <c r="L25" s="190">
        <v>21</v>
      </c>
      <c r="M25" s="190">
        <f>G25*(1+L25/100)</f>
        <v>0</v>
      </c>
      <c r="N25" s="190">
        <v>0</v>
      </c>
      <c r="O25" s="190">
        <f>ROUND(E25*N25,2)</f>
        <v>0</v>
      </c>
      <c r="P25" s="190">
        <v>0</v>
      </c>
      <c r="Q25" s="190">
        <f>ROUND(E25*P25,2)</f>
        <v>0</v>
      </c>
      <c r="R25" s="190"/>
      <c r="S25" s="190" t="s">
        <v>304</v>
      </c>
      <c r="T25" s="191" t="s">
        <v>280</v>
      </c>
      <c r="U25" s="159">
        <v>0</v>
      </c>
      <c r="V25" s="159">
        <f>ROUND(E25*U25,2)</f>
        <v>0</v>
      </c>
      <c r="W25" s="159"/>
      <c r="X25" s="159" t="s">
        <v>333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963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85">
        <v>13</v>
      </c>
      <c r="B26" s="186" t="s">
        <v>1687</v>
      </c>
      <c r="C26" s="192" t="s">
        <v>1688</v>
      </c>
      <c r="D26" s="187" t="s">
        <v>1670</v>
      </c>
      <c r="E26" s="188">
        <v>1</v>
      </c>
      <c r="F26" s="189"/>
      <c r="G26" s="190">
        <f>ROUND(E26*F26,2)</f>
        <v>0</v>
      </c>
      <c r="H26" s="189"/>
      <c r="I26" s="190">
        <f>ROUND(E26*H26,2)</f>
        <v>0</v>
      </c>
      <c r="J26" s="189"/>
      <c r="K26" s="190">
        <f>ROUND(E26*J26,2)</f>
        <v>0</v>
      </c>
      <c r="L26" s="190">
        <v>21</v>
      </c>
      <c r="M26" s="190">
        <f>G26*(1+L26/100)</f>
        <v>0</v>
      </c>
      <c r="N26" s="190">
        <v>0</v>
      </c>
      <c r="O26" s="190">
        <f>ROUND(E26*N26,2)</f>
        <v>0</v>
      </c>
      <c r="P26" s="190">
        <v>0</v>
      </c>
      <c r="Q26" s="190">
        <f>ROUND(E26*P26,2)</f>
        <v>0</v>
      </c>
      <c r="R26" s="190"/>
      <c r="S26" s="190" t="s">
        <v>304</v>
      </c>
      <c r="T26" s="191" t="s">
        <v>280</v>
      </c>
      <c r="U26" s="159">
        <v>0</v>
      </c>
      <c r="V26" s="159">
        <f>ROUND(E26*U26,2)</f>
        <v>0</v>
      </c>
      <c r="W26" s="159"/>
      <c r="X26" s="159" t="s">
        <v>333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963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x14ac:dyDescent="0.2">
      <c r="A27" s="164" t="s">
        <v>274</v>
      </c>
      <c r="B27" s="165" t="s">
        <v>222</v>
      </c>
      <c r="C27" s="179" t="s">
        <v>223</v>
      </c>
      <c r="D27" s="166"/>
      <c r="E27" s="167"/>
      <c r="F27" s="168"/>
      <c r="G27" s="168">
        <f>SUMIF(AG28:AG41,"&lt;&gt;NOR",G28:G41)</f>
        <v>0</v>
      </c>
      <c r="H27" s="168"/>
      <c r="I27" s="168">
        <f>SUM(I28:I41)</f>
        <v>0</v>
      </c>
      <c r="J27" s="168"/>
      <c r="K27" s="168">
        <f>SUM(K28:K41)</f>
        <v>0</v>
      </c>
      <c r="L27" s="168"/>
      <c r="M27" s="168">
        <f>SUM(M28:M41)</f>
        <v>0</v>
      </c>
      <c r="N27" s="168"/>
      <c r="O27" s="168">
        <f>SUM(O28:O41)</f>
        <v>0</v>
      </c>
      <c r="P27" s="168"/>
      <c r="Q27" s="168">
        <f>SUM(Q28:Q41)</f>
        <v>0</v>
      </c>
      <c r="R27" s="168"/>
      <c r="S27" s="168"/>
      <c r="T27" s="169"/>
      <c r="U27" s="163"/>
      <c r="V27" s="163">
        <f>SUM(V28:V41)</f>
        <v>0</v>
      </c>
      <c r="W27" s="163"/>
      <c r="X27" s="163"/>
      <c r="AG27" t="s">
        <v>275</v>
      </c>
    </row>
    <row r="28" spans="1:60" outlineLevel="1" x14ac:dyDescent="0.2">
      <c r="A28" s="185">
        <v>14</v>
      </c>
      <c r="B28" s="186" t="s">
        <v>1689</v>
      </c>
      <c r="C28" s="192" t="s">
        <v>1690</v>
      </c>
      <c r="D28" s="187" t="s">
        <v>1670</v>
      </c>
      <c r="E28" s="188">
        <v>3</v>
      </c>
      <c r="F28" s="189"/>
      <c r="G28" s="190">
        <f t="shared" ref="G28:G41" si="0">ROUND(E28*F28,2)</f>
        <v>0</v>
      </c>
      <c r="H28" s="189"/>
      <c r="I28" s="190">
        <f t="shared" ref="I28:I41" si="1">ROUND(E28*H28,2)</f>
        <v>0</v>
      </c>
      <c r="J28" s="189"/>
      <c r="K28" s="190">
        <f t="shared" ref="K28:K41" si="2">ROUND(E28*J28,2)</f>
        <v>0</v>
      </c>
      <c r="L28" s="190">
        <v>21</v>
      </c>
      <c r="M28" s="190">
        <f t="shared" ref="M28:M41" si="3">G28*(1+L28/100)</f>
        <v>0</v>
      </c>
      <c r="N28" s="190">
        <v>0</v>
      </c>
      <c r="O28" s="190">
        <f t="shared" ref="O28:O41" si="4">ROUND(E28*N28,2)</f>
        <v>0</v>
      </c>
      <c r="P28" s="190">
        <v>0</v>
      </c>
      <c r="Q28" s="190">
        <f t="shared" ref="Q28:Q41" si="5">ROUND(E28*P28,2)</f>
        <v>0</v>
      </c>
      <c r="R28" s="190"/>
      <c r="S28" s="190" t="s">
        <v>304</v>
      </c>
      <c r="T28" s="191" t="s">
        <v>280</v>
      </c>
      <c r="U28" s="159">
        <v>0</v>
      </c>
      <c r="V28" s="159">
        <f t="shared" ref="V28:V41" si="6">ROUND(E28*U28,2)</f>
        <v>0</v>
      </c>
      <c r="W28" s="159"/>
      <c r="X28" s="159" t="s">
        <v>333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963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85">
        <v>15</v>
      </c>
      <c r="B29" s="186" t="s">
        <v>1691</v>
      </c>
      <c r="C29" s="192" t="s">
        <v>1692</v>
      </c>
      <c r="D29" s="187" t="s">
        <v>1670</v>
      </c>
      <c r="E29" s="188">
        <v>10</v>
      </c>
      <c r="F29" s="189"/>
      <c r="G29" s="190">
        <f t="shared" si="0"/>
        <v>0</v>
      </c>
      <c r="H29" s="189"/>
      <c r="I29" s="190">
        <f t="shared" si="1"/>
        <v>0</v>
      </c>
      <c r="J29" s="189"/>
      <c r="K29" s="190">
        <f t="shared" si="2"/>
        <v>0</v>
      </c>
      <c r="L29" s="190">
        <v>21</v>
      </c>
      <c r="M29" s="190">
        <f t="shared" si="3"/>
        <v>0</v>
      </c>
      <c r="N29" s="190">
        <v>0</v>
      </c>
      <c r="O29" s="190">
        <f t="shared" si="4"/>
        <v>0</v>
      </c>
      <c r="P29" s="190">
        <v>0</v>
      </c>
      <c r="Q29" s="190">
        <f t="shared" si="5"/>
        <v>0</v>
      </c>
      <c r="R29" s="190"/>
      <c r="S29" s="190" t="s">
        <v>304</v>
      </c>
      <c r="T29" s="191" t="s">
        <v>280</v>
      </c>
      <c r="U29" s="159">
        <v>0</v>
      </c>
      <c r="V29" s="159">
        <f t="shared" si="6"/>
        <v>0</v>
      </c>
      <c r="W29" s="159"/>
      <c r="X29" s="159" t="s">
        <v>333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963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85">
        <v>16</v>
      </c>
      <c r="B30" s="186" t="s">
        <v>1693</v>
      </c>
      <c r="C30" s="192" t="s">
        <v>1692</v>
      </c>
      <c r="D30" s="187" t="s">
        <v>1670</v>
      </c>
      <c r="E30" s="188">
        <v>4</v>
      </c>
      <c r="F30" s="189"/>
      <c r="G30" s="190">
        <f t="shared" si="0"/>
        <v>0</v>
      </c>
      <c r="H30" s="189"/>
      <c r="I30" s="190">
        <f t="shared" si="1"/>
        <v>0</v>
      </c>
      <c r="J30" s="189"/>
      <c r="K30" s="190">
        <f t="shared" si="2"/>
        <v>0</v>
      </c>
      <c r="L30" s="190">
        <v>21</v>
      </c>
      <c r="M30" s="190">
        <f t="shared" si="3"/>
        <v>0</v>
      </c>
      <c r="N30" s="190">
        <v>0</v>
      </c>
      <c r="O30" s="190">
        <f t="shared" si="4"/>
        <v>0</v>
      </c>
      <c r="P30" s="190">
        <v>0</v>
      </c>
      <c r="Q30" s="190">
        <f t="shared" si="5"/>
        <v>0</v>
      </c>
      <c r="R30" s="190"/>
      <c r="S30" s="190" t="s">
        <v>304</v>
      </c>
      <c r="T30" s="191" t="s">
        <v>280</v>
      </c>
      <c r="U30" s="159">
        <v>0</v>
      </c>
      <c r="V30" s="159">
        <f t="shared" si="6"/>
        <v>0</v>
      </c>
      <c r="W30" s="159"/>
      <c r="X30" s="159" t="s">
        <v>333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963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85">
        <v>17</v>
      </c>
      <c r="B31" s="186" t="s">
        <v>1694</v>
      </c>
      <c r="C31" s="192" t="s">
        <v>1695</v>
      </c>
      <c r="D31" s="187" t="s">
        <v>1670</v>
      </c>
      <c r="E31" s="188">
        <v>1</v>
      </c>
      <c r="F31" s="189"/>
      <c r="G31" s="190">
        <f t="shared" si="0"/>
        <v>0</v>
      </c>
      <c r="H31" s="189"/>
      <c r="I31" s="190">
        <f t="shared" si="1"/>
        <v>0</v>
      </c>
      <c r="J31" s="189"/>
      <c r="K31" s="190">
        <f t="shared" si="2"/>
        <v>0</v>
      </c>
      <c r="L31" s="190">
        <v>21</v>
      </c>
      <c r="M31" s="190">
        <f t="shared" si="3"/>
        <v>0</v>
      </c>
      <c r="N31" s="190">
        <v>0</v>
      </c>
      <c r="O31" s="190">
        <f t="shared" si="4"/>
        <v>0</v>
      </c>
      <c r="P31" s="190">
        <v>0</v>
      </c>
      <c r="Q31" s="190">
        <f t="shared" si="5"/>
        <v>0</v>
      </c>
      <c r="R31" s="190"/>
      <c r="S31" s="190" t="s">
        <v>304</v>
      </c>
      <c r="T31" s="191" t="s">
        <v>280</v>
      </c>
      <c r="U31" s="159">
        <v>0</v>
      </c>
      <c r="V31" s="159">
        <f t="shared" si="6"/>
        <v>0</v>
      </c>
      <c r="W31" s="159"/>
      <c r="X31" s="159" t="s">
        <v>333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963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85">
        <v>18</v>
      </c>
      <c r="B32" s="186" t="s">
        <v>1696</v>
      </c>
      <c r="C32" s="192" t="s">
        <v>1697</v>
      </c>
      <c r="D32" s="187" t="s">
        <v>1670</v>
      </c>
      <c r="E32" s="188">
        <v>1</v>
      </c>
      <c r="F32" s="189"/>
      <c r="G32" s="190">
        <f t="shared" si="0"/>
        <v>0</v>
      </c>
      <c r="H32" s="189"/>
      <c r="I32" s="190">
        <f t="shared" si="1"/>
        <v>0</v>
      </c>
      <c r="J32" s="189"/>
      <c r="K32" s="190">
        <f t="shared" si="2"/>
        <v>0</v>
      </c>
      <c r="L32" s="190">
        <v>21</v>
      </c>
      <c r="M32" s="190">
        <f t="shared" si="3"/>
        <v>0</v>
      </c>
      <c r="N32" s="190">
        <v>0</v>
      </c>
      <c r="O32" s="190">
        <f t="shared" si="4"/>
        <v>0</v>
      </c>
      <c r="P32" s="190">
        <v>0</v>
      </c>
      <c r="Q32" s="190">
        <f t="shared" si="5"/>
        <v>0</v>
      </c>
      <c r="R32" s="190"/>
      <c r="S32" s="190" t="s">
        <v>304</v>
      </c>
      <c r="T32" s="191" t="s">
        <v>280</v>
      </c>
      <c r="U32" s="159">
        <v>0</v>
      </c>
      <c r="V32" s="159">
        <f t="shared" si="6"/>
        <v>0</v>
      </c>
      <c r="W32" s="159"/>
      <c r="X32" s="159" t="s">
        <v>333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963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85">
        <v>19</v>
      </c>
      <c r="B33" s="186" t="s">
        <v>1698</v>
      </c>
      <c r="C33" s="192" t="s">
        <v>1699</v>
      </c>
      <c r="D33" s="187" t="s">
        <v>1670</v>
      </c>
      <c r="E33" s="188">
        <v>1</v>
      </c>
      <c r="F33" s="189"/>
      <c r="G33" s="190">
        <f t="shared" si="0"/>
        <v>0</v>
      </c>
      <c r="H33" s="189"/>
      <c r="I33" s="190">
        <f t="shared" si="1"/>
        <v>0</v>
      </c>
      <c r="J33" s="189"/>
      <c r="K33" s="190">
        <f t="shared" si="2"/>
        <v>0</v>
      </c>
      <c r="L33" s="190">
        <v>21</v>
      </c>
      <c r="M33" s="190">
        <f t="shared" si="3"/>
        <v>0</v>
      </c>
      <c r="N33" s="190">
        <v>0</v>
      </c>
      <c r="O33" s="190">
        <f t="shared" si="4"/>
        <v>0</v>
      </c>
      <c r="P33" s="190">
        <v>0</v>
      </c>
      <c r="Q33" s="190">
        <f t="shared" si="5"/>
        <v>0</v>
      </c>
      <c r="R33" s="190"/>
      <c r="S33" s="190" t="s">
        <v>304</v>
      </c>
      <c r="T33" s="191" t="s">
        <v>280</v>
      </c>
      <c r="U33" s="159">
        <v>0</v>
      </c>
      <c r="V33" s="159">
        <f t="shared" si="6"/>
        <v>0</v>
      </c>
      <c r="W33" s="159"/>
      <c r="X33" s="159" t="s">
        <v>333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963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85">
        <v>20</v>
      </c>
      <c r="B34" s="186" t="s">
        <v>1700</v>
      </c>
      <c r="C34" s="192" t="s">
        <v>1701</v>
      </c>
      <c r="D34" s="187" t="s">
        <v>1670</v>
      </c>
      <c r="E34" s="188">
        <v>3</v>
      </c>
      <c r="F34" s="189"/>
      <c r="G34" s="190">
        <f t="shared" si="0"/>
        <v>0</v>
      </c>
      <c r="H34" s="189"/>
      <c r="I34" s="190">
        <f t="shared" si="1"/>
        <v>0</v>
      </c>
      <c r="J34" s="189"/>
      <c r="K34" s="190">
        <f t="shared" si="2"/>
        <v>0</v>
      </c>
      <c r="L34" s="190">
        <v>21</v>
      </c>
      <c r="M34" s="190">
        <f t="shared" si="3"/>
        <v>0</v>
      </c>
      <c r="N34" s="190">
        <v>0</v>
      </c>
      <c r="O34" s="190">
        <f t="shared" si="4"/>
        <v>0</v>
      </c>
      <c r="P34" s="190">
        <v>0</v>
      </c>
      <c r="Q34" s="190">
        <f t="shared" si="5"/>
        <v>0</v>
      </c>
      <c r="R34" s="190"/>
      <c r="S34" s="190" t="s">
        <v>304</v>
      </c>
      <c r="T34" s="191" t="s">
        <v>280</v>
      </c>
      <c r="U34" s="159">
        <v>0</v>
      </c>
      <c r="V34" s="159">
        <f t="shared" si="6"/>
        <v>0</v>
      </c>
      <c r="W34" s="159"/>
      <c r="X34" s="159" t="s">
        <v>333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963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85">
        <v>21</v>
      </c>
      <c r="B35" s="186" t="s">
        <v>1702</v>
      </c>
      <c r="C35" s="192" t="s">
        <v>1703</v>
      </c>
      <c r="D35" s="187" t="s">
        <v>1670</v>
      </c>
      <c r="E35" s="188">
        <v>3</v>
      </c>
      <c r="F35" s="189"/>
      <c r="G35" s="190">
        <f t="shared" si="0"/>
        <v>0</v>
      </c>
      <c r="H35" s="189"/>
      <c r="I35" s="190">
        <f t="shared" si="1"/>
        <v>0</v>
      </c>
      <c r="J35" s="189"/>
      <c r="K35" s="190">
        <f t="shared" si="2"/>
        <v>0</v>
      </c>
      <c r="L35" s="190">
        <v>21</v>
      </c>
      <c r="M35" s="190">
        <f t="shared" si="3"/>
        <v>0</v>
      </c>
      <c r="N35" s="190">
        <v>0</v>
      </c>
      <c r="O35" s="190">
        <f t="shared" si="4"/>
        <v>0</v>
      </c>
      <c r="P35" s="190">
        <v>0</v>
      </c>
      <c r="Q35" s="190">
        <f t="shared" si="5"/>
        <v>0</v>
      </c>
      <c r="R35" s="190"/>
      <c r="S35" s="190" t="s">
        <v>304</v>
      </c>
      <c r="T35" s="191" t="s">
        <v>280</v>
      </c>
      <c r="U35" s="159">
        <v>0</v>
      </c>
      <c r="V35" s="159">
        <f t="shared" si="6"/>
        <v>0</v>
      </c>
      <c r="W35" s="159"/>
      <c r="X35" s="159" t="s">
        <v>333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963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85">
        <v>22</v>
      </c>
      <c r="B36" s="186" t="s">
        <v>1704</v>
      </c>
      <c r="C36" s="192" t="s">
        <v>1705</v>
      </c>
      <c r="D36" s="187" t="s">
        <v>1670</v>
      </c>
      <c r="E36" s="188">
        <v>2</v>
      </c>
      <c r="F36" s="189"/>
      <c r="G36" s="190">
        <f t="shared" si="0"/>
        <v>0</v>
      </c>
      <c r="H36" s="189"/>
      <c r="I36" s="190">
        <f t="shared" si="1"/>
        <v>0</v>
      </c>
      <c r="J36" s="189"/>
      <c r="K36" s="190">
        <f t="shared" si="2"/>
        <v>0</v>
      </c>
      <c r="L36" s="190">
        <v>21</v>
      </c>
      <c r="M36" s="190">
        <f t="shared" si="3"/>
        <v>0</v>
      </c>
      <c r="N36" s="190">
        <v>0</v>
      </c>
      <c r="O36" s="190">
        <f t="shared" si="4"/>
        <v>0</v>
      </c>
      <c r="P36" s="190">
        <v>0</v>
      </c>
      <c r="Q36" s="190">
        <f t="shared" si="5"/>
        <v>0</v>
      </c>
      <c r="R36" s="190"/>
      <c r="S36" s="190" t="s">
        <v>304</v>
      </c>
      <c r="T36" s="191" t="s">
        <v>280</v>
      </c>
      <c r="U36" s="159">
        <v>0</v>
      </c>
      <c r="V36" s="159">
        <f t="shared" si="6"/>
        <v>0</v>
      </c>
      <c r="W36" s="159"/>
      <c r="X36" s="159" t="s">
        <v>333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963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85">
        <v>23</v>
      </c>
      <c r="B37" s="186" t="s">
        <v>1706</v>
      </c>
      <c r="C37" s="192" t="s">
        <v>1707</v>
      </c>
      <c r="D37" s="187" t="s">
        <v>1670</v>
      </c>
      <c r="E37" s="188">
        <v>1</v>
      </c>
      <c r="F37" s="189"/>
      <c r="G37" s="190">
        <f t="shared" si="0"/>
        <v>0</v>
      </c>
      <c r="H37" s="189"/>
      <c r="I37" s="190">
        <f t="shared" si="1"/>
        <v>0</v>
      </c>
      <c r="J37" s="189"/>
      <c r="K37" s="190">
        <f t="shared" si="2"/>
        <v>0</v>
      </c>
      <c r="L37" s="190">
        <v>21</v>
      </c>
      <c r="M37" s="190">
        <f t="shared" si="3"/>
        <v>0</v>
      </c>
      <c r="N37" s="190">
        <v>0</v>
      </c>
      <c r="O37" s="190">
        <f t="shared" si="4"/>
        <v>0</v>
      </c>
      <c r="P37" s="190">
        <v>0</v>
      </c>
      <c r="Q37" s="190">
        <f t="shared" si="5"/>
        <v>0</v>
      </c>
      <c r="R37" s="190"/>
      <c r="S37" s="190" t="s">
        <v>304</v>
      </c>
      <c r="T37" s="191" t="s">
        <v>280</v>
      </c>
      <c r="U37" s="159">
        <v>0</v>
      </c>
      <c r="V37" s="159">
        <f t="shared" si="6"/>
        <v>0</v>
      </c>
      <c r="W37" s="159"/>
      <c r="X37" s="159" t="s">
        <v>333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963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85">
        <v>24</v>
      </c>
      <c r="B38" s="186" t="s">
        <v>1708</v>
      </c>
      <c r="C38" s="192" t="s">
        <v>1709</v>
      </c>
      <c r="D38" s="187" t="s">
        <v>1670</v>
      </c>
      <c r="E38" s="188">
        <v>1</v>
      </c>
      <c r="F38" s="189"/>
      <c r="G38" s="190">
        <f t="shared" si="0"/>
        <v>0</v>
      </c>
      <c r="H38" s="189"/>
      <c r="I38" s="190">
        <f t="shared" si="1"/>
        <v>0</v>
      </c>
      <c r="J38" s="189"/>
      <c r="K38" s="190">
        <f t="shared" si="2"/>
        <v>0</v>
      </c>
      <c r="L38" s="190">
        <v>21</v>
      </c>
      <c r="M38" s="190">
        <f t="shared" si="3"/>
        <v>0</v>
      </c>
      <c r="N38" s="190">
        <v>0</v>
      </c>
      <c r="O38" s="190">
        <f t="shared" si="4"/>
        <v>0</v>
      </c>
      <c r="P38" s="190">
        <v>0</v>
      </c>
      <c r="Q38" s="190">
        <f t="shared" si="5"/>
        <v>0</v>
      </c>
      <c r="R38" s="190"/>
      <c r="S38" s="190" t="s">
        <v>304</v>
      </c>
      <c r="T38" s="191" t="s">
        <v>280</v>
      </c>
      <c r="U38" s="159">
        <v>0</v>
      </c>
      <c r="V38" s="159">
        <f t="shared" si="6"/>
        <v>0</v>
      </c>
      <c r="W38" s="159"/>
      <c r="X38" s="159" t="s">
        <v>333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963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85">
        <v>25</v>
      </c>
      <c r="B39" s="186" t="s">
        <v>1710</v>
      </c>
      <c r="C39" s="192" t="s">
        <v>1711</v>
      </c>
      <c r="D39" s="187" t="s">
        <v>1670</v>
      </c>
      <c r="E39" s="188">
        <v>3</v>
      </c>
      <c r="F39" s="189"/>
      <c r="G39" s="190">
        <f t="shared" si="0"/>
        <v>0</v>
      </c>
      <c r="H39" s="189"/>
      <c r="I39" s="190">
        <f t="shared" si="1"/>
        <v>0</v>
      </c>
      <c r="J39" s="189"/>
      <c r="K39" s="190">
        <f t="shared" si="2"/>
        <v>0</v>
      </c>
      <c r="L39" s="190">
        <v>21</v>
      </c>
      <c r="M39" s="190">
        <f t="shared" si="3"/>
        <v>0</v>
      </c>
      <c r="N39" s="190">
        <v>0</v>
      </c>
      <c r="O39" s="190">
        <f t="shared" si="4"/>
        <v>0</v>
      </c>
      <c r="P39" s="190">
        <v>0</v>
      </c>
      <c r="Q39" s="190">
        <f t="shared" si="5"/>
        <v>0</v>
      </c>
      <c r="R39" s="190"/>
      <c r="S39" s="190" t="s">
        <v>304</v>
      </c>
      <c r="T39" s="191" t="s">
        <v>280</v>
      </c>
      <c r="U39" s="159">
        <v>0</v>
      </c>
      <c r="V39" s="159">
        <f t="shared" si="6"/>
        <v>0</v>
      </c>
      <c r="W39" s="159"/>
      <c r="X39" s="159" t="s">
        <v>333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963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85">
        <v>26</v>
      </c>
      <c r="B40" s="186" t="s">
        <v>1712</v>
      </c>
      <c r="C40" s="192" t="s">
        <v>1713</v>
      </c>
      <c r="D40" s="187" t="s">
        <v>1670</v>
      </c>
      <c r="E40" s="188">
        <v>2</v>
      </c>
      <c r="F40" s="189"/>
      <c r="G40" s="190">
        <f t="shared" si="0"/>
        <v>0</v>
      </c>
      <c r="H40" s="189"/>
      <c r="I40" s="190">
        <f t="shared" si="1"/>
        <v>0</v>
      </c>
      <c r="J40" s="189"/>
      <c r="K40" s="190">
        <f t="shared" si="2"/>
        <v>0</v>
      </c>
      <c r="L40" s="190">
        <v>21</v>
      </c>
      <c r="M40" s="190">
        <f t="shared" si="3"/>
        <v>0</v>
      </c>
      <c r="N40" s="190">
        <v>0</v>
      </c>
      <c r="O40" s="190">
        <f t="shared" si="4"/>
        <v>0</v>
      </c>
      <c r="P40" s="190">
        <v>0</v>
      </c>
      <c r="Q40" s="190">
        <f t="shared" si="5"/>
        <v>0</v>
      </c>
      <c r="R40" s="190"/>
      <c r="S40" s="190" t="s">
        <v>304</v>
      </c>
      <c r="T40" s="191" t="s">
        <v>280</v>
      </c>
      <c r="U40" s="159">
        <v>0</v>
      </c>
      <c r="V40" s="159">
        <f t="shared" si="6"/>
        <v>0</v>
      </c>
      <c r="W40" s="159"/>
      <c r="X40" s="159" t="s">
        <v>333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963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85">
        <v>27</v>
      </c>
      <c r="B41" s="186" t="s">
        <v>1714</v>
      </c>
      <c r="C41" s="192" t="s">
        <v>1715</v>
      </c>
      <c r="D41" s="187" t="s">
        <v>1670</v>
      </c>
      <c r="E41" s="188">
        <v>1</v>
      </c>
      <c r="F41" s="189"/>
      <c r="G41" s="190">
        <f t="shared" si="0"/>
        <v>0</v>
      </c>
      <c r="H41" s="189"/>
      <c r="I41" s="190">
        <f t="shared" si="1"/>
        <v>0</v>
      </c>
      <c r="J41" s="189"/>
      <c r="K41" s="190">
        <f t="shared" si="2"/>
        <v>0</v>
      </c>
      <c r="L41" s="190">
        <v>21</v>
      </c>
      <c r="M41" s="190">
        <f t="shared" si="3"/>
        <v>0</v>
      </c>
      <c r="N41" s="190">
        <v>0</v>
      </c>
      <c r="O41" s="190">
        <f t="shared" si="4"/>
        <v>0</v>
      </c>
      <c r="P41" s="190">
        <v>0</v>
      </c>
      <c r="Q41" s="190">
        <f t="shared" si="5"/>
        <v>0</v>
      </c>
      <c r="R41" s="190"/>
      <c r="S41" s="190" t="s">
        <v>304</v>
      </c>
      <c r="T41" s="191" t="s">
        <v>280</v>
      </c>
      <c r="U41" s="159">
        <v>0</v>
      </c>
      <c r="V41" s="159">
        <f t="shared" si="6"/>
        <v>0</v>
      </c>
      <c r="W41" s="159"/>
      <c r="X41" s="159" t="s">
        <v>333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963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x14ac:dyDescent="0.2">
      <c r="A42" s="164" t="s">
        <v>274</v>
      </c>
      <c r="B42" s="165" t="s">
        <v>224</v>
      </c>
      <c r="C42" s="179" t="s">
        <v>225</v>
      </c>
      <c r="D42" s="166"/>
      <c r="E42" s="167"/>
      <c r="F42" s="168"/>
      <c r="G42" s="168">
        <f>SUMIF(AG43:AG49,"&lt;&gt;NOR",G43:G49)</f>
        <v>0</v>
      </c>
      <c r="H42" s="168"/>
      <c r="I42" s="168">
        <f>SUM(I43:I49)</f>
        <v>0</v>
      </c>
      <c r="J42" s="168"/>
      <c r="K42" s="168">
        <f>SUM(K43:K49)</f>
        <v>0</v>
      </c>
      <c r="L42" s="168"/>
      <c r="M42" s="168">
        <f>SUM(M43:M49)</f>
        <v>0</v>
      </c>
      <c r="N42" s="168"/>
      <c r="O42" s="168">
        <f>SUM(O43:O49)</f>
        <v>0</v>
      </c>
      <c r="P42" s="168"/>
      <c r="Q42" s="168">
        <f>SUM(Q43:Q49)</f>
        <v>0</v>
      </c>
      <c r="R42" s="168"/>
      <c r="S42" s="168"/>
      <c r="T42" s="169"/>
      <c r="U42" s="163"/>
      <c r="V42" s="163">
        <f>SUM(V43:V49)</f>
        <v>0</v>
      </c>
      <c r="W42" s="163"/>
      <c r="X42" s="163"/>
      <c r="AG42" t="s">
        <v>275</v>
      </c>
    </row>
    <row r="43" spans="1:60" outlineLevel="1" x14ac:dyDescent="0.2">
      <c r="A43" s="185">
        <v>28</v>
      </c>
      <c r="B43" s="186" t="s">
        <v>1716</v>
      </c>
      <c r="C43" s="192" t="s">
        <v>1692</v>
      </c>
      <c r="D43" s="187" t="s">
        <v>1670</v>
      </c>
      <c r="E43" s="188">
        <v>4</v>
      </c>
      <c r="F43" s="189"/>
      <c r="G43" s="190">
        <f t="shared" ref="G43:G48" si="7">ROUND(E43*F43,2)</f>
        <v>0</v>
      </c>
      <c r="H43" s="189"/>
      <c r="I43" s="190">
        <f t="shared" ref="I43:I48" si="8">ROUND(E43*H43,2)</f>
        <v>0</v>
      </c>
      <c r="J43" s="189"/>
      <c r="K43" s="190">
        <f t="shared" ref="K43:K48" si="9">ROUND(E43*J43,2)</f>
        <v>0</v>
      </c>
      <c r="L43" s="190">
        <v>21</v>
      </c>
      <c r="M43" s="190">
        <f t="shared" ref="M43:M48" si="10">G43*(1+L43/100)</f>
        <v>0</v>
      </c>
      <c r="N43" s="190">
        <v>0</v>
      </c>
      <c r="O43" s="190">
        <f t="shared" ref="O43:O48" si="11">ROUND(E43*N43,2)</f>
        <v>0</v>
      </c>
      <c r="P43" s="190">
        <v>0</v>
      </c>
      <c r="Q43" s="190">
        <f t="shared" ref="Q43:Q48" si="12">ROUND(E43*P43,2)</f>
        <v>0</v>
      </c>
      <c r="R43" s="190"/>
      <c r="S43" s="190" t="s">
        <v>304</v>
      </c>
      <c r="T43" s="191" t="s">
        <v>280</v>
      </c>
      <c r="U43" s="159">
        <v>0</v>
      </c>
      <c r="V43" s="159">
        <f t="shared" ref="V43:V48" si="13">ROUND(E43*U43,2)</f>
        <v>0</v>
      </c>
      <c r="W43" s="159"/>
      <c r="X43" s="159" t="s">
        <v>333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963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85">
        <v>29</v>
      </c>
      <c r="B44" s="186" t="s">
        <v>1717</v>
      </c>
      <c r="C44" s="192" t="s">
        <v>1692</v>
      </c>
      <c r="D44" s="187" t="s">
        <v>1670</v>
      </c>
      <c r="E44" s="188">
        <v>5</v>
      </c>
      <c r="F44" s="189"/>
      <c r="G44" s="190">
        <f t="shared" si="7"/>
        <v>0</v>
      </c>
      <c r="H44" s="189"/>
      <c r="I44" s="190">
        <f t="shared" si="8"/>
        <v>0</v>
      </c>
      <c r="J44" s="189"/>
      <c r="K44" s="190">
        <f t="shared" si="9"/>
        <v>0</v>
      </c>
      <c r="L44" s="190">
        <v>21</v>
      </c>
      <c r="M44" s="190">
        <f t="shared" si="10"/>
        <v>0</v>
      </c>
      <c r="N44" s="190">
        <v>0</v>
      </c>
      <c r="O44" s="190">
        <f t="shared" si="11"/>
        <v>0</v>
      </c>
      <c r="P44" s="190">
        <v>0</v>
      </c>
      <c r="Q44" s="190">
        <f t="shared" si="12"/>
        <v>0</v>
      </c>
      <c r="R44" s="190"/>
      <c r="S44" s="190" t="s">
        <v>304</v>
      </c>
      <c r="T44" s="191" t="s">
        <v>280</v>
      </c>
      <c r="U44" s="159">
        <v>0</v>
      </c>
      <c r="V44" s="159">
        <f t="shared" si="13"/>
        <v>0</v>
      </c>
      <c r="W44" s="159"/>
      <c r="X44" s="159" t="s">
        <v>333</v>
      </c>
      <c r="Y44" s="149"/>
      <c r="Z44" s="149"/>
      <c r="AA44" s="149"/>
      <c r="AB44" s="149"/>
      <c r="AC44" s="149"/>
      <c r="AD44" s="149"/>
      <c r="AE44" s="149"/>
      <c r="AF44" s="149"/>
      <c r="AG44" s="149" t="s">
        <v>963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">
      <c r="A45" s="185">
        <v>30</v>
      </c>
      <c r="B45" s="186" t="s">
        <v>1718</v>
      </c>
      <c r="C45" s="192" t="s">
        <v>1719</v>
      </c>
      <c r="D45" s="187" t="s">
        <v>1670</v>
      </c>
      <c r="E45" s="188">
        <v>1</v>
      </c>
      <c r="F45" s="189"/>
      <c r="G45" s="190">
        <f t="shared" si="7"/>
        <v>0</v>
      </c>
      <c r="H45" s="189"/>
      <c r="I45" s="190">
        <f t="shared" si="8"/>
        <v>0</v>
      </c>
      <c r="J45" s="189"/>
      <c r="K45" s="190">
        <f t="shared" si="9"/>
        <v>0</v>
      </c>
      <c r="L45" s="190">
        <v>21</v>
      </c>
      <c r="M45" s="190">
        <f t="shared" si="10"/>
        <v>0</v>
      </c>
      <c r="N45" s="190">
        <v>0</v>
      </c>
      <c r="O45" s="190">
        <f t="shared" si="11"/>
        <v>0</v>
      </c>
      <c r="P45" s="190">
        <v>0</v>
      </c>
      <c r="Q45" s="190">
        <f t="shared" si="12"/>
        <v>0</v>
      </c>
      <c r="R45" s="190"/>
      <c r="S45" s="190" t="s">
        <v>304</v>
      </c>
      <c r="T45" s="191" t="s">
        <v>280</v>
      </c>
      <c r="U45" s="159">
        <v>0</v>
      </c>
      <c r="V45" s="159">
        <f t="shared" si="13"/>
        <v>0</v>
      </c>
      <c r="W45" s="159"/>
      <c r="X45" s="159" t="s">
        <v>333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963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">
      <c r="A46" s="185">
        <v>31</v>
      </c>
      <c r="B46" s="186" t="s">
        <v>1720</v>
      </c>
      <c r="C46" s="192" t="s">
        <v>1721</v>
      </c>
      <c r="D46" s="187" t="s">
        <v>1670</v>
      </c>
      <c r="E46" s="188">
        <v>4</v>
      </c>
      <c r="F46" s="189"/>
      <c r="G46" s="190">
        <f t="shared" si="7"/>
        <v>0</v>
      </c>
      <c r="H46" s="189"/>
      <c r="I46" s="190">
        <f t="shared" si="8"/>
        <v>0</v>
      </c>
      <c r="J46" s="189"/>
      <c r="K46" s="190">
        <f t="shared" si="9"/>
        <v>0</v>
      </c>
      <c r="L46" s="190">
        <v>21</v>
      </c>
      <c r="M46" s="190">
        <f t="shared" si="10"/>
        <v>0</v>
      </c>
      <c r="N46" s="190">
        <v>0</v>
      </c>
      <c r="O46" s="190">
        <f t="shared" si="11"/>
        <v>0</v>
      </c>
      <c r="P46" s="190">
        <v>0</v>
      </c>
      <c r="Q46" s="190">
        <f t="shared" si="12"/>
        <v>0</v>
      </c>
      <c r="R46" s="190"/>
      <c r="S46" s="190" t="s">
        <v>304</v>
      </c>
      <c r="T46" s="191" t="s">
        <v>280</v>
      </c>
      <c r="U46" s="159">
        <v>0</v>
      </c>
      <c r="V46" s="159">
        <f t="shared" si="13"/>
        <v>0</v>
      </c>
      <c r="W46" s="159"/>
      <c r="X46" s="159" t="s">
        <v>333</v>
      </c>
      <c r="Y46" s="149"/>
      <c r="Z46" s="149"/>
      <c r="AA46" s="149"/>
      <c r="AB46" s="149"/>
      <c r="AC46" s="149"/>
      <c r="AD46" s="149"/>
      <c r="AE46" s="149"/>
      <c r="AF46" s="149"/>
      <c r="AG46" s="149" t="s">
        <v>963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1" x14ac:dyDescent="0.2">
      <c r="A47" s="185">
        <v>32</v>
      </c>
      <c r="B47" s="186" t="s">
        <v>1722</v>
      </c>
      <c r="C47" s="192" t="s">
        <v>1723</v>
      </c>
      <c r="D47" s="187" t="s">
        <v>1670</v>
      </c>
      <c r="E47" s="188">
        <v>4</v>
      </c>
      <c r="F47" s="189"/>
      <c r="G47" s="190">
        <f t="shared" si="7"/>
        <v>0</v>
      </c>
      <c r="H47" s="189"/>
      <c r="I47" s="190">
        <f t="shared" si="8"/>
        <v>0</v>
      </c>
      <c r="J47" s="189"/>
      <c r="K47" s="190">
        <f t="shared" si="9"/>
        <v>0</v>
      </c>
      <c r="L47" s="190">
        <v>21</v>
      </c>
      <c r="M47" s="190">
        <f t="shared" si="10"/>
        <v>0</v>
      </c>
      <c r="N47" s="190">
        <v>0</v>
      </c>
      <c r="O47" s="190">
        <f t="shared" si="11"/>
        <v>0</v>
      </c>
      <c r="P47" s="190">
        <v>0</v>
      </c>
      <c r="Q47" s="190">
        <f t="shared" si="12"/>
        <v>0</v>
      </c>
      <c r="R47" s="190"/>
      <c r="S47" s="190" t="s">
        <v>304</v>
      </c>
      <c r="T47" s="191" t="s">
        <v>280</v>
      </c>
      <c r="U47" s="159">
        <v>0</v>
      </c>
      <c r="V47" s="159">
        <f t="shared" si="13"/>
        <v>0</v>
      </c>
      <c r="W47" s="159"/>
      <c r="X47" s="159" t="s">
        <v>333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963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">
      <c r="A48" s="170">
        <v>33</v>
      </c>
      <c r="B48" s="171" t="s">
        <v>1724</v>
      </c>
      <c r="C48" s="180" t="s">
        <v>1725</v>
      </c>
      <c r="D48" s="172" t="s">
        <v>1670</v>
      </c>
      <c r="E48" s="173">
        <v>4</v>
      </c>
      <c r="F48" s="174"/>
      <c r="G48" s="175">
        <f t="shared" si="7"/>
        <v>0</v>
      </c>
      <c r="H48" s="174"/>
      <c r="I48" s="175">
        <f t="shared" si="8"/>
        <v>0</v>
      </c>
      <c r="J48" s="174"/>
      <c r="K48" s="175">
        <f t="shared" si="9"/>
        <v>0</v>
      </c>
      <c r="L48" s="175">
        <v>21</v>
      </c>
      <c r="M48" s="175">
        <f t="shared" si="10"/>
        <v>0</v>
      </c>
      <c r="N48" s="175">
        <v>0</v>
      </c>
      <c r="O48" s="175">
        <f t="shared" si="11"/>
        <v>0</v>
      </c>
      <c r="P48" s="175">
        <v>0</v>
      </c>
      <c r="Q48" s="175">
        <f t="shared" si="12"/>
        <v>0</v>
      </c>
      <c r="R48" s="175"/>
      <c r="S48" s="175" t="s">
        <v>304</v>
      </c>
      <c r="T48" s="176" t="s">
        <v>280</v>
      </c>
      <c r="U48" s="159">
        <v>0</v>
      </c>
      <c r="V48" s="159">
        <f t="shared" si="13"/>
        <v>0</v>
      </c>
      <c r="W48" s="159"/>
      <c r="X48" s="159" t="s">
        <v>333</v>
      </c>
      <c r="Y48" s="149"/>
      <c r="Z48" s="149"/>
      <c r="AA48" s="149"/>
      <c r="AB48" s="149"/>
      <c r="AC48" s="149"/>
      <c r="AD48" s="149"/>
      <c r="AE48" s="149"/>
      <c r="AF48" s="149"/>
      <c r="AG48" s="149" t="s">
        <v>963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56"/>
      <c r="B49" s="157"/>
      <c r="C49" s="277" t="s">
        <v>1726</v>
      </c>
      <c r="D49" s="278"/>
      <c r="E49" s="278"/>
      <c r="F49" s="278"/>
      <c r="G49" s="278"/>
      <c r="H49" s="159"/>
      <c r="I49" s="159"/>
      <c r="J49" s="159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49"/>
      <c r="Z49" s="149"/>
      <c r="AA49" s="149"/>
      <c r="AB49" s="149"/>
      <c r="AC49" s="149"/>
      <c r="AD49" s="149"/>
      <c r="AE49" s="149"/>
      <c r="AF49" s="149"/>
      <c r="AG49" s="149" t="s">
        <v>282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x14ac:dyDescent="0.2">
      <c r="A50" s="164" t="s">
        <v>274</v>
      </c>
      <c r="B50" s="165" t="s">
        <v>226</v>
      </c>
      <c r="C50" s="179" t="s">
        <v>221</v>
      </c>
      <c r="D50" s="166"/>
      <c r="E50" s="167"/>
      <c r="F50" s="168"/>
      <c r="G50" s="168">
        <f>SUMIF(AG51:AG68,"&lt;&gt;NOR",G51:G68)</f>
        <v>0</v>
      </c>
      <c r="H50" s="168"/>
      <c r="I50" s="168">
        <f>SUM(I51:I68)</f>
        <v>0</v>
      </c>
      <c r="J50" s="168"/>
      <c r="K50" s="168">
        <f>SUM(K51:K68)</f>
        <v>0</v>
      </c>
      <c r="L50" s="168"/>
      <c r="M50" s="168">
        <f>SUM(M51:M68)</f>
        <v>0</v>
      </c>
      <c r="N50" s="168"/>
      <c r="O50" s="168">
        <f>SUM(O51:O68)</f>
        <v>0</v>
      </c>
      <c r="P50" s="168"/>
      <c r="Q50" s="168">
        <f>SUM(Q51:Q68)</f>
        <v>0</v>
      </c>
      <c r="R50" s="168"/>
      <c r="S50" s="168"/>
      <c r="T50" s="169"/>
      <c r="U50" s="163"/>
      <c r="V50" s="163">
        <f>SUM(V51:V68)</f>
        <v>0</v>
      </c>
      <c r="W50" s="163"/>
      <c r="X50" s="163"/>
      <c r="AG50" t="s">
        <v>275</v>
      </c>
    </row>
    <row r="51" spans="1:60" outlineLevel="1" x14ac:dyDescent="0.2">
      <c r="A51" s="185">
        <v>34</v>
      </c>
      <c r="B51" s="186" t="s">
        <v>1727</v>
      </c>
      <c r="C51" s="192" t="s">
        <v>1728</v>
      </c>
      <c r="D51" s="187" t="s">
        <v>439</v>
      </c>
      <c r="E51" s="188">
        <v>550</v>
      </c>
      <c r="F51" s="189"/>
      <c r="G51" s="190">
        <f t="shared" ref="G51:G68" si="14">ROUND(E51*F51,2)</f>
        <v>0</v>
      </c>
      <c r="H51" s="189"/>
      <c r="I51" s="190">
        <f t="shared" ref="I51:I68" si="15">ROUND(E51*H51,2)</f>
        <v>0</v>
      </c>
      <c r="J51" s="189"/>
      <c r="K51" s="190">
        <f t="shared" ref="K51:K68" si="16">ROUND(E51*J51,2)</f>
        <v>0</v>
      </c>
      <c r="L51" s="190">
        <v>21</v>
      </c>
      <c r="M51" s="190">
        <f t="shared" ref="M51:M68" si="17">G51*(1+L51/100)</f>
        <v>0</v>
      </c>
      <c r="N51" s="190">
        <v>0</v>
      </c>
      <c r="O51" s="190">
        <f t="shared" ref="O51:O68" si="18">ROUND(E51*N51,2)</f>
        <v>0</v>
      </c>
      <c r="P51" s="190">
        <v>0</v>
      </c>
      <c r="Q51" s="190">
        <f t="shared" ref="Q51:Q68" si="19">ROUND(E51*P51,2)</f>
        <v>0</v>
      </c>
      <c r="R51" s="190"/>
      <c r="S51" s="190" t="s">
        <v>304</v>
      </c>
      <c r="T51" s="191" t="s">
        <v>280</v>
      </c>
      <c r="U51" s="159">
        <v>0</v>
      </c>
      <c r="V51" s="159">
        <f t="shared" ref="V51:V68" si="20">ROUND(E51*U51,2)</f>
        <v>0</v>
      </c>
      <c r="W51" s="159"/>
      <c r="X51" s="159" t="s">
        <v>333</v>
      </c>
      <c r="Y51" s="149"/>
      <c r="Z51" s="149"/>
      <c r="AA51" s="149"/>
      <c r="AB51" s="149"/>
      <c r="AC51" s="149"/>
      <c r="AD51" s="149"/>
      <c r="AE51" s="149"/>
      <c r="AF51" s="149"/>
      <c r="AG51" s="149" t="s">
        <v>963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85">
        <v>35</v>
      </c>
      <c r="B52" s="186" t="s">
        <v>1729</v>
      </c>
      <c r="C52" s="192" t="s">
        <v>1730</v>
      </c>
      <c r="D52" s="187" t="s">
        <v>439</v>
      </c>
      <c r="E52" s="188">
        <v>110</v>
      </c>
      <c r="F52" s="189"/>
      <c r="G52" s="190">
        <f t="shared" si="14"/>
        <v>0</v>
      </c>
      <c r="H52" s="189"/>
      <c r="I52" s="190">
        <f t="shared" si="15"/>
        <v>0</v>
      </c>
      <c r="J52" s="189"/>
      <c r="K52" s="190">
        <f t="shared" si="16"/>
        <v>0</v>
      </c>
      <c r="L52" s="190">
        <v>21</v>
      </c>
      <c r="M52" s="190">
        <f t="shared" si="17"/>
        <v>0</v>
      </c>
      <c r="N52" s="190">
        <v>0</v>
      </c>
      <c r="O52" s="190">
        <f t="shared" si="18"/>
        <v>0</v>
      </c>
      <c r="P52" s="190">
        <v>0</v>
      </c>
      <c r="Q52" s="190">
        <f t="shared" si="19"/>
        <v>0</v>
      </c>
      <c r="R52" s="190"/>
      <c r="S52" s="190" t="s">
        <v>304</v>
      </c>
      <c r="T52" s="191" t="s">
        <v>280</v>
      </c>
      <c r="U52" s="159">
        <v>0</v>
      </c>
      <c r="V52" s="159">
        <f t="shared" si="20"/>
        <v>0</v>
      </c>
      <c r="W52" s="159"/>
      <c r="X52" s="159" t="s">
        <v>333</v>
      </c>
      <c r="Y52" s="149"/>
      <c r="Z52" s="149"/>
      <c r="AA52" s="149"/>
      <c r="AB52" s="149"/>
      <c r="AC52" s="149"/>
      <c r="AD52" s="149"/>
      <c r="AE52" s="149"/>
      <c r="AF52" s="149"/>
      <c r="AG52" s="149" t="s">
        <v>963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85">
        <v>36</v>
      </c>
      <c r="B53" s="186" t="s">
        <v>1731</v>
      </c>
      <c r="C53" s="192" t="s">
        <v>1732</v>
      </c>
      <c r="D53" s="187" t="s">
        <v>439</v>
      </c>
      <c r="E53" s="188">
        <v>1420</v>
      </c>
      <c r="F53" s="189"/>
      <c r="G53" s="190">
        <f t="shared" si="14"/>
        <v>0</v>
      </c>
      <c r="H53" s="189"/>
      <c r="I53" s="190">
        <f t="shared" si="15"/>
        <v>0</v>
      </c>
      <c r="J53" s="189"/>
      <c r="K53" s="190">
        <f t="shared" si="16"/>
        <v>0</v>
      </c>
      <c r="L53" s="190">
        <v>21</v>
      </c>
      <c r="M53" s="190">
        <f t="shared" si="17"/>
        <v>0</v>
      </c>
      <c r="N53" s="190">
        <v>0</v>
      </c>
      <c r="O53" s="190">
        <f t="shared" si="18"/>
        <v>0</v>
      </c>
      <c r="P53" s="190">
        <v>0</v>
      </c>
      <c r="Q53" s="190">
        <f t="shared" si="19"/>
        <v>0</v>
      </c>
      <c r="R53" s="190"/>
      <c r="S53" s="190" t="s">
        <v>304</v>
      </c>
      <c r="T53" s="191" t="s">
        <v>280</v>
      </c>
      <c r="U53" s="159">
        <v>0</v>
      </c>
      <c r="V53" s="159">
        <f t="shared" si="20"/>
        <v>0</v>
      </c>
      <c r="W53" s="159"/>
      <c r="X53" s="159" t="s">
        <v>333</v>
      </c>
      <c r="Y53" s="149"/>
      <c r="Z53" s="149"/>
      <c r="AA53" s="149"/>
      <c r="AB53" s="149"/>
      <c r="AC53" s="149"/>
      <c r="AD53" s="149"/>
      <c r="AE53" s="149"/>
      <c r="AF53" s="149"/>
      <c r="AG53" s="149" t="s">
        <v>963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85">
        <v>37</v>
      </c>
      <c r="B54" s="186" t="s">
        <v>1733</v>
      </c>
      <c r="C54" s="192" t="s">
        <v>1734</v>
      </c>
      <c r="D54" s="187" t="s">
        <v>439</v>
      </c>
      <c r="E54" s="188">
        <v>950</v>
      </c>
      <c r="F54" s="189"/>
      <c r="G54" s="190">
        <f t="shared" si="14"/>
        <v>0</v>
      </c>
      <c r="H54" s="189"/>
      <c r="I54" s="190">
        <f t="shared" si="15"/>
        <v>0</v>
      </c>
      <c r="J54" s="189"/>
      <c r="K54" s="190">
        <f t="shared" si="16"/>
        <v>0</v>
      </c>
      <c r="L54" s="190">
        <v>21</v>
      </c>
      <c r="M54" s="190">
        <f t="shared" si="17"/>
        <v>0</v>
      </c>
      <c r="N54" s="190">
        <v>0</v>
      </c>
      <c r="O54" s="190">
        <f t="shared" si="18"/>
        <v>0</v>
      </c>
      <c r="P54" s="190">
        <v>0</v>
      </c>
      <c r="Q54" s="190">
        <f t="shared" si="19"/>
        <v>0</v>
      </c>
      <c r="R54" s="190"/>
      <c r="S54" s="190" t="s">
        <v>304</v>
      </c>
      <c r="T54" s="191" t="s">
        <v>280</v>
      </c>
      <c r="U54" s="159">
        <v>0</v>
      </c>
      <c r="V54" s="159">
        <f t="shared" si="20"/>
        <v>0</v>
      </c>
      <c r="W54" s="159"/>
      <c r="X54" s="159" t="s">
        <v>333</v>
      </c>
      <c r="Y54" s="149"/>
      <c r="Z54" s="149"/>
      <c r="AA54" s="149"/>
      <c r="AB54" s="149"/>
      <c r="AC54" s="149"/>
      <c r="AD54" s="149"/>
      <c r="AE54" s="149"/>
      <c r="AF54" s="149"/>
      <c r="AG54" s="149" t="s">
        <v>963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85">
        <v>38</v>
      </c>
      <c r="B55" s="186" t="s">
        <v>1735</v>
      </c>
      <c r="C55" s="192" t="s">
        <v>1736</v>
      </c>
      <c r="D55" s="187" t="s">
        <v>439</v>
      </c>
      <c r="E55" s="188">
        <v>210</v>
      </c>
      <c r="F55" s="189"/>
      <c r="G55" s="190">
        <f t="shared" si="14"/>
        <v>0</v>
      </c>
      <c r="H55" s="189"/>
      <c r="I55" s="190">
        <f t="shared" si="15"/>
        <v>0</v>
      </c>
      <c r="J55" s="189"/>
      <c r="K55" s="190">
        <f t="shared" si="16"/>
        <v>0</v>
      </c>
      <c r="L55" s="190">
        <v>21</v>
      </c>
      <c r="M55" s="190">
        <f t="shared" si="17"/>
        <v>0</v>
      </c>
      <c r="N55" s="190">
        <v>0</v>
      </c>
      <c r="O55" s="190">
        <f t="shared" si="18"/>
        <v>0</v>
      </c>
      <c r="P55" s="190">
        <v>0</v>
      </c>
      <c r="Q55" s="190">
        <f t="shared" si="19"/>
        <v>0</v>
      </c>
      <c r="R55" s="190"/>
      <c r="S55" s="190" t="s">
        <v>304</v>
      </c>
      <c r="T55" s="191" t="s">
        <v>280</v>
      </c>
      <c r="U55" s="159">
        <v>0</v>
      </c>
      <c r="V55" s="159">
        <f t="shared" si="20"/>
        <v>0</v>
      </c>
      <c r="W55" s="159"/>
      <c r="X55" s="159" t="s">
        <v>333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963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85">
        <v>39</v>
      </c>
      <c r="B56" s="186" t="s">
        <v>1737</v>
      </c>
      <c r="C56" s="192" t="s">
        <v>1738</v>
      </c>
      <c r="D56" s="187" t="s">
        <v>439</v>
      </c>
      <c r="E56" s="188">
        <v>120</v>
      </c>
      <c r="F56" s="189"/>
      <c r="G56" s="190">
        <f t="shared" si="14"/>
        <v>0</v>
      </c>
      <c r="H56" s="189"/>
      <c r="I56" s="190">
        <f t="shared" si="15"/>
        <v>0</v>
      </c>
      <c r="J56" s="189"/>
      <c r="K56" s="190">
        <f t="shared" si="16"/>
        <v>0</v>
      </c>
      <c r="L56" s="190">
        <v>21</v>
      </c>
      <c r="M56" s="190">
        <f t="shared" si="17"/>
        <v>0</v>
      </c>
      <c r="N56" s="190">
        <v>0</v>
      </c>
      <c r="O56" s="190">
        <f t="shared" si="18"/>
        <v>0</v>
      </c>
      <c r="P56" s="190">
        <v>0</v>
      </c>
      <c r="Q56" s="190">
        <f t="shared" si="19"/>
        <v>0</v>
      </c>
      <c r="R56" s="190"/>
      <c r="S56" s="190" t="s">
        <v>304</v>
      </c>
      <c r="T56" s="191" t="s">
        <v>280</v>
      </c>
      <c r="U56" s="159">
        <v>0</v>
      </c>
      <c r="V56" s="159">
        <f t="shared" si="20"/>
        <v>0</v>
      </c>
      <c r="W56" s="159"/>
      <c r="X56" s="159" t="s">
        <v>333</v>
      </c>
      <c r="Y56" s="149"/>
      <c r="Z56" s="149"/>
      <c r="AA56" s="149"/>
      <c r="AB56" s="149"/>
      <c r="AC56" s="149"/>
      <c r="AD56" s="149"/>
      <c r="AE56" s="149"/>
      <c r="AF56" s="149"/>
      <c r="AG56" s="149" t="s">
        <v>963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">
      <c r="A57" s="185">
        <v>40</v>
      </c>
      <c r="B57" s="186" t="s">
        <v>1739</v>
      </c>
      <c r="C57" s="192" t="s">
        <v>1740</v>
      </c>
      <c r="D57" s="187" t="s">
        <v>439</v>
      </c>
      <c r="E57" s="188">
        <v>220</v>
      </c>
      <c r="F57" s="189"/>
      <c r="G57" s="190">
        <f t="shared" si="14"/>
        <v>0</v>
      </c>
      <c r="H57" s="189"/>
      <c r="I57" s="190">
        <f t="shared" si="15"/>
        <v>0</v>
      </c>
      <c r="J57" s="189"/>
      <c r="K57" s="190">
        <f t="shared" si="16"/>
        <v>0</v>
      </c>
      <c r="L57" s="190">
        <v>21</v>
      </c>
      <c r="M57" s="190">
        <f t="shared" si="17"/>
        <v>0</v>
      </c>
      <c r="N57" s="190">
        <v>0</v>
      </c>
      <c r="O57" s="190">
        <f t="shared" si="18"/>
        <v>0</v>
      </c>
      <c r="P57" s="190">
        <v>0</v>
      </c>
      <c r="Q57" s="190">
        <f t="shared" si="19"/>
        <v>0</v>
      </c>
      <c r="R57" s="190"/>
      <c r="S57" s="190" t="s">
        <v>304</v>
      </c>
      <c r="T57" s="191" t="s">
        <v>280</v>
      </c>
      <c r="U57" s="159">
        <v>0</v>
      </c>
      <c r="V57" s="159">
        <f t="shared" si="20"/>
        <v>0</v>
      </c>
      <c r="W57" s="159"/>
      <c r="X57" s="159" t="s">
        <v>333</v>
      </c>
      <c r="Y57" s="149"/>
      <c r="Z57" s="149"/>
      <c r="AA57" s="149"/>
      <c r="AB57" s="149"/>
      <c r="AC57" s="149"/>
      <c r="AD57" s="149"/>
      <c r="AE57" s="149"/>
      <c r="AF57" s="149"/>
      <c r="AG57" s="149" t="s">
        <v>963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85">
        <v>41</v>
      </c>
      <c r="B58" s="186" t="s">
        <v>1741</v>
      </c>
      <c r="C58" s="192" t="s">
        <v>1742</v>
      </c>
      <c r="D58" s="187" t="s">
        <v>439</v>
      </c>
      <c r="E58" s="188">
        <v>150</v>
      </c>
      <c r="F58" s="189"/>
      <c r="G58" s="190">
        <f t="shared" si="14"/>
        <v>0</v>
      </c>
      <c r="H58" s="189"/>
      <c r="I58" s="190">
        <f t="shared" si="15"/>
        <v>0</v>
      </c>
      <c r="J58" s="189"/>
      <c r="K58" s="190">
        <f t="shared" si="16"/>
        <v>0</v>
      </c>
      <c r="L58" s="190">
        <v>21</v>
      </c>
      <c r="M58" s="190">
        <f t="shared" si="17"/>
        <v>0</v>
      </c>
      <c r="N58" s="190">
        <v>0</v>
      </c>
      <c r="O58" s="190">
        <f t="shared" si="18"/>
        <v>0</v>
      </c>
      <c r="P58" s="190">
        <v>0</v>
      </c>
      <c r="Q58" s="190">
        <f t="shared" si="19"/>
        <v>0</v>
      </c>
      <c r="R58" s="190"/>
      <c r="S58" s="190" t="s">
        <v>304</v>
      </c>
      <c r="T58" s="191" t="s">
        <v>280</v>
      </c>
      <c r="U58" s="159">
        <v>0</v>
      </c>
      <c r="V58" s="159">
        <f t="shared" si="20"/>
        <v>0</v>
      </c>
      <c r="W58" s="159"/>
      <c r="X58" s="159" t="s">
        <v>333</v>
      </c>
      <c r="Y58" s="149"/>
      <c r="Z58" s="149"/>
      <c r="AA58" s="149"/>
      <c r="AB58" s="149"/>
      <c r="AC58" s="149"/>
      <c r="AD58" s="149"/>
      <c r="AE58" s="149"/>
      <c r="AF58" s="149"/>
      <c r="AG58" s="149" t="s">
        <v>963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outlineLevel="1" x14ac:dyDescent="0.2">
      <c r="A59" s="185">
        <v>42</v>
      </c>
      <c r="B59" s="186" t="s">
        <v>1743</v>
      </c>
      <c r="C59" s="192" t="s">
        <v>1744</v>
      </c>
      <c r="D59" s="187" t="s">
        <v>439</v>
      </c>
      <c r="E59" s="188">
        <v>40</v>
      </c>
      <c r="F59" s="189"/>
      <c r="G59" s="190">
        <f t="shared" si="14"/>
        <v>0</v>
      </c>
      <c r="H59" s="189"/>
      <c r="I59" s="190">
        <f t="shared" si="15"/>
        <v>0</v>
      </c>
      <c r="J59" s="189"/>
      <c r="K59" s="190">
        <f t="shared" si="16"/>
        <v>0</v>
      </c>
      <c r="L59" s="190">
        <v>21</v>
      </c>
      <c r="M59" s="190">
        <f t="shared" si="17"/>
        <v>0</v>
      </c>
      <c r="N59" s="190">
        <v>0</v>
      </c>
      <c r="O59" s="190">
        <f t="shared" si="18"/>
        <v>0</v>
      </c>
      <c r="P59" s="190">
        <v>0</v>
      </c>
      <c r="Q59" s="190">
        <f t="shared" si="19"/>
        <v>0</v>
      </c>
      <c r="R59" s="190"/>
      <c r="S59" s="190" t="s">
        <v>304</v>
      </c>
      <c r="T59" s="191" t="s">
        <v>280</v>
      </c>
      <c r="U59" s="159">
        <v>0</v>
      </c>
      <c r="V59" s="159">
        <f t="shared" si="20"/>
        <v>0</v>
      </c>
      <c r="W59" s="159"/>
      <c r="X59" s="159" t="s">
        <v>333</v>
      </c>
      <c r="Y59" s="149"/>
      <c r="Z59" s="149"/>
      <c r="AA59" s="149"/>
      <c r="AB59" s="149"/>
      <c r="AC59" s="149"/>
      <c r="AD59" s="149"/>
      <c r="AE59" s="149"/>
      <c r="AF59" s="149"/>
      <c r="AG59" s="149" t="s">
        <v>963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outlineLevel="1" x14ac:dyDescent="0.2">
      <c r="A60" s="185">
        <v>43</v>
      </c>
      <c r="B60" s="186" t="s">
        <v>1745</v>
      </c>
      <c r="C60" s="192" t="s">
        <v>1746</v>
      </c>
      <c r="D60" s="187" t="s">
        <v>439</v>
      </c>
      <c r="E60" s="188">
        <v>50</v>
      </c>
      <c r="F60" s="189"/>
      <c r="G60" s="190">
        <f t="shared" si="14"/>
        <v>0</v>
      </c>
      <c r="H60" s="189"/>
      <c r="I60" s="190">
        <f t="shared" si="15"/>
        <v>0</v>
      </c>
      <c r="J60" s="189"/>
      <c r="K60" s="190">
        <f t="shared" si="16"/>
        <v>0</v>
      </c>
      <c r="L60" s="190">
        <v>21</v>
      </c>
      <c r="M60" s="190">
        <f t="shared" si="17"/>
        <v>0</v>
      </c>
      <c r="N60" s="190">
        <v>0</v>
      </c>
      <c r="O60" s="190">
        <f t="shared" si="18"/>
        <v>0</v>
      </c>
      <c r="P60" s="190">
        <v>0</v>
      </c>
      <c r="Q60" s="190">
        <f t="shared" si="19"/>
        <v>0</v>
      </c>
      <c r="R60" s="190"/>
      <c r="S60" s="190" t="s">
        <v>304</v>
      </c>
      <c r="T60" s="191" t="s">
        <v>280</v>
      </c>
      <c r="U60" s="159">
        <v>0</v>
      </c>
      <c r="V60" s="159">
        <f t="shared" si="20"/>
        <v>0</v>
      </c>
      <c r="W60" s="159"/>
      <c r="X60" s="159" t="s">
        <v>333</v>
      </c>
      <c r="Y60" s="149"/>
      <c r="Z60" s="149"/>
      <c r="AA60" s="149"/>
      <c r="AB60" s="149"/>
      <c r="AC60" s="149"/>
      <c r="AD60" s="149"/>
      <c r="AE60" s="149"/>
      <c r="AF60" s="149"/>
      <c r="AG60" s="149" t="s">
        <v>963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1" x14ac:dyDescent="0.2">
      <c r="A61" s="185">
        <v>44</v>
      </c>
      <c r="B61" s="186" t="s">
        <v>1747</v>
      </c>
      <c r="C61" s="192" t="s">
        <v>1748</v>
      </c>
      <c r="D61" s="187" t="s">
        <v>439</v>
      </c>
      <c r="E61" s="188">
        <v>30</v>
      </c>
      <c r="F61" s="189"/>
      <c r="G61" s="190">
        <f t="shared" si="14"/>
        <v>0</v>
      </c>
      <c r="H61" s="189"/>
      <c r="I61" s="190">
        <f t="shared" si="15"/>
        <v>0</v>
      </c>
      <c r="J61" s="189"/>
      <c r="K61" s="190">
        <f t="shared" si="16"/>
        <v>0</v>
      </c>
      <c r="L61" s="190">
        <v>21</v>
      </c>
      <c r="M61" s="190">
        <f t="shared" si="17"/>
        <v>0</v>
      </c>
      <c r="N61" s="190">
        <v>0</v>
      </c>
      <c r="O61" s="190">
        <f t="shared" si="18"/>
        <v>0</v>
      </c>
      <c r="P61" s="190">
        <v>0</v>
      </c>
      <c r="Q61" s="190">
        <f t="shared" si="19"/>
        <v>0</v>
      </c>
      <c r="R61" s="190"/>
      <c r="S61" s="190" t="s">
        <v>304</v>
      </c>
      <c r="T61" s="191" t="s">
        <v>280</v>
      </c>
      <c r="U61" s="159">
        <v>0</v>
      </c>
      <c r="V61" s="159">
        <f t="shared" si="20"/>
        <v>0</v>
      </c>
      <c r="W61" s="159"/>
      <c r="X61" s="159" t="s">
        <v>333</v>
      </c>
      <c r="Y61" s="149"/>
      <c r="Z61" s="149"/>
      <c r="AA61" s="149"/>
      <c r="AB61" s="149"/>
      <c r="AC61" s="149"/>
      <c r="AD61" s="149"/>
      <c r="AE61" s="149"/>
      <c r="AF61" s="149"/>
      <c r="AG61" s="149" t="s">
        <v>963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">
      <c r="A62" s="185">
        <v>45</v>
      </c>
      <c r="B62" s="186" t="s">
        <v>1749</v>
      </c>
      <c r="C62" s="192" t="s">
        <v>1750</v>
      </c>
      <c r="D62" s="187" t="s">
        <v>439</v>
      </c>
      <c r="E62" s="188">
        <v>60</v>
      </c>
      <c r="F62" s="189"/>
      <c r="G62" s="190">
        <f t="shared" si="14"/>
        <v>0</v>
      </c>
      <c r="H62" s="189"/>
      <c r="I62" s="190">
        <f t="shared" si="15"/>
        <v>0</v>
      </c>
      <c r="J62" s="189"/>
      <c r="K62" s="190">
        <f t="shared" si="16"/>
        <v>0</v>
      </c>
      <c r="L62" s="190">
        <v>21</v>
      </c>
      <c r="M62" s="190">
        <f t="shared" si="17"/>
        <v>0</v>
      </c>
      <c r="N62" s="190">
        <v>0</v>
      </c>
      <c r="O62" s="190">
        <f t="shared" si="18"/>
        <v>0</v>
      </c>
      <c r="P62" s="190">
        <v>0</v>
      </c>
      <c r="Q62" s="190">
        <f t="shared" si="19"/>
        <v>0</v>
      </c>
      <c r="R62" s="190"/>
      <c r="S62" s="190" t="s">
        <v>304</v>
      </c>
      <c r="T62" s="191" t="s">
        <v>280</v>
      </c>
      <c r="U62" s="159">
        <v>0</v>
      </c>
      <c r="V62" s="159">
        <f t="shared" si="20"/>
        <v>0</v>
      </c>
      <c r="W62" s="159"/>
      <c r="X62" s="159" t="s">
        <v>333</v>
      </c>
      <c r="Y62" s="149"/>
      <c r="Z62" s="149"/>
      <c r="AA62" s="149"/>
      <c r="AB62" s="149"/>
      <c r="AC62" s="149"/>
      <c r="AD62" s="149"/>
      <c r="AE62" s="149"/>
      <c r="AF62" s="149"/>
      <c r="AG62" s="149" t="s">
        <v>963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">
      <c r="A63" s="185">
        <v>46</v>
      </c>
      <c r="B63" s="186" t="s">
        <v>1751</v>
      </c>
      <c r="C63" s="192" t="s">
        <v>1752</v>
      </c>
      <c r="D63" s="187" t="s">
        <v>439</v>
      </c>
      <c r="E63" s="188">
        <v>50</v>
      </c>
      <c r="F63" s="189"/>
      <c r="G63" s="190">
        <f t="shared" si="14"/>
        <v>0</v>
      </c>
      <c r="H63" s="189"/>
      <c r="I63" s="190">
        <f t="shared" si="15"/>
        <v>0</v>
      </c>
      <c r="J63" s="189"/>
      <c r="K63" s="190">
        <f t="shared" si="16"/>
        <v>0</v>
      </c>
      <c r="L63" s="190">
        <v>21</v>
      </c>
      <c r="M63" s="190">
        <f t="shared" si="17"/>
        <v>0</v>
      </c>
      <c r="N63" s="190">
        <v>0</v>
      </c>
      <c r="O63" s="190">
        <f t="shared" si="18"/>
        <v>0</v>
      </c>
      <c r="P63" s="190">
        <v>0</v>
      </c>
      <c r="Q63" s="190">
        <f t="shared" si="19"/>
        <v>0</v>
      </c>
      <c r="R63" s="190"/>
      <c r="S63" s="190" t="s">
        <v>304</v>
      </c>
      <c r="T63" s="191" t="s">
        <v>280</v>
      </c>
      <c r="U63" s="159">
        <v>0</v>
      </c>
      <c r="V63" s="159">
        <f t="shared" si="20"/>
        <v>0</v>
      </c>
      <c r="W63" s="159"/>
      <c r="X63" s="159" t="s">
        <v>333</v>
      </c>
      <c r="Y63" s="149"/>
      <c r="Z63" s="149"/>
      <c r="AA63" s="149"/>
      <c r="AB63" s="149"/>
      <c r="AC63" s="149"/>
      <c r="AD63" s="149"/>
      <c r="AE63" s="149"/>
      <c r="AF63" s="149"/>
      <c r="AG63" s="149" t="s">
        <v>963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">
      <c r="A64" s="185">
        <v>47</v>
      </c>
      <c r="B64" s="186" t="s">
        <v>1753</v>
      </c>
      <c r="C64" s="192" t="s">
        <v>1754</v>
      </c>
      <c r="D64" s="187" t="s">
        <v>439</v>
      </c>
      <c r="E64" s="188">
        <v>110</v>
      </c>
      <c r="F64" s="189"/>
      <c r="G64" s="190">
        <f t="shared" si="14"/>
        <v>0</v>
      </c>
      <c r="H64" s="189"/>
      <c r="I64" s="190">
        <f t="shared" si="15"/>
        <v>0</v>
      </c>
      <c r="J64" s="189"/>
      <c r="K64" s="190">
        <f t="shared" si="16"/>
        <v>0</v>
      </c>
      <c r="L64" s="190">
        <v>21</v>
      </c>
      <c r="M64" s="190">
        <f t="shared" si="17"/>
        <v>0</v>
      </c>
      <c r="N64" s="190">
        <v>0</v>
      </c>
      <c r="O64" s="190">
        <f t="shared" si="18"/>
        <v>0</v>
      </c>
      <c r="P64" s="190">
        <v>0</v>
      </c>
      <c r="Q64" s="190">
        <f t="shared" si="19"/>
        <v>0</v>
      </c>
      <c r="R64" s="190"/>
      <c r="S64" s="190" t="s">
        <v>304</v>
      </c>
      <c r="T64" s="191" t="s">
        <v>280</v>
      </c>
      <c r="U64" s="159">
        <v>0</v>
      </c>
      <c r="V64" s="159">
        <f t="shared" si="20"/>
        <v>0</v>
      </c>
      <c r="W64" s="159"/>
      <c r="X64" s="159" t="s">
        <v>333</v>
      </c>
      <c r="Y64" s="149"/>
      <c r="Z64" s="149"/>
      <c r="AA64" s="149"/>
      <c r="AB64" s="149"/>
      <c r="AC64" s="149"/>
      <c r="AD64" s="149"/>
      <c r="AE64" s="149"/>
      <c r="AF64" s="149"/>
      <c r="AG64" s="149" t="s">
        <v>963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outlineLevel="1" x14ac:dyDescent="0.2">
      <c r="A65" s="185">
        <v>48</v>
      </c>
      <c r="B65" s="186" t="s">
        <v>1755</v>
      </c>
      <c r="C65" s="192" t="s">
        <v>1756</v>
      </c>
      <c r="D65" s="187" t="s">
        <v>439</v>
      </c>
      <c r="E65" s="188">
        <v>150</v>
      </c>
      <c r="F65" s="189"/>
      <c r="G65" s="190">
        <f t="shared" si="14"/>
        <v>0</v>
      </c>
      <c r="H65" s="189"/>
      <c r="I65" s="190">
        <f t="shared" si="15"/>
        <v>0</v>
      </c>
      <c r="J65" s="189"/>
      <c r="K65" s="190">
        <f t="shared" si="16"/>
        <v>0</v>
      </c>
      <c r="L65" s="190">
        <v>21</v>
      </c>
      <c r="M65" s="190">
        <f t="shared" si="17"/>
        <v>0</v>
      </c>
      <c r="N65" s="190">
        <v>0</v>
      </c>
      <c r="O65" s="190">
        <f t="shared" si="18"/>
        <v>0</v>
      </c>
      <c r="P65" s="190">
        <v>0</v>
      </c>
      <c r="Q65" s="190">
        <f t="shared" si="19"/>
        <v>0</v>
      </c>
      <c r="R65" s="190"/>
      <c r="S65" s="190" t="s">
        <v>304</v>
      </c>
      <c r="T65" s="191" t="s">
        <v>280</v>
      </c>
      <c r="U65" s="159">
        <v>0</v>
      </c>
      <c r="V65" s="159">
        <f t="shared" si="20"/>
        <v>0</v>
      </c>
      <c r="W65" s="159"/>
      <c r="X65" s="159" t="s">
        <v>333</v>
      </c>
      <c r="Y65" s="149"/>
      <c r="Z65" s="149"/>
      <c r="AA65" s="149"/>
      <c r="AB65" s="149"/>
      <c r="AC65" s="149"/>
      <c r="AD65" s="149"/>
      <c r="AE65" s="149"/>
      <c r="AF65" s="149"/>
      <c r="AG65" s="149" t="s">
        <v>963</v>
      </c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">
      <c r="A66" s="185">
        <v>49</v>
      </c>
      <c r="B66" s="186" t="s">
        <v>1757</v>
      </c>
      <c r="C66" s="192" t="s">
        <v>1758</v>
      </c>
      <c r="D66" s="187" t="s">
        <v>1670</v>
      </c>
      <c r="E66" s="188">
        <v>1</v>
      </c>
      <c r="F66" s="189"/>
      <c r="G66" s="190">
        <f t="shared" si="14"/>
        <v>0</v>
      </c>
      <c r="H66" s="189"/>
      <c r="I66" s="190">
        <f t="shared" si="15"/>
        <v>0</v>
      </c>
      <c r="J66" s="189"/>
      <c r="K66" s="190">
        <f t="shared" si="16"/>
        <v>0</v>
      </c>
      <c r="L66" s="190">
        <v>21</v>
      </c>
      <c r="M66" s="190">
        <f t="shared" si="17"/>
        <v>0</v>
      </c>
      <c r="N66" s="190">
        <v>0</v>
      </c>
      <c r="O66" s="190">
        <f t="shared" si="18"/>
        <v>0</v>
      </c>
      <c r="P66" s="190">
        <v>0</v>
      </c>
      <c r="Q66" s="190">
        <f t="shared" si="19"/>
        <v>0</v>
      </c>
      <c r="R66" s="190"/>
      <c r="S66" s="190" t="s">
        <v>304</v>
      </c>
      <c r="T66" s="191" t="s">
        <v>280</v>
      </c>
      <c r="U66" s="159">
        <v>0</v>
      </c>
      <c r="V66" s="159">
        <f t="shared" si="20"/>
        <v>0</v>
      </c>
      <c r="W66" s="159"/>
      <c r="X66" s="159" t="s">
        <v>333</v>
      </c>
      <c r="Y66" s="149"/>
      <c r="Z66" s="149"/>
      <c r="AA66" s="149"/>
      <c r="AB66" s="149"/>
      <c r="AC66" s="149"/>
      <c r="AD66" s="149"/>
      <c r="AE66" s="149"/>
      <c r="AF66" s="149"/>
      <c r="AG66" s="149" t="s">
        <v>963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">
      <c r="A67" s="185">
        <v>50</v>
      </c>
      <c r="B67" s="186" t="s">
        <v>1759</v>
      </c>
      <c r="C67" s="192" t="s">
        <v>1760</v>
      </c>
      <c r="D67" s="187" t="s">
        <v>1670</v>
      </c>
      <c r="E67" s="188">
        <v>1</v>
      </c>
      <c r="F67" s="189"/>
      <c r="G67" s="190">
        <f t="shared" si="14"/>
        <v>0</v>
      </c>
      <c r="H67" s="189"/>
      <c r="I67" s="190">
        <f t="shared" si="15"/>
        <v>0</v>
      </c>
      <c r="J67" s="189"/>
      <c r="K67" s="190">
        <f t="shared" si="16"/>
        <v>0</v>
      </c>
      <c r="L67" s="190">
        <v>21</v>
      </c>
      <c r="M67" s="190">
        <f t="shared" si="17"/>
        <v>0</v>
      </c>
      <c r="N67" s="190">
        <v>0</v>
      </c>
      <c r="O67" s="190">
        <f t="shared" si="18"/>
        <v>0</v>
      </c>
      <c r="P67" s="190">
        <v>0</v>
      </c>
      <c r="Q67" s="190">
        <f t="shared" si="19"/>
        <v>0</v>
      </c>
      <c r="R67" s="190"/>
      <c r="S67" s="190" t="s">
        <v>304</v>
      </c>
      <c r="T67" s="191" t="s">
        <v>280</v>
      </c>
      <c r="U67" s="159">
        <v>0</v>
      </c>
      <c r="V67" s="159">
        <f t="shared" si="20"/>
        <v>0</v>
      </c>
      <c r="W67" s="159"/>
      <c r="X67" s="159" t="s">
        <v>333</v>
      </c>
      <c r="Y67" s="149"/>
      <c r="Z67" s="149"/>
      <c r="AA67" s="149"/>
      <c r="AB67" s="149"/>
      <c r="AC67" s="149"/>
      <c r="AD67" s="149"/>
      <c r="AE67" s="149"/>
      <c r="AF67" s="149"/>
      <c r="AG67" s="149" t="s">
        <v>963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outlineLevel="1" x14ac:dyDescent="0.2">
      <c r="A68" s="185">
        <v>51</v>
      </c>
      <c r="B68" s="186" t="s">
        <v>1761</v>
      </c>
      <c r="C68" s="192" t="s">
        <v>1762</v>
      </c>
      <c r="D68" s="187" t="s">
        <v>1491</v>
      </c>
      <c r="E68" s="188">
        <v>1</v>
      </c>
      <c r="F68" s="189"/>
      <c r="G68" s="190">
        <f t="shared" si="14"/>
        <v>0</v>
      </c>
      <c r="H68" s="189"/>
      <c r="I68" s="190">
        <f t="shared" si="15"/>
        <v>0</v>
      </c>
      <c r="J68" s="189"/>
      <c r="K68" s="190">
        <f t="shared" si="16"/>
        <v>0</v>
      </c>
      <c r="L68" s="190">
        <v>21</v>
      </c>
      <c r="M68" s="190">
        <f t="shared" si="17"/>
        <v>0</v>
      </c>
      <c r="N68" s="190">
        <v>0</v>
      </c>
      <c r="O68" s="190">
        <f t="shared" si="18"/>
        <v>0</v>
      </c>
      <c r="P68" s="190">
        <v>0</v>
      </c>
      <c r="Q68" s="190">
        <f t="shared" si="19"/>
        <v>0</v>
      </c>
      <c r="R68" s="190"/>
      <c r="S68" s="190" t="s">
        <v>304</v>
      </c>
      <c r="T68" s="191" t="s">
        <v>280</v>
      </c>
      <c r="U68" s="159">
        <v>0</v>
      </c>
      <c r="V68" s="159">
        <f t="shared" si="20"/>
        <v>0</v>
      </c>
      <c r="W68" s="159"/>
      <c r="X68" s="159" t="s">
        <v>333</v>
      </c>
      <c r="Y68" s="149"/>
      <c r="Z68" s="149"/>
      <c r="AA68" s="149"/>
      <c r="AB68" s="149"/>
      <c r="AC68" s="149"/>
      <c r="AD68" s="149"/>
      <c r="AE68" s="149"/>
      <c r="AF68" s="149"/>
      <c r="AG68" s="149" t="s">
        <v>963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x14ac:dyDescent="0.2">
      <c r="A69" s="164" t="s">
        <v>274</v>
      </c>
      <c r="B69" s="165" t="s">
        <v>227</v>
      </c>
      <c r="C69" s="179" t="s">
        <v>228</v>
      </c>
      <c r="D69" s="166"/>
      <c r="E69" s="167"/>
      <c r="F69" s="168"/>
      <c r="G69" s="168">
        <f>SUMIF(AG70:AG92,"&lt;&gt;NOR",G70:G92)</f>
        <v>0</v>
      </c>
      <c r="H69" s="168"/>
      <c r="I69" s="168">
        <f>SUM(I70:I92)</f>
        <v>0</v>
      </c>
      <c r="J69" s="168"/>
      <c r="K69" s="168">
        <f>SUM(K70:K92)</f>
        <v>0</v>
      </c>
      <c r="L69" s="168"/>
      <c r="M69" s="168">
        <f>SUM(M70:M92)</f>
        <v>0</v>
      </c>
      <c r="N69" s="168"/>
      <c r="O69" s="168">
        <f>SUM(O70:O92)</f>
        <v>0</v>
      </c>
      <c r="P69" s="168"/>
      <c r="Q69" s="168">
        <f>SUM(Q70:Q92)</f>
        <v>0</v>
      </c>
      <c r="R69" s="168"/>
      <c r="S69" s="168"/>
      <c r="T69" s="169"/>
      <c r="U69" s="163"/>
      <c r="V69" s="163">
        <f>SUM(V70:V92)</f>
        <v>0</v>
      </c>
      <c r="W69" s="163"/>
      <c r="X69" s="163"/>
      <c r="AG69" t="s">
        <v>275</v>
      </c>
    </row>
    <row r="70" spans="1:60" outlineLevel="1" x14ac:dyDescent="0.2">
      <c r="A70" s="185">
        <v>52</v>
      </c>
      <c r="B70" s="186" t="s">
        <v>1763</v>
      </c>
      <c r="C70" s="192" t="s">
        <v>1728</v>
      </c>
      <c r="D70" s="187" t="s">
        <v>439</v>
      </c>
      <c r="E70" s="188">
        <v>20</v>
      </c>
      <c r="F70" s="189"/>
      <c r="G70" s="190">
        <f t="shared" ref="G70:G92" si="21">ROUND(E70*F70,2)</f>
        <v>0</v>
      </c>
      <c r="H70" s="189"/>
      <c r="I70" s="190">
        <f t="shared" ref="I70:I92" si="22">ROUND(E70*H70,2)</f>
        <v>0</v>
      </c>
      <c r="J70" s="189"/>
      <c r="K70" s="190">
        <f t="shared" ref="K70:K92" si="23">ROUND(E70*J70,2)</f>
        <v>0</v>
      </c>
      <c r="L70" s="190">
        <v>21</v>
      </c>
      <c r="M70" s="190">
        <f t="shared" ref="M70:M92" si="24">G70*(1+L70/100)</f>
        <v>0</v>
      </c>
      <c r="N70" s="190">
        <v>0</v>
      </c>
      <c r="O70" s="190">
        <f t="shared" ref="O70:O92" si="25">ROUND(E70*N70,2)</f>
        <v>0</v>
      </c>
      <c r="P70" s="190">
        <v>0</v>
      </c>
      <c r="Q70" s="190">
        <f t="shared" ref="Q70:Q92" si="26">ROUND(E70*P70,2)</f>
        <v>0</v>
      </c>
      <c r="R70" s="190"/>
      <c r="S70" s="190" t="s">
        <v>304</v>
      </c>
      <c r="T70" s="191" t="s">
        <v>280</v>
      </c>
      <c r="U70" s="159">
        <v>0</v>
      </c>
      <c r="V70" s="159">
        <f t="shared" ref="V70:V92" si="27">ROUND(E70*U70,2)</f>
        <v>0</v>
      </c>
      <c r="W70" s="159"/>
      <c r="X70" s="159" t="s">
        <v>333</v>
      </c>
      <c r="Y70" s="149"/>
      <c r="Z70" s="149"/>
      <c r="AA70" s="149"/>
      <c r="AB70" s="149"/>
      <c r="AC70" s="149"/>
      <c r="AD70" s="149"/>
      <c r="AE70" s="149"/>
      <c r="AF70" s="149"/>
      <c r="AG70" s="149" t="s">
        <v>963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">
      <c r="A71" s="185">
        <v>53</v>
      </c>
      <c r="B71" s="186" t="s">
        <v>1764</v>
      </c>
      <c r="C71" s="192" t="s">
        <v>1732</v>
      </c>
      <c r="D71" s="187" t="s">
        <v>439</v>
      </c>
      <c r="E71" s="188">
        <v>180</v>
      </c>
      <c r="F71" s="189"/>
      <c r="G71" s="190">
        <f t="shared" si="21"/>
        <v>0</v>
      </c>
      <c r="H71" s="189"/>
      <c r="I71" s="190">
        <f t="shared" si="22"/>
        <v>0</v>
      </c>
      <c r="J71" s="189"/>
      <c r="K71" s="190">
        <f t="shared" si="23"/>
        <v>0</v>
      </c>
      <c r="L71" s="190">
        <v>21</v>
      </c>
      <c r="M71" s="190">
        <f t="shared" si="24"/>
        <v>0</v>
      </c>
      <c r="N71" s="190">
        <v>0</v>
      </c>
      <c r="O71" s="190">
        <f t="shared" si="25"/>
        <v>0</v>
      </c>
      <c r="P71" s="190">
        <v>0</v>
      </c>
      <c r="Q71" s="190">
        <f t="shared" si="26"/>
        <v>0</v>
      </c>
      <c r="R71" s="190"/>
      <c r="S71" s="190" t="s">
        <v>304</v>
      </c>
      <c r="T71" s="191" t="s">
        <v>280</v>
      </c>
      <c r="U71" s="159">
        <v>0</v>
      </c>
      <c r="V71" s="159">
        <f t="shared" si="27"/>
        <v>0</v>
      </c>
      <c r="W71" s="159"/>
      <c r="X71" s="159" t="s">
        <v>333</v>
      </c>
      <c r="Y71" s="149"/>
      <c r="Z71" s="149"/>
      <c r="AA71" s="149"/>
      <c r="AB71" s="149"/>
      <c r="AC71" s="149"/>
      <c r="AD71" s="149"/>
      <c r="AE71" s="149"/>
      <c r="AF71" s="149"/>
      <c r="AG71" s="149" t="s">
        <v>963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1" x14ac:dyDescent="0.2">
      <c r="A72" s="185">
        <v>54</v>
      </c>
      <c r="B72" s="186" t="s">
        <v>1765</v>
      </c>
      <c r="C72" s="192" t="s">
        <v>1734</v>
      </c>
      <c r="D72" s="187" t="s">
        <v>439</v>
      </c>
      <c r="E72" s="188">
        <v>20</v>
      </c>
      <c r="F72" s="189"/>
      <c r="G72" s="190">
        <f t="shared" si="21"/>
        <v>0</v>
      </c>
      <c r="H72" s="189"/>
      <c r="I72" s="190">
        <f t="shared" si="22"/>
        <v>0</v>
      </c>
      <c r="J72" s="189"/>
      <c r="K72" s="190">
        <f t="shared" si="23"/>
        <v>0</v>
      </c>
      <c r="L72" s="190">
        <v>21</v>
      </c>
      <c r="M72" s="190">
        <f t="shared" si="24"/>
        <v>0</v>
      </c>
      <c r="N72" s="190">
        <v>0</v>
      </c>
      <c r="O72" s="190">
        <f t="shared" si="25"/>
        <v>0</v>
      </c>
      <c r="P72" s="190">
        <v>0</v>
      </c>
      <c r="Q72" s="190">
        <f t="shared" si="26"/>
        <v>0</v>
      </c>
      <c r="R72" s="190"/>
      <c r="S72" s="190" t="s">
        <v>304</v>
      </c>
      <c r="T72" s="191" t="s">
        <v>280</v>
      </c>
      <c r="U72" s="159">
        <v>0</v>
      </c>
      <c r="V72" s="159">
        <f t="shared" si="27"/>
        <v>0</v>
      </c>
      <c r="W72" s="159"/>
      <c r="X72" s="159" t="s">
        <v>333</v>
      </c>
      <c r="Y72" s="149"/>
      <c r="Z72" s="149"/>
      <c r="AA72" s="149"/>
      <c r="AB72" s="149"/>
      <c r="AC72" s="149"/>
      <c r="AD72" s="149"/>
      <c r="AE72" s="149"/>
      <c r="AF72" s="149"/>
      <c r="AG72" s="149" t="s">
        <v>963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outlineLevel="1" x14ac:dyDescent="0.2">
      <c r="A73" s="185">
        <v>55</v>
      </c>
      <c r="B73" s="186" t="s">
        <v>1766</v>
      </c>
      <c r="C73" s="192" t="s">
        <v>1736</v>
      </c>
      <c r="D73" s="187" t="s">
        <v>439</v>
      </c>
      <c r="E73" s="188">
        <v>80</v>
      </c>
      <c r="F73" s="189"/>
      <c r="G73" s="190">
        <f t="shared" si="21"/>
        <v>0</v>
      </c>
      <c r="H73" s="189"/>
      <c r="I73" s="190">
        <f t="shared" si="22"/>
        <v>0</v>
      </c>
      <c r="J73" s="189"/>
      <c r="K73" s="190">
        <f t="shared" si="23"/>
        <v>0</v>
      </c>
      <c r="L73" s="190">
        <v>21</v>
      </c>
      <c r="M73" s="190">
        <f t="shared" si="24"/>
        <v>0</v>
      </c>
      <c r="N73" s="190">
        <v>0</v>
      </c>
      <c r="O73" s="190">
        <f t="shared" si="25"/>
        <v>0</v>
      </c>
      <c r="P73" s="190">
        <v>0</v>
      </c>
      <c r="Q73" s="190">
        <f t="shared" si="26"/>
        <v>0</v>
      </c>
      <c r="R73" s="190"/>
      <c r="S73" s="190" t="s">
        <v>304</v>
      </c>
      <c r="T73" s="191" t="s">
        <v>280</v>
      </c>
      <c r="U73" s="159">
        <v>0</v>
      </c>
      <c r="V73" s="159">
        <f t="shared" si="27"/>
        <v>0</v>
      </c>
      <c r="W73" s="159"/>
      <c r="X73" s="159" t="s">
        <v>333</v>
      </c>
      <c r="Y73" s="149"/>
      <c r="Z73" s="149"/>
      <c r="AA73" s="149"/>
      <c r="AB73" s="149"/>
      <c r="AC73" s="149"/>
      <c r="AD73" s="149"/>
      <c r="AE73" s="149"/>
      <c r="AF73" s="149"/>
      <c r="AG73" s="149" t="s">
        <v>963</v>
      </c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1" x14ac:dyDescent="0.2">
      <c r="A74" s="185">
        <v>56</v>
      </c>
      <c r="B74" s="186" t="s">
        <v>1767</v>
      </c>
      <c r="C74" s="192" t="s">
        <v>1738</v>
      </c>
      <c r="D74" s="187" t="s">
        <v>439</v>
      </c>
      <c r="E74" s="188">
        <v>80</v>
      </c>
      <c r="F74" s="189"/>
      <c r="G74" s="190">
        <f t="shared" si="21"/>
        <v>0</v>
      </c>
      <c r="H74" s="189"/>
      <c r="I74" s="190">
        <f t="shared" si="22"/>
        <v>0</v>
      </c>
      <c r="J74" s="189"/>
      <c r="K74" s="190">
        <f t="shared" si="23"/>
        <v>0</v>
      </c>
      <c r="L74" s="190">
        <v>21</v>
      </c>
      <c r="M74" s="190">
        <f t="shared" si="24"/>
        <v>0</v>
      </c>
      <c r="N74" s="190">
        <v>0</v>
      </c>
      <c r="O74" s="190">
        <f t="shared" si="25"/>
        <v>0</v>
      </c>
      <c r="P74" s="190">
        <v>0</v>
      </c>
      <c r="Q74" s="190">
        <f t="shared" si="26"/>
        <v>0</v>
      </c>
      <c r="R74" s="190"/>
      <c r="S74" s="190" t="s">
        <v>304</v>
      </c>
      <c r="T74" s="191" t="s">
        <v>280</v>
      </c>
      <c r="U74" s="159">
        <v>0</v>
      </c>
      <c r="V74" s="159">
        <f t="shared" si="27"/>
        <v>0</v>
      </c>
      <c r="W74" s="159"/>
      <c r="X74" s="159" t="s">
        <v>333</v>
      </c>
      <c r="Y74" s="149"/>
      <c r="Z74" s="149"/>
      <c r="AA74" s="149"/>
      <c r="AB74" s="149"/>
      <c r="AC74" s="149"/>
      <c r="AD74" s="149"/>
      <c r="AE74" s="149"/>
      <c r="AF74" s="149"/>
      <c r="AG74" s="149" t="s">
        <v>963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">
      <c r="A75" s="185">
        <v>57</v>
      </c>
      <c r="B75" s="186" t="s">
        <v>1768</v>
      </c>
      <c r="C75" s="192" t="s">
        <v>1742</v>
      </c>
      <c r="D75" s="187" t="s">
        <v>439</v>
      </c>
      <c r="E75" s="188">
        <v>20</v>
      </c>
      <c r="F75" s="189"/>
      <c r="G75" s="190">
        <f t="shared" si="21"/>
        <v>0</v>
      </c>
      <c r="H75" s="189"/>
      <c r="I75" s="190">
        <f t="shared" si="22"/>
        <v>0</v>
      </c>
      <c r="J75" s="189"/>
      <c r="K75" s="190">
        <f t="shared" si="23"/>
        <v>0</v>
      </c>
      <c r="L75" s="190">
        <v>21</v>
      </c>
      <c r="M75" s="190">
        <f t="shared" si="24"/>
        <v>0</v>
      </c>
      <c r="N75" s="190">
        <v>0</v>
      </c>
      <c r="O75" s="190">
        <f t="shared" si="25"/>
        <v>0</v>
      </c>
      <c r="P75" s="190">
        <v>0</v>
      </c>
      <c r="Q75" s="190">
        <f t="shared" si="26"/>
        <v>0</v>
      </c>
      <c r="R75" s="190"/>
      <c r="S75" s="190" t="s">
        <v>304</v>
      </c>
      <c r="T75" s="191" t="s">
        <v>280</v>
      </c>
      <c r="U75" s="159">
        <v>0</v>
      </c>
      <c r="V75" s="159">
        <f t="shared" si="27"/>
        <v>0</v>
      </c>
      <c r="W75" s="159"/>
      <c r="X75" s="159" t="s">
        <v>333</v>
      </c>
      <c r="Y75" s="149"/>
      <c r="Z75" s="149"/>
      <c r="AA75" s="149"/>
      <c r="AB75" s="149"/>
      <c r="AC75" s="149"/>
      <c r="AD75" s="149"/>
      <c r="AE75" s="149"/>
      <c r="AF75" s="149"/>
      <c r="AG75" s="149" t="s">
        <v>963</v>
      </c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outlineLevel="1" x14ac:dyDescent="0.2">
      <c r="A76" s="185">
        <v>58</v>
      </c>
      <c r="B76" s="186" t="s">
        <v>1769</v>
      </c>
      <c r="C76" s="192" t="s">
        <v>1744</v>
      </c>
      <c r="D76" s="187" t="s">
        <v>439</v>
      </c>
      <c r="E76" s="188">
        <v>25</v>
      </c>
      <c r="F76" s="189"/>
      <c r="G76" s="190">
        <f t="shared" si="21"/>
        <v>0</v>
      </c>
      <c r="H76" s="189"/>
      <c r="I76" s="190">
        <f t="shared" si="22"/>
        <v>0</v>
      </c>
      <c r="J76" s="189"/>
      <c r="K76" s="190">
        <f t="shared" si="23"/>
        <v>0</v>
      </c>
      <c r="L76" s="190">
        <v>21</v>
      </c>
      <c r="M76" s="190">
        <f t="shared" si="24"/>
        <v>0</v>
      </c>
      <c r="N76" s="190">
        <v>0</v>
      </c>
      <c r="O76" s="190">
        <f t="shared" si="25"/>
        <v>0</v>
      </c>
      <c r="P76" s="190">
        <v>0</v>
      </c>
      <c r="Q76" s="190">
        <f t="shared" si="26"/>
        <v>0</v>
      </c>
      <c r="R76" s="190"/>
      <c r="S76" s="190" t="s">
        <v>304</v>
      </c>
      <c r="T76" s="191" t="s">
        <v>280</v>
      </c>
      <c r="U76" s="159">
        <v>0</v>
      </c>
      <c r="V76" s="159">
        <f t="shared" si="27"/>
        <v>0</v>
      </c>
      <c r="W76" s="159"/>
      <c r="X76" s="159" t="s">
        <v>333</v>
      </c>
      <c r="Y76" s="149"/>
      <c r="Z76" s="149"/>
      <c r="AA76" s="149"/>
      <c r="AB76" s="149"/>
      <c r="AC76" s="149"/>
      <c r="AD76" s="149"/>
      <c r="AE76" s="149"/>
      <c r="AF76" s="149"/>
      <c r="AG76" s="149" t="s">
        <v>963</v>
      </c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outlineLevel="1" x14ac:dyDescent="0.2">
      <c r="A77" s="185">
        <v>59</v>
      </c>
      <c r="B77" s="186" t="s">
        <v>1770</v>
      </c>
      <c r="C77" s="192" t="s">
        <v>1750</v>
      </c>
      <c r="D77" s="187" t="s">
        <v>439</v>
      </c>
      <c r="E77" s="188">
        <v>20</v>
      </c>
      <c r="F77" s="189"/>
      <c r="G77" s="190">
        <f t="shared" si="21"/>
        <v>0</v>
      </c>
      <c r="H77" s="189"/>
      <c r="I77" s="190">
        <f t="shared" si="22"/>
        <v>0</v>
      </c>
      <c r="J77" s="189"/>
      <c r="K77" s="190">
        <f t="shared" si="23"/>
        <v>0</v>
      </c>
      <c r="L77" s="190">
        <v>21</v>
      </c>
      <c r="M77" s="190">
        <f t="shared" si="24"/>
        <v>0</v>
      </c>
      <c r="N77" s="190">
        <v>0</v>
      </c>
      <c r="O77" s="190">
        <f t="shared" si="25"/>
        <v>0</v>
      </c>
      <c r="P77" s="190">
        <v>0</v>
      </c>
      <c r="Q77" s="190">
        <f t="shared" si="26"/>
        <v>0</v>
      </c>
      <c r="R77" s="190"/>
      <c r="S77" s="190" t="s">
        <v>304</v>
      </c>
      <c r="T77" s="191" t="s">
        <v>280</v>
      </c>
      <c r="U77" s="159">
        <v>0</v>
      </c>
      <c r="V77" s="159">
        <f t="shared" si="27"/>
        <v>0</v>
      </c>
      <c r="W77" s="159"/>
      <c r="X77" s="159" t="s">
        <v>333</v>
      </c>
      <c r="Y77" s="149"/>
      <c r="Z77" s="149"/>
      <c r="AA77" s="149"/>
      <c r="AB77" s="149"/>
      <c r="AC77" s="149"/>
      <c r="AD77" s="149"/>
      <c r="AE77" s="149"/>
      <c r="AF77" s="149"/>
      <c r="AG77" s="149" t="s">
        <v>963</v>
      </c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outlineLevel="1" x14ac:dyDescent="0.2">
      <c r="A78" s="185">
        <v>60</v>
      </c>
      <c r="B78" s="186" t="s">
        <v>1771</v>
      </c>
      <c r="C78" s="192" t="s">
        <v>1756</v>
      </c>
      <c r="D78" s="187" t="s">
        <v>439</v>
      </c>
      <c r="E78" s="188">
        <v>20</v>
      </c>
      <c r="F78" s="189"/>
      <c r="G78" s="190">
        <f t="shared" si="21"/>
        <v>0</v>
      </c>
      <c r="H78" s="189"/>
      <c r="I78" s="190">
        <f t="shared" si="22"/>
        <v>0</v>
      </c>
      <c r="J78" s="189"/>
      <c r="K78" s="190">
        <f t="shared" si="23"/>
        <v>0</v>
      </c>
      <c r="L78" s="190">
        <v>21</v>
      </c>
      <c r="M78" s="190">
        <f t="shared" si="24"/>
        <v>0</v>
      </c>
      <c r="N78" s="190">
        <v>0</v>
      </c>
      <c r="O78" s="190">
        <f t="shared" si="25"/>
        <v>0</v>
      </c>
      <c r="P78" s="190">
        <v>0</v>
      </c>
      <c r="Q78" s="190">
        <f t="shared" si="26"/>
        <v>0</v>
      </c>
      <c r="R78" s="190"/>
      <c r="S78" s="190" t="s">
        <v>304</v>
      </c>
      <c r="T78" s="191" t="s">
        <v>280</v>
      </c>
      <c r="U78" s="159">
        <v>0</v>
      </c>
      <c r="V78" s="159">
        <f t="shared" si="27"/>
        <v>0</v>
      </c>
      <c r="W78" s="159"/>
      <c r="X78" s="159" t="s">
        <v>333</v>
      </c>
      <c r="Y78" s="149"/>
      <c r="Z78" s="149"/>
      <c r="AA78" s="149"/>
      <c r="AB78" s="149"/>
      <c r="AC78" s="149"/>
      <c r="AD78" s="149"/>
      <c r="AE78" s="149"/>
      <c r="AF78" s="149"/>
      <c r="AG78" s="149" t="s">
        <v>963</v>
      </c>
      <c r="AH78" s="149"/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outlineLevel="1" x14ac:dyDescent="0.2">
      <c r="A79" s="185">
        <v>61</v>
      </c>
      <c r="B79" s="186" t="s">
        <v>1772</v>
      </c>
      <c r="C79" s="192" t="s">
        <v>1762</v>
      </c>
      <c r="D79" s="187" t="s">
        <v>1670</v>
      </c>
      <c r="E79" s="188">
        <v>1</v>
      </c>
      <c r="F79" s="189"/>
      <c r="G79" s="190">
        <f t="shared" si="21"/>
        <v>0</v>
      </c>
      <c r="H79" s="189"/>
      <c r="I79" s="190">
        <f t="shared" si="22"/>
        <v>0</v>
      </c>
      <c r="J79" s="189"/>
      <c r="K79" s="190">
        <f t="shared" si="23"/>
        <v>0</v>
      </c>
      <c r="L79" s="190">
        <v>21</v>
      </c>
      <c r="M79" s="190">
        <f t="shared" si="24"/>
        <v>0</v>
      </c>
      <c r="N79" s="190">
        <v>0</v>
      </c>
      <c r="O79" s="190">
        <f t="shared" si="25"/>
        <v>0</v>
      </c>
      <c r="P79" s="190">
        <v>0</v>
      </c>
      <c r="Q79" s="190">
        <f t="shared" si="26"/>
        <v>0</v>
      </c>
      <c r="R79" s="190"/>
      <c r="S79" s="190" t="s">
        <v>304</v>
      </c>
      <c r="T79" s="191" t="s">
        <v>280</v>
      </c>
      <c r="U79" s="159">
        <v>0</v>
      </c>
      <c r="V79" s="159">
        <f t="shared" si="27"/>
        <v>0</v>
      </c>
      <c r="W79" s="159"/>
      <c r="X79" s="159" t="s">
        <v>333</v>
      </c>
      <c r="Y79" s="149"/>
      <c r="Z79" s="149"/>
      <c r="AA79" s="149"/>
      <c r="AB79" s="149"/>
      <c r="AC79" s="149"/>
      <c r="AD79" s="149"/>
      <c r="AE79" s="149"/>
      <c r="AF79" s="149"/>
      <c r="AG79" s="149" t="s">
        <v>963</v>
      </c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">
      <c r="A80" s="185">
        <v>62</v>
      </c>
      <c r="B80" s="186" t="s">
        <v>1773</v>
      </c>
      <c r="C80" s="192" t="s">
        <v>1774</v>
      </c>
      <c r="D80" s="187" t="s">
        <v>1670</v>
      </c>
      <c r="E80" s="188">
        <v>1</v>
      </c>
      <c r="F80" s="189"/>
      <c r="G80" s="190">
        <f t="shared" si="21"/>
        <v>0</v>
      </c>
      <c r="H80" s="189"/>
      <c r="I80" s="190">
        <f t="shared" si="22"/>
        <v>0</v>
      </c>
      <c r="J80" s="189"/>
      <c r="K80" s="190">
        <f t="shared" si="23"/>
        <v>0</v>
      </c>
      <c r="L80" s="190">
        <v>21</v>
      </c>
      <c r="M80" s="190">
        <f t="shared" si="24"/>
        <v>0</v>
      </c>
      <c r="N80" s="190">
        <v>0</v>
      </c>
      <c r="O80" s="190">
        <f t="shared" si="25"/>
        <v>0</v>
      </c>
      <c r="P80" s="190">
        <v>0</v>
      </c>
      <c r="Q80" s="190">
        <f t="shared" si="26"/>
        <v>0</v>
      </c>
      <c r="R80" s="190"/>
      <c r="S80" s="190" t="s">
        <v>304</v>
      </c>
      <c r="T80" s="191" t="s">
        <v>280</v>
      </c>
      <c r="U80" s="159">
        <v>0</v>
      </c>
      <c r="V80" s="159">
        <f t="shared" si="27"/>
        <v>0</v>
      </c>
      <c r="W80" s="159"/>
      <c r="X80" s="159" t="s">
        <v>333</v>
      </c>
      <c r="Y80" s="149"/>
      <c r="Z80" s="149"/>
      <c r="AA80" s="149"/>
      <c r="AB80" s="149"/>
      <c r="AC80" s="149"/>
      <c r="AD80" s="149"/>
      <c r="AE80" s="149"/>
      <c r="AF80" s="149"/>
      <c r="AG80" s="149" t="s">
        <v>963</v>
      </c>
      <c r="AH80" s="149"/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outlineLevel="1" x14ac:dyDescent="0.2">
      <c r="A81" s="185">
        <v>63</v>
      </c>
      <c r="B81" s="186" t="s">
        <v>1775</v>
      </c>
      <c r="C81" s="192" t="s">
        <v>1776</v>
      </c>
      <c r="D81" s="187" t="s">
        <v>1777</v>
      </c>
      <c r="E81" s="188">
        <v>80</v>
      </c>
      <c r="F81" s="189"/>
      <c r="G81" s="190">
        <f t="shared" si="21"/>
        <v>0</v>
      </c>
      <c r="H81" s="189"/>
      <c r="I81" s="190">
        <f t="shared" si="22"/>
        <v>0</v>
      </c>
      <c r="J81" s="189"/>
      <c r="K81" s="190">
        <f t="shared" si="23"/>
        <v>0</v>
      </c>
      <c r="L81" s="190">
        <v>21</v>
      </c>
      <c r="M81" s="190">
        <f t="shared" si="24"/>
        <v>0</v>
      </c>
      <c r="N81" s="190">
        <v>0</v>
      </c>
      <c r="O81" s="190">
        <f t="shared" si="25"/>
        <v>0</v>
      </c>
      <c r="P81" s="190">
        <v>0</v>
      </c>
      <c r="Q81" s="190">
        <f t="shared" si="26"/>
        <v>0</v>
      </c>
      <c r="R81" s="190"/>
      <c r="S81" s="190" t="s">
        <v>304</v>
      </c>
      <c r="T81" s="191" t="s">
        <v>280</v>
      </c>
      <c r="U81" s="159">
        <v>0</v>
      </c>
      <c r="V81" s="159">
        <f t="shared" si="27"/>
        <v>0</v>
      </c>
      <c r="W81" s="159"/>
      <c r="X81" s="159" t="s">
        <v>333</v>
      </c>
      <c r="Y81" s="149"/>
      <c r="Z81" s="149"/>
      <c r="AA81" s="149"/>
      <c r="AB81" s="149"/>
      <c r="AC81" s="149"/>
      <c r="AD81" s="149"/>
      <c r="AE81" s="149"/>
      <c r="AF81" s="149"/>
      <c r="AG81" s="149" t="s">
        <v>963</v>
      </c>
      <c r="AH81" s="149"/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outlineLevel="1" x14ac:dyDescent="0.2">
      <c r="A82" s="185">
        <v>64</v>
      </c>
      <c r="B82" s="186" t="s">
        <v>1778</v>
      </c>
      <c r="C82" s="192" t="s">
        <v>1779</v>
      </c>
      <c r="D82" s="187" t="s">
        <v>1777</v>
      </c>
      <c r="E82" s="188">
        <v>35</v>
      </c>
      <c r="F82" s="189"/>
      <c r="G82" s="190">
        <f t="shared" si="21"/>
        <v>0</v>
      </c>
      <c r="H82" s="189"/>
      <c r="I82" s="190">
        <f t="shared" si="22"/>
        <v>0</v>
      </c>
      <c r="J82" s="189"/>
      <c r="K82" s="190">
        <f t="shared" si="23"/>
        <v>0</v>
      </c>
      <c r="L82" s="190">
        <v>21</v>
      </c>
      <c r="M82" s="190">
        <f t="shared" si="24"/>
        <v>0</v>
      </c>
      <c r="N82" s="190">
        <v>0</v>
      </c>
      <c r="O82" s="190">
        <f t="shared" si="25"/>
        <v>0</v>
      </c>
      <c r="P82" s="190">
        <v>0</v>
      </c>
      <c r="Q82" s="190">
        <f t="shared" si="26"/>
        <v>0</v>
      </c>
      <c r="R82" s="190"/>
      <c r="S82" s="190" t="s">
        <v>304</v>
      </c>
      <c r="T82" s="191" t="s">
        <v>280</v>
      </c>
      <c r="U82" s="159">
        <v>0</v>
      </c>
      <c r="V82" s="159">
        <f t="shared" si="27"/>
        <v>0</v>
      </c>
      <c r="W82" s="159"/>
      <c r="X82" s="159" t="s">
        <v>333</v>
      </c>
      <c r="Y82" s="149"/>
      <c r="Z82" s="149"/>
      <c r="AA82" s="149"/>
      <c r="AB82" s="149"/>
      <c r="AC82" s="149"/>
      <c r="AD82" s="149"/>
      <c r="AE82" s="149"/>
      <c r="AF82" s="149"/>
      <c r="AG82" s="149" t="s">
        <v>963</v>
      </c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outlineLevel="1" x14ac:dyDescent="0.2">
      <c r="A83" s="185">
        <v>65</v>
      </c>
      <c r="B83" s="186" t="s">
        <v>1780</v>
      </c>
      <c r="C83" s="192" t="s">
        <v>1781</v>
      </c>
      <c r="D83" s="187" t="s">
        <v>1777</v>
      </c>
      <c r="E83" s="188">
        <v>40</v>
      </c>
      <c r="F83" s="189"/>
      <c r="G83" s="190">
        <f t="shared" si="21"/>
        <v>0</v>
      </c>
      <c r="H83" s="189"/>
      <c r="I83" s="190">
        <f t="shared" si="22"/>
        <v>0</v>
      </c>
      <c r="J83" s="189"/>
      <c r="K83" s="190">
        <f t="shared" si="23"/>
        <v>0</v>
      </c>
      <c r="L83" s="190">
        <v>21</v>
      </c>
      <c r="M83" s="190">
        <f t="shared" si="24"/>
        <v>0</v>
      </c>
      <c r="N83" s="190">
        <v>0</v>
      </c>
      <c r="O83" s="190">
        <f t="shared" si="25"/>
        <v>0</v>
      </c>
      <c r="P83" s="190">
        <v>0</v>
      </c>
      <c r="Q83" s="190">
        <f t="shared" si="26"/>
        <v>0</v>
      </c>
      <c r="R83" s="190"/>
      <c r="S83" s="190" t="s">
        <v>304</v>
      </c>
      <c r="T83" s="191" t="s">
        <v>280</v>
      </c>
      <c r="U83" s="159">
        <v>0</v>
      </c>
      <c r="V83" s="159">
        <f t="shared" si="27"/>
        <v>0</v>
      </c>
      <c r="W83" s="159"/>
      <c r="X83" s="159" t="s">
        <v>333</v>
      </c>
      <c r="Y83" s="149"/>
      <c r="Z83" s="149"/>
      <c r="AA83" s="149"/>
      <c r="AB83" s="149"/>
      <c r="AC83" s="149"/>
      <c r="AD83" s="149"/>
      <c r="AE83" s="149"/>
      <c r="AF83" s="149"/>
      <c r="AG83" s="149" t="s">
        <v>963</v>
      </c>
      <c r="AH83" s="149"/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outlineLevel="1" x14ac:dyDescent="0.2">
      <c r="A84" s="185">
        <v>66</v>
      </c>
      <c r="B84" s="186" t="s">
        <v>1782</v>
      </c>
      <c r="C84" s="192" t="s">
        <v>1783</v>
      </c>
      <c r="D84" s="187" t="s">
        <v>1777</v>
      </c>
      <c r="E84" s="188">
        <v>45</v>
      </c>
      <c r="F84" s="189"/>
      <c r="G84" s="190">
        <f t="shared" si="21"/>
        <v>0</v>
      </c>
      <c r="H84" s="189"/>
      <c r="I84" s="190">
        <f t="shared" si="22"/>
        <v>0</v>
      </c>
      <c r="J84" s="189"/>
      <c r="K84" s="190">
        <f t="shared" si="23"/>
        <v>0</v>
      </c>
      <c r="L84" s="190">
        <v>21</v>
      </c>
      <c r="M84" s="190">
        <f t="shared" si="24"/>
        <v>0</v>
      </c>
      <c r="N84" s="190">
        <v>0</v>
      </c>
      <c r="O84" s="190">
        <f t="shared" si="25"/>
        <v>0</v>
      </c>
      <c r="P84" s="190">
        <v>0</v>
      </c>
      <c r="Q84" s="190">
        <f t="shared" si="26"/>
        <v>0</v>
      </c>
      <c r="R84" s="190"/>
      <c r="S84" s="190" t="s">
        <v>304</v>
      </c>
      <c r="T84" s="191" t="s">
        <v>280</v>
      </c>
      <c r="U84" s="159">
        <v>0</v>
      </c>
      <c r="V84" s="159">
        <f t="shared" si="27"/>
        <v>0</v>
      </c>
      <c r="W84" s="159"/>
      <c r="X84" s="159" t="s">
        <v>333</v>
      </c>
      <c r="Y84" s="149"/>
      <c r="Z84" s="149"/>
      <c r="AA84" s="149"/>
      <c r="AB84" s="149"/>
      <c r="AC84" s="149"/>
      <c r="AD84" s="149"/>
      <c r="AE84" s="149"/>
      <c r="AF84" s="149"/>
      <c r="AG84" s="149" t="s">
        <v>963</v>
      </c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outlineLevel="1" x14ac:dyDescent="0.2">
      <c r="A85" s="185">
        <v>67</v>
      </c>
      <c r="B85" s="186" t="s">
        <v>1784</v>
      </c>
      <c r="C85" s="192" t="s">
        <v>1785</v>
      </c>
      <c r="D85" s="187" t="s">
        <v>1777</v>
      </c>
      <c r="E85" s="188">
        <v>390</v>
      </c>
      <c r="F85" s="189"/>
      <c r="G85" s="190">
        <f t="shared" si="21"/>
        <v>0</v>
      </c>
      <c r="H85" s="189"/>
      <c r="I85" s="190">
        <f t="shared" si="22"/>
        <v>0</v>
      </c>
      <c r="J85" s="189"/>
      <c r="K85" s="190">
        <f t="shared" si="23"/>
        <v>0</v>
      </c>
      <c r="L85" s="190">
        <v>21</v>
      </c>
      <c r="M85" s="190">
        <f t="shared" si="24"/>
        <v>0</v>
      </c>
      <c r="N85" s="190">
        <v>0</v>
      </c>
      <c r="O85" s="190">
        <f t="shared" si="25"/>
        <v>0</v>
      </c>
      <c r="P85" s="190">
        <v>0</v>
      </c>
      <c r="Q85" s="190">
        <f t="shared" si="26"/>
        <v>0</v>
      </c>
      <c r="R85" s="190"/>
      <c r="S85" s="190" t="s">
        <v>304</v>
      </c>
      <c r="T85" s="191" t="s">
        <v>280</v>
      </c>
      <c r="U85" s="159">
        <v>0</v>
      </c>
      <c r="V85" s="159">
        <f t="shared" si="27"/>
        <v>0</v>
      </c>
      <c r="W85" s="159"/>
      <c r="X85" s="159" t="s">
        <v>333</v>
      </c>
      <c r="Y85" s="149"/>
      <c r="Z85" s="149"/>
      <c r="AA85" s="149"/>
      <c r="AB85" s="149"/>
      <c r="AC85" s="149"/>
      <c r="AD85" s="149"/>
      <c r="AE85" s="149"/>
      <c r="AF85" s="149"/>
      <c r="AG85" s="149" t="s">
        <v>963</v>
      </c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">
      <c r="A86" s="185">
        <v>68</v>
      </c>
      <c r="B86" s="186" t="s">
        <v>1786</v>
      </c>
      <c r="C86" s="192" t="s">
        <v>1787</v>
      </c>
      <c r="D86" s="187" t="s">
        <v>1491</v>
      </c>
      <c r="E86" s="188">
        <v>1</v>
      </c>
      <c r="F86" s="189"/>
      <c r="G86" s="190">
        <f t="shared" si="21"/>
        <v>0</v>
      </c>
      <c r="H86" s="189"/>
      <c r="I86" s="190">
        <f t="shared" si="22"/>
        <v>0</v>
      </c>
      <c r="J86" s="189"/>
      <c r="K86" s="190">
        <f t="shared" si="23"/>
        <v>0</v>
      </c>
      <c r="L86" s="190">
        <v>21</v>
      </c>
      <c r="M86" s="190">
        <f t="shared" si="24"/>
        <v>0</v>
      </c>
      <c r="N86" s="190">
        <v>0</v>
      </c>
      <c r="O86" s="190">
        <f t="shared" si="25"/>
        <v>0</v>
      </c>
      <c r="P86" s="190">
        <v>0</v>
      </c>
      <c r="Q86" s="190">
        <f t="shared" si="26"/>
        <v>0</v>
      </c>
      <c r="R86" s="190"/>
      <c r="S86" s="190" t="s">
        <v>304</v>
      </c>
      <c r="T86" s="191" t="s">
        <v>280</v>
      </c>
      <c r="U86" s="159">
        <v>0</v>
      </c>
      <c r="V86" s="159">
        <f t="shared" si="27"/>
        <v>0</v>
      </c>
      <c r="W86" s="159"/>
      <c r="X86" s="159" t="s">
        <v>333</v>
      </c>
      <c r="Y86" s="149"/>
      <c r="Z86" s="149"/>
      <c r="AA86" s="149"/>
      <c r="AB86" s="149"/>
      <c r="AC86" s="149"/>
      <c r="AD86" s="149"/>
      <c r="AE86" s="149"/>
      <c r="AF86" s="149"/>
      <c r="AG86" s="149" t="s">
        <v>963</v>
      </c>
      <c r="AH86" s="149"/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outlineLevel="1" x14ac:dyDescent="0.2">
      <c r="A87" s="185">
        <v>69</v>
      </c>
      <c r="B87" s="186" t="s">
        <v>1788</v>
      </c>
      <c r="C87" s="192" t="s">
        <v>1789</v>
      </c>
      <c r="D87" s="187" t="s">
        <v>1491</v>
      </c>
      <c r="E87" s="188">
        <v>1</v>
      </c>
      <c r="F87" s="189"/>
      <c r="G87" s="190">
        <f t="shared" si="21"/>
        <v>0</v>
      </c>
      <c r="H87" s="189"/>
      <c r="I87" s="190">
        <f t="shared" si="22"/>
        <v>0</v>
      </c>
      <c r="J87" s="189"/>
      <c r="K87" s="190">
        <f t="shared" si="23"/>
        <v>0</v>
      </c>
      <c r="L87" s="190">
        <v>21</v>
      </c>
      <c r="M87" s="190">
        <f t="shared" si="24"/>
        <v>0</v>
      </c>
      <c r="N87" s="190">
        <v>0</v>
      </c>
      <c r="O87" s="190">
        <f t="shared" si="25"/>
        <v>0</v>
      </c>
      <c r="P87" s="190">
        <v>0</v>
      </c>
      <c r="Q87" s="190">
        <f t="shared" si="26"/>
        <v>0</v>
      </c>
      <c r="R87" s="190"/>
      <c r="S87" s="190" t="s">
        <v>304</v>
      </c>
      <c r="T87" s="191" t="s">
        <v>280</v>
      </c>
      <c r="U87" s="159">
        <v>0</v>
      </c>
      <c r="V87" s="159">
        <f t="shared" si="27"/>
        <v>0</v>
      </c>
      <c r="W87" s="159"/>
      <c r="X87" s="159" t="s">
        <v>333</v>
      </c>
      <c r="Y87" s="149"/>
      <c r="Z87" s="149"/>
      <c r="AA87" s="149"/>
      <c r="AB87" s="149"/>
      <c r="AC87" s="149"/>
      <c r="AD87" s="149"/>
      <c r="AE87" s="149"/>
      <c r="AF87" s="149"/>
      <c r="AG87" s="149" t="s">
        <v>963</v>
      </c>
      <c r="AH87" s="149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outlineLevel="1" x14ac:dyDescent="0.2">
      <c r="A88" s="185">
        <v>70</v>
      </c>
      <c r="B88" s="186" t="s">
        <v>1790</v>
      </c>
      <c r="C88" s="192" t="s">
        <v>1791</v>
      </c>
      <c r="D88" s="187" t="s">
        <v>1491</v>
      </c>
      <c r="E88" s="188">
        <v>1</v>
      </c>
      <c r="F88" s="189"/>
      <c r="G88" s="190">
        <f t="shared" si="21"/>
        <v>0</v>
      </c>
      <c r="H88" s="189"/>
      <c r="I88" s="190">
        <f t="shared" si="22"/>
        <v>0</v>
      </c>
      <c r="J88" s="189"/>
      <c r="K88" s="190">
        <f t="shared" si="23"/>
        <v>0</v>
      </c>
      <c r="L88" s="190">
        <v>21</v>
      </c>
      <c r="M88" s="190">
        <f t="shared" si="24"/>
        <v>0</v>
      </c>
      <c r="N88" s="190">
        <v>0</v>
      </c>
      <c r="O88" s="190">
        <f t="shared" si="25"/>
        <v>0</v>
      </c>
      <c r="P88" s="190">
        <v>0</v>
      </c>
      <c r="Q88" s="190">
        <f t="shared" si="26"/>
        <v>0</v>
      </c>
      <c r="R88" s="190"/>
      <c r="S88" s="190" t="s">
        <v>304</v>
      </c>
      <c r="T88" s="191" t="s">
        <v>280</v>
      </c>
      <c r="U88" s="159">
        <v>0</v>
      </c>
      <c r="V88" s="159">
        <f t="shared" si="27"/>
        <v>0</v>
      </c>
      <c r="W88" s="159"/>
      <c r="X88" s="159" t="s">
        <v>333</v>
      </c>
      <c r="Y88" s="149"/>
      <c r="Z88" s="149"/>
      <c r="AA88" s="149"/>
      <c r="AB88" s="149"/>
      <c r="AC88" s="149"/>
      <c r="AD88" s="149"/>
      <c r="AE88" s="149"/>
      <c r="AF88" s="149"/>
      <c r="AG88" s="149" t="s">
        <v>963</v>
      </c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1" x14ac:dyDescent="0.2">
      <c r="A89" s="185">
        <v>71</v>
      </c>
      <c r="B89" s="186" t="s">
        <v>1792</v>
      </c>
      <c r="C89" s="192" t="s">
        <v>1793</v>
      </c>
      <c r="D89" s="187" t="s">
        <v>1491</v>
      </c>
      <c r="E89" s="188">
        <v>1</v>
      </c>
      <c r="F89" s="189"/>
      <c r="G89" s="190">
        <f t="shared" si="21"/>
        <v>0</v>
      </c>
      <c r="H89" s="189"/>
      <c r="I89" s="190">
        <f t="shared" si="22"/>
        <v>0</v>
      </c>
      <c r="J89" s="189"/>
      <c r="K89" s="190">
        <f t="shared" si="23"/>
        <v>0</v>
      </c>
      <c r="L89" s="190">
        <v>21</v>
      </c>
      <c r="M89" s="190">
        <f t="shared" si="24"/>
        <v>0</v>
      </c>
      <c r="N89" s="190">
        <v>0</v>
      </c>
      <c r="O89" s="190">
        <f t="shared" si="25"/>
        <v>0</v>
      </c>
      <c r="P89" s="190">
        <v>0</v>
      </c>
      <c r="Q89" s="190">
        <f t="shared" si="26"/>
        <v>0</v>
      </c>
      <c r="R89" s="190"/>
      <c r="S89" s="190" t="s">
        <v>304</v>
      </c>
      <c r="T89" s="191" t="s">
        <v>280</v>
      </c>
      <c r="U89" s="159">
        <v>0</v>
      </c>
      <c r="V89" s="159">
        <f t="shared" si="27"/>
        <v>0</v>
      </c>
      <c r="W89" s="159"/>
      <c r="X89" s="159" t="s">
        <v>333</v>
      </c>
      <c r="Y89" s="149"/>
      <c r="Z89" s="149"/>
      <c r="AA89" s="149"/>
      <c r="AB89" s="149"/>
      <c r="AC89" s="149"/>
      <c r="AD89" s="149"/>
      <c r="AE89" s="149"/>
      <c r="AF89" s="149"/>
      <c r="AG89" s="149" t="s">
        <v>963</v>
      </c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outlineLevel="1" x14ac:dyDescent="0.2">
      <c r="A90" s="185">
        <v>72</v>
      </c>
      <c r="B90" s="186" t="s">
        <v>1794</v>
      </c>
      <c r="C90" s="192" t="s">
        <v>1795</v>
      </c>
      <c r="D90" s="187" t="s">
        <v>1491</v>
      </c>
      <c r="E90" s="188">
        <v>1</v>
      </c>
      <c r="F90" s="189"/>
      <c r="G90" s="190">
        <f t="shared" si="21"/>
        <v>0</v>
      </c>
      <c r="H90" s="189"/>
      <c r="I90" s="190">
        <f t="shared" si="22"/>
        <v>0</v>
      </c>
      <c r="J90" s="189"/>
      <c r="K90" s="190">
        <f t="shared" si="23"/>
        <v>0</v>
      </c>
      <c r="L90" s="190">
        <v>21</v>
      </c>
      <c r="M90" s="190">
        <f t="shared" si="24"/>
        <v>0</v>
      </c>
      <c r="N90" s="190">
        <v>0</v>
      </c>
      <c r="O90" s="190">
        <f t="shared" si="25"/>
        <v>0</v>
      </c>
      <c r="P90" s="190">
        <v>0</v>
      </c>
      <c r="Q90" s="190">
        <f t="shared" si="26"/>
        <v>0</v>
      </c>
      <c r="R90" s="190"/>
      <c r="S90" s="190" t="s">
        <v>304</v>
      </c>
      <c r="T90" s="191" t="s">
        <v>280</v>
      </c>
      <c r="U90" s="159">
        <v>0</v>
      </c>
      <c r="V90" s="159">
        <f t="shared" si="27"/>
        <v>0</v>
      </c>
      <c r="W90" s="159"/>
      <c r="X90" s="159" t="s">
        <v>333</v>
      </c>
      <c r="Y90" s="149"/>
      <c r="Z90" s="149"/>
      <c r="AA90" s="149"/>
      <c r="AB90" s="149"/>
      <c r="AC90" s="149"/>
      <c r="AD90" s="149"/>
      <c r="AE90" s="149"/>
      <c r="AF90" s="149"/>
      <c r="AG90" s="149" t="s">
        <v>963</v>
      </c>
      <c r="AH90" s="149"/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outlineLevel="1" x14ac:dyDescent="0.2">
      <c r="A91" s="185">
        <v>73</v>
      </c>
      <c r="B91" s="186" t="s">
        <v>1796</v>
      </c>
      <c r="C91" s="192" t="s">
        <v>1797</v>
      </c>
      <c r="D91" s="187" t="s">
        <v>1491</v>
      </c>
      <c r="E91" s="188">
        <v>1</v>
      </c>
      <c r="F91" s="189"/>
      <c r="G91" s="190">
        <f t="shared" si="21"/>
        <v>0</v>
      </c>
      <c r="H91" s="189"/>
      <c r="I91" s="190">
        <f t="shared" si="22"/>
        <v>0</v>
      </c>
      <c r="J91" s="189"/>
      <c r="K91" s="190">
        <f t="shared" si="23"/>
        <v>0</v>
      </c>
      <c r="L91" s="190">
        <v>21</v>
      </c>
      <c r="M91" s="190">
        <f t="shared" si="24"/>
        <v>0</v>
      </c>
      <c r="N91" s="190">
        <v>0</v>
      </c>
      <c r="O91" s="190">
        <f t="shared" si="25"/>
        <v>0</v>
      </c>
      <c r="P91" s="190">
        <v>0</v>
      </c>
      <c r="Q91" s="190">
        <f t="shared" si="26"/>
        <v>0</v>
      </c>
      <c r="R91" s="190"/>
      <c r="S91" s="190" t="s">
        <v>304</v>
      </c>
      <c r="T91" s="191" t="s">
        <v>280</v>
      </c>
      <c r="U91" s="159">
        <v>0</v>
      </c>
      <c r="V91" s="159">
        <f t="shared" si="27"/>
        <v>0</v>
      </c>
      <c r="W91" s="159"/>
      <c r="X91" s="159" t="s">
        <v>333</v>
      </c>
      <c r="Y91" s="149"/>
      <c r="Z91" s="149"/>
      <c r="AA91" s="149"/>
      <c r="AB91" s="149"/>
      <c r="AC91" s="149"/>
      <c r="AD91" s="149"/>
      <c r="AE91" s="149"/>
      <c r="AF91" s="149"/>
      <c r="AG91" s="149" t="s">
        <v>963</v>
      </c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ht="22.5" outlineLevel="1" x14ac:dyDescent="0.2">
      <c r="A92" s="170">
        <v>74</v>
      </c>
      <c r="B92" s="171" t="s">
        <v>1798</v>
      </c>
      <c r="C92" s="180" t="s">
        <v>1799</v>
      </c>
      <c r="D92" s="172" t="s">
        <v>1491</v>
      </c>
      <c r="E92" s="173">
        <v>1</v>
      </c>
      <c r="F92" s="174"/>
      <c r="G92" s="175">
        <f t="shared" si="21"/>
        <v>0</v>
      </c>
      <c r="H92" s="174"/>
      <c r="I92" s="175">
        <f t="shared" si="22"/>
        <v>0</v>
      </c>
      <c r="J92" s="174"/>
      <c r="K92" s="175">
        <f t="shared" si="23"/>
        <v>0</v>
      </c>
      <c r="L92" s="175">
        <v>21</v>
      </c>
      <c r="M92" s="175">
        <f t="shared" si="24"/>
        <v>0</v>
      </c>
      <c r="N92" s="175">
        <v>0</v>
      </c>
      <c r="O92" s="175">
        <f t="shared" si="25"/>
        <v>0</v>
      </c>
      <c r="P92" s="175">
        <v>0</v>
      </c>
      <c r="Q92" s="175">
        <f t="shared" si="26"/>
        <v>0</v>
      </c>
      <c r="R92" s="175"/>
      <c r="S92" s="175" t="s">
        <v>304</v>
      </c>
      <c r="T92" s="176" t="s">
        <v>280</v>
      </c>
      <c r="U92" s="159">
        <v>0</v>
      </c>
      <c r="V92" s="159">
        <f t="shared" si="27"/>
        <v>0</v>
      </c>
      <c r="W92" s="159"/>
      <c r="X92" s="159" t="s">
        <v>333</v>
      </c>
      <c r="Y92" s="149"/>
      <c r="Z92" s="149"/>
      <c r="AA92" s="149"/>
      <c r="AB92" s="149"/>
      <c r="AC92" s="149"/>
      <c r="AD92" s="149"/>
      <c r="AE92" s="149"/>
      <c r="AF92" s="149"/>
      <c r="AG92" s="149" t="s">
        <v>334</v>
      </c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x14ac:dyDescent="0.2">
      <c r="A93" s="3"/>
      <c r="B93" s="4"/>
      <c r="C93" s="182"/>
      <c r="D93" s="6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AE93">
        <v>15</v>
      </c>
      <c r="AF93">
        <v>21</v>
      </c>
      <c r="AG93" t="s">
        <v>261</v>
      </c>
    </row>
    <row r="94" spans="1:60" x14ac:dyDescent="0.2">
      <c r="A94" s="152"/>
      <c r="B94" s="153" t="s">
        <v>29</v>
      </c>
      <c r="C94" s="183"/>
      <c r="D94" s="154"/>
      <c r="E94" s="155"/>
      <c r="F94" s="155"/>
      <c r="G94" s="178">
        <f>G8+G14+G20+G24+G27+G42+G50+G69</f>
        <v>0</v>
      </c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AE94">
        <f>SUMIF(L7:L92,AE93,G7:G92)</f>
        <v>0</v>
      </c>
      <c r="AF94">
        <f>SUMIF(L7:L92,AF93,G7:G92)</f>
        <v>0</v>
      </c>
      <c r="AG94" t="s">
        <v>325</v>
      </c>
    </row>
    <row r="95" spans="1:60" x14ac:dyDescent="0.2">
      <c r="C95" s="184"/>
      <c r="D95" s="10"/>
      <c r="AG95" t="s">
        <v>327</v>
      </c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H//5sN8kI0govJqiqKCiHZ/WAUQoCl5jd8Jvo1mxWM9dAKanSTU3/mC9djy+TjGAQJpoaPnQ3pMkkv6ReQ5q2A==" saltValue="23xxMe8pIwAups2ENe0ZkQ==" spinCount="100000" sheet="1"/>
  <mergeCells count="7">
    <mergeCell ref="C49:G49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79" t="s">
        <v>328</v>
      </c>
      <c r="B1" s="279"/>
      <c r="C1" s="279"/>
      <c r="D1" s="279"/>
      <c r="E1" s="279"/>
      <c r="F1" s="279"/>
      <c r="G1" s="279"/>
      <c r="AG1" t="s">
        <v>247</v>
      </c>
    </row>
    <row r="2" spans="1:60" ht="24.95" customHeight="1" x14ac:dyDescent="0.2">
      <c r="A2" s="141" t="s">
        <v>7</v>
      </c>
      <c r="B2" s="49" t="s">
        <v>43</v>
      </c>
      <c r="C2" s="280" t="s">
        <v>44</v>
      </c>
      <c r="D2" s="281"/>
      <c r="E2" s="281"/>
      <c r="F2" s="281"/>
      <c r="G2" s="282"/>
      <c r="AG2" t="s">
        <v>248</v>
      </c>
    </row>
    <row r="3" spans="1:60" ht="24.95" customHeight="1" x14ac:dyDescent="0.2">
      <c r="A3" s="141" t="s">
        <v>8</v>
      </c>
      <c r="B3" s="49" t="s">
        <v>56</v>
      </c>
      <c r="C3" s="280" t="s">
        <v>57</v>
      </c>
      <c r="D3" s="281"/>
      <c r="E3" s="281"/>
      <c r="F3" s="281"/>
      <c r="G3" s="282"/>
      <c r="AC3" s="123" t="s">
        <v>248</v>
      </c>
      <c r="AG3" t="s">
        <v>251</v>
      </c>
    </row>
    <row r="4" spans="1:60" ht="24.95" customHeight="1" x14ac:dyDescent="0.2">
      <c r="A4" s="142" t="s">
        <v>9</v>
      </c>
      <c r="B4" s="143" t="s">
        <v>70</v>
      </c>
      <c r="C4" s="283" t="s">
        <v>71</v>
      </c>
      <c r="D4" s="284"/>
      <c r="E4" s="284"/>
      <c r="F4" s="284"/>
      <c r="G4" s="285"/>
      <c r="AG4" t="s">
        <v>252</v>
      </c>
    </row>
    <row r="5" spans="1:60" x14ac:dyDescent="0.2">
      <c r="D5" s="10"/>
    </row>
    <row r="6" spans="1:60" ht="38.25" x14ac:dyDescent="0.2">
      <c r="A6" s="145" t="s">
        <v>253</v>
      </c>
      <c r="B6" s="147" t="s">
        <v>254</v>
      </c>
      <c r="C6" s="147" t="s">
        <v>255</v>
      </c>
      <c r="D6" s="146" t="s">
        <v>256</v>
      </c>
      <c r="E6" s="145" t="s">
        <v>257</v>
      </c>
      <c r="F6" s="144" t="s">
        <v>258</v>
      </c>
      <c r="G6" s="145" t="s">
        <v>29</v>
      </c>
      <c r="H6" s="148" t="s">
        <v>30</v>
      </c>
      <c r="I6" s="148" t="s">
        <v>259</v>
      </c>
      <c r="J6" s="148" t="s">
        <v>31</v>
      </c>
      <c r="K6" s="148" t="s">
        <v>260</v>
      </c>
      <c r="L6" s="148" t="s">
        <v>261</v>
      </c>
      <c r="M6" s="148" t="s">
        <v>262</v>
      </c>
      <c r="N6" s="148" t="s">
        <v>263</v>
      </c>
      <c r="O6" s="148" t="s">
        <v>264</v>
      </c>
      <c r="P6" s="148" t="s">
        <v>265</v>
      </c>
      <c r="Q6" s="148" t="s">
        <v>266</v>
      </c>
      <c r="R6" s="148" t="s">
        <v>267</v>
      </c>
      <c r="S6" s="148" t="s">
        <v>268</v>
      </c>
      <c r="T6" s="148" t="s">
        <v>269</v>
      </c>
      <c r="U6" s="148" t="s">
        <v>270</v>
      </c>
      <c r="V6" s="148" t="s">
        <v>271</v>
      </c>
      <c r="W6" s="148" t="s">
        <v>272</v>
      </c>
      <c r="X6" s="148" t="s">
        <v>273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ht="25.5" x14ac:dyDescent="0.2">
      <c r="A8" s="164" t="s">
        <v>274</v>
      </c>
      <c r="B8" s="165" t="s">
        <v>197</v>
      </c>
      <c r="C8" s="179" t="s">
        <v>198</v>
      </c>
      <c r="D8" s="166"/>
      <c r="E8" s="167"/>
      <c r="F8" s="168"/>
      <c r="G8" s="168">
        <f>SUMIF(AG9:AG22,"&lt;&gt;NOR",G9:G22)</f>
        <v>0</v>
      </c>
      <c r="H8" s="168"/>
      <c r="I8" s="168">
        <f>SUM(I9:I22)</f>
        <v>0</v>
      </c>
      <c r="J8" s="168"/>
      <c r="K8" s="168">
        <f>SUM(K9:K22)</f>
        <v>0</v>
      </c>
      <c r="L8" s="168"/>
      <c r="M8" s="168">
        <f>SUM(M9:M22)</f>
        <v>0</v>
      </c>
      <c r="N8" s="168"/>
      <c r="O8" s="168">
        <f>SUM(O9:O22)</f>
        <v>0</v>
      </c>
      <c r="P8" s="168"/>
      <c r="Q8" s="168">
        <f>SUM(Q9:Q22)</f>
        <v>0</v>
      </c>
      <c r="R8" s="168"/>
      <c r="S8" s="168"/>
      <c r="T8" s="169"/>
      <c r="U8" s="163"/>
      <c r="V8" s="163">
        <f>SUM(V9:V22)</f>
        <v>0</v>
      </c>
      <c r="W8" s="163"/>
      <c r="X8" s="163"/>
      <c r="AG8" t="s">
        <v>275</v>
      </c>
    </row>
    <row r="9" spans="1:60" ht="22.5" outlineLevel="1" x14ac:dyDescent="0.2">
      <c r="A9" s="185">
        <v>1</v>
      </c>
      <c r="B9" s="186" t="s">
        <v>1800</v>
      </c>
      <c r="C9" s="192" t="s">
        <v>1801</v>
      </c>
      <c r="D9" s="187" t="s">
        <v>1491</v>
      </c>
      <c r="E9" s="188">
        <v>1</v>
      </c>
      <c r="F9" s="189"/>
      <c r="G9" s="190">
        <f t="shared" ref="G9:G22" si="0">ROUND(E9*F9,2)</f>
        <v>0</v>
      </c>
      <c r="H9" s="189"/>
      <c r="I9" s="190">
        <f t="shared" ref="I9:I22" si="1">ROUND(E9*H9,2)</f>
        <v>0</v>
      </c>
      <c r="J9" s="189"/>
      <c r="K9" s="190">
        <f t="shared" ref="K9:K22" si="2">ROUND(E9*J9,2)</f>
        <v>0</v>
      </c>
      <c r="L9" s="190">
        <v>21</v>
      </c>
      <c r="M9" s="190">
        <f t="shared" ref="M9:M22" si="3">G9*(1+L9/100)</f>
        <v>0</v>
      </c>
      <c r="N9" s="190">
        <v>0</v>
      </c>
      <c r="O9" s="190">
        <f t="shared" ref="O9:O22" si="4">ROUND(E9*N9,2)</f>
        <v>0</v>
      </c>
      <c r="P9" s="190">
        <v>0</v>
      </c>
      <c r="Q9" s="190">
        <f t="shared" ref="Q9:Q22" si="5">ROUND(E9*P9,2)</f>
        <v>0</v>
      </c>
      <c r="R9" s="190"/>
      <c r="S9" s="190" t="s">
        <v>304</v>
      </c>
      <c r="T9" s="191" t="s">
        <v>280</v>
      </c>
      <c r="U9" s="159">
        <v>0</v>
      </c>
      <c r="V9" s="159">
        <f t="shared" ref="V9:V22" si="6">ROUND(E9*U9,2)</f>
        <v>0</v>
      </c>
      <c r="W9" s="159"/>
      <c r="X9" s="159" t="s">
        <v>530</v>
      </c>
      <c r="Y9" s="149"/>
      <c r="Z9" s="149"/>
      <c r="AA9" s="149"/>
      <c r="AB9" s="149"/>
      <c r="AC9" s="149"/>
      <c r="AD9" s="149"/>
      <c r="AE9" s="149"/>
      <c r="AF9" s="149"/>
      <c r="AG9" s="149" t="s">
        <v>1404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85">
        <v>2</v>
      </c>
      <c r="B10" s="186" t="s">
        <v>1802</v>
      </c>
      <c r="C10" s="192" t="s">
        <v>1803</v>
      </c>
      <c r="D10" s="187" t="s">
        <v>1670</v>
      </c>
      <c r="E10" s="188">
        <v>1</v>
      </c>
      <c r="F10" s="189"/>
      <c r="G10" s="190">
        <f t="shared" si="0"/>
        <v>0</v>
      </c>
      <c r="H10" s="189"/>
      <c r="I10" s="190">
        <f t="shared" si="1"/>
        <v>0</v>
      </c>
      <c r="J10" s="189"/>
      <c r="K10" s="190">
        <f t="shared" si="2"/>
        <v>0</v>
      </c>
      <c r="L10" s="190">
        <v>21</v>
      </c>
      <c r="M10" s="190">
        <f t="shared" si="3"/>
        <v>0</v>
      </c>
      <c r="N10" s="190">
        <v>0</v>
      </c>
      <c r="O10" s="190">
        <f t="shared" si="4"/>
        <v>0</v>
      </c>
      <c r="P10" s="190">
        <v>0</v>
      </c>
      <c r="Q10" s="190">
        <f t="shared" si="5"/>
        <v>0</v>
      </c>
      <c r="R10" s="190"/>
      <c r="S10" s="190" t="s">
        <v>304</v>
      </c>
      <c r="T10" s="191" t="s">
        <v>280</v>
      </c>
      <c r="U10" s="159">
        <v>0</v>
      </c>
      <c r="V10" s="159">
        <f t="shared" si="6"/>
        <v>0</v>
      </c>
      <c r="W10" s="159"/>
      <c r="X10" s="159" t="s">
        <v>530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1404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ht="22.5" outlineLevel="1" x14ac:dyDescent="0.2">
      <c r="A11" s="185">
        <v>3</v>
      </c>
      <c r="B11" s="186" t="s">
        <v>1804</v>
      </c>
      <c r="C11" s="192" t="s">
        <v>1805</v>
      </c>
      <c r="D11" s="187" t="s">
        <v>1670</v>
      </c>
      <c r="E11" s="188">
        <v>1</v>
      </c>
      <c r="F11" s="189"/>
      <c r="G11" s="190">
        <f t="shared" si="0"/>
        <v>0</v>
      </c>
      <c r="H11" s="189"/>
      <c r="I11" s="190">
        <f t="shared" si="1"/>
        <v>0</v>
      </c>
      <c r="J11" s="189"/>
      <c r="K11" s="190">
        <f t="shared" si="2"/>
        <v>0</v>
      </c>
      <c r="L11" s="190">
        <v>21</v>
      </c>
      <c r="M11" s="190">
        <f t="shared" si="3"/>
        <v>0</v>
      </c>
      <c r="N11" s="190">
        <v>0</v>
      </c>
      <c r="O11" s="190">
        <f t="shared" si="4"/>
        <v>0</v>
      </c>
      <c r="P11" s="190">
        <v>0</v>
      </c>
      <c r="Q11" s="190">
        <f t="shared" si="5"/>
        <v>0</v>
      </c>
      <c r="R11" s="190"/>
      <c r="S11" s="190" t="s">
        <v>304</v>
      </c>
      <c r="T11" s="191" t="s">
        <v>280</v>
      </c>
      <c r="U11" s="159">
        <v>0</v>
      </c>
      <c r="V11" s="159">
        <f t="shared" si="6"/>
        <v>0</v>
      </c>
      <c r="W11" s="159"/>
      <c r="X11" s="159" t="s">
        <v>530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1404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85">
        <v>4</v>
      </c>
      <c r="B12" s="186" t="s">
        <v>1806</v>
      </c>
      <c r="C12" s="192" t="s">
        <v>1807</v>
      </c>
      <c r="D12" s="187" t="s">
        <v>1670</v>
      </c>
      <c r="E12" s="188">
        <v>2</v>
      </c>
      <c r="F12" s="189"/>
      <c r="G12" s="190">
        <f t="shared" si="0"/>
        <v>0</v>
      </c>
      <c r="H12" s="189"/>
      <c r="I12" s="190">
        <f t="shared" si="1"/>
        <v>0</v>
      </c>
      <c r="J12" s="189"/>
      <c r="K12" s="190">
        <f t="shared" si="2"/>
        <v>0</v>
      </c>
      <c r="L12" s="190">
        <v>21</v>
      </c>
      <c r="M12" s="190">
        <f t="shared" si="3"/>
        <v>0</v>
      </c>
      <c r="N12" s="190">
        <v>0</v>
      </c>
      <c r="O12" s="190">
        <f t="shared" si="4"/>
        <v>0</v>
      </c>
      <c r="P12" s="190">
        <v>0</v>
      </c>
      <c r="Q12" s="190">
        <f t="shared" si="5"/>
        <v>0</v>
      </c>
      <c r="R12" s="190"/>
      <c r="S12" s="190" t="s">
        <v>304</v>
      </c>
      <c r="T12" s="191" t="s">
        <v>280</v>
      </c>
      <c r="U12" s="159">
        <v>0</v>
      </c>
      <c r="V12" s="159">
        <f t="shared" si="6"/>
        <v>0</v>
      </c>
      <c r="W12" s="159"/>
      <c r="X12" s="159" t="s">
        <v>530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1404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85">
        <v>5</v>
      </c>
      <c r="B13" s="186" t="s">
        <v>1808</v>
      </c>
      <c r="C13" s="192" t="s">
        <v>1809</v>
      </c>
      <c r="D13" s="187" t="s">
        <v>1670</v>
      </c>
      <c r="E13" s="188">
        <v>1</v>
      </c>
      <c r="F13" s="189"/>
      <c r="G13" s="190">
        <f t="shared" si="0"/>
        <v>0</v>
      </c>
      <c r="H13" s="189"/>
      <c r="I13" s="190">
        <f t="shared" si="1"/>
        <v>0</v>
      </c>
      <c r="J13" s="189"/>
      <c r="K13" s="190">
        <f t="shared" si="2"/>
        <v>0</v>
      </c>
      <c r="L13" s="190">
        <v>21</v>
      </c>
      <c r="M13" s="190">
        <f t="shared" si="3"/>
        <v>0</v>
      </c>
      <c r="N13" s="190">
        <v>0</v>
      </c>
      <c r="O13" s="190">
        <f t="shared" si="4"/>
        <v>0</v>
      </c>
      <c r="P13" s="190">
        <v>0</v>
      </c>
      <c r="Q13" s="190">
        <f t="shared" si="5"/>
        <v>0</v>
      </c>
      <c r="R13" s="190"/>
      <c r="S13" s="190" t="s">
        <v>304</v>
      </c>
      <c r="T13" s="191" t="s">
        <v>280</v>
      </c>
      <c r="U13" s="159">
        <v>0</v>
      </c>
      <c r="V13" s="159">
        <f t="shared" si="6"/>
        <v>0</v>
      </c>
      <c r="W13" s="159"/>
      <c r="X13" s="159" t="s">
        <v>530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1404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85">
        <v>6</v>
      </c>
      <c r="B14" s="186" t="s">
        <v>1810</v>
      </c>
      <c r="C14" s="192" t="s">
        <v>1811</v>
      </c>
      <c r="D14" s="187" t="s">
        <v>1670</v>
      </c>
      <c r="E14" s="188">
        <v>1</v>
      </c>
      <c r="F14" s="189"/>
      <c r="G14" s="190">
        <f t="shared" si="0"/>
        <v>0</v>
      </c>
      <c r="H14" s="189"/>
      <c r="I14" s="190">
        <f t="shared" si="1"/>
        <v>0</v>
      </c>
      <c r="J14" s="189"/>
      <c r="K14" s="190">
        <f t="shared" si="2"/>
        <v>0</v>
      </c>
      <c r="L14" s="190">
        <v>21</v>
      </c>
      <c r="M14" s="190">
        <f t="shared" si="3"/>
        <v>0</v>
      </c>
      <c r="N14" s="190">
        <v>0</v>
      </c>
      <c r="O14" s="190">
        <f t="shared" si="4"/>
        <v>0</v>
      </c>
      <c r="P14" s="190">
        <v>0</v>
      </c>
      <c r="Q14" s="190">
        <f t="shared" si="5"/>
        <v>0</v>
      </c>
      <c r="R14" s="190"/>
      <c r="S14" s="190" t="s">
        <v>304</v>
      </c>
      <c r="T14" s="191" t="s">
        <v>280</v>
      </c>
      <c r="U14" s="159">
        <v>0</v>
      </c>
      <c r="V14" s="159">
        <f t="shared" si="6"/>
        <v>0</v>
      </c>
      <c r="W14" s="159"/>
      <c r="X14" s="159" t="s">
        <v>530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1404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85">
        <v>7</v>
      </c>
      <c r="B15" s="186" t="s">
        <v>1812</v>
      </c>
      <c r="C15" s="192" t="s">
        <v>1813</v>
      </c>
      <c r="D15" s="187" t="s">
        <v>1670</v>
      </c>
      <c r="E15" s="188">
        <v>4</v>
      </c>
      <c r="F15" s="189"/>
      <c r="G15" s="190">
        <f t="shared" si="0"/>
        <v>0</v>
      </c>
      <c r="H15" s="189"/>
      <c r="I15" s="190">
        <f t="shared" si="1"/>
        <v>0</v>
      </c>
      <c r="J15" s="189"/>
      <c r="K15" s="190">
        <f t="shared" si="2"/>
        <v>0</v>
      </c>
      <c r="L15" s="190">
        <v>21</v>
      </c>
      <c r="M15" s="190">
        <f t="shared" si="3"/>
        <v>0</v>
      </c>
      <c r="N15" s="190">
        <v>0</v>
      </c>
      <c r="O15" s="190">
        <f t="shared" si="4"/>
        <v>0</v>
      </c>
      <c r="P15" s="190">
        <v>0</v>
      </c>
      <c r="Q15" s="190">
        <f t="shared" si="5"/>
        <v>0</v>
      </c>
      <c r="R15" s="190"/>
      <c r="S15" s="190" t="s">
        <v>304</v>
      </c>
      <c r="T15" s="191" t="s">
        <v>280</v>
      </c>
      <c r="U15" s="159">
        <v>0</v>
      </c>
      <c r="V15" s="159">
        <f t="shared" si="6"/>
        <v>0</v>
      </c>
      <c r="W15" s="159"/>
      <c r="X15" s="159" t="s">
        <v>530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1404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85">
        <v>8</v>
      </c>
      <c r="B16" s="186" t="s">
        <v>1814</v>
      </c>
      <c r="C16" s="192" t="s">
        <v>1815</v>
      </c>
      <c r="D16" s="187" t="s">
        <v>1670</v>
      </c>
      <c r="E16" s="188">
        <v>1</v>
      </c>
      <c r="F16" s="189"/>
      <c r="G16" s="190">
        <f t="shared" si="0"/>
        <v>0</v>
      </c>
      <c r="H16" s="189"/>
      <c r="I16" s="190">
        <f t="shared" si="1"/>
        <v>0</v>
      </c>
      <c r="J16" s="189"/>
      <c r="K16" s="190">
        <f t="shared" si="2"/>
        <v>0</v>
      </c>
      <c r="L16" s="190">
        <v>21</v>
      </c>
      <c r="M16" s="190">
        <f t="shared" si="3"/>
        <v>0</v>
      </c>
      <c r="N16" s="190">
        <v>0</v>
      </c>
      <c r="O16" s="190">
        <f t="shared" si="4"/>
        <v>0</v>
      </c>
      <c r="P16" s="190">
        <v>0</v>
      </c>
      <c r="Q16" s="190">
        <f t="shared" si="5"/>
        <v>0</v>
      </c>
      <c r="R16" s="190"/>
      <c r="S16" s="190" t="s">
        <v>304</v>
      </c>
      <c r="T16" s="191" t="s">
        <v>280</v>
      </c>
      <c r="U16" s="159">
        <v>0</v>
      </c>
      <c r="V16" s="159">
        <f t="shared" si="6"/>
        <v>0</v>
      </c>
      <c r="W16" s="159"/>
      <c r="X16" s="159" t="s">
        <v>333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963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85">
        <v>9</v>
      </c>
      <c r="B17" s="186" t="s">
        <v>1816</v>
      </c>
      <c r="C17" s="192" t="s">
        <v>1817</v>
      </c>
      <c r="D17" s="187" t="s">
        <v>1670</v>
      </c>
      <c r="E17" s="188">
        <v>1</v>
      </c>
      <c r="F17" s="189"/>
      <c r="G17" s="190">
        <f t="shared" si="0"/>
        <v>0</v>
      </c>
      <c r="H17" s="189"/>
      <c r="I17" s="190">
        <f t="shared" si="1"/>
        <v>0</v>
      </c>
      <c r="J17" s="189"/>
      <c r="K17" s="190">
        <f t="shared" si="2"/>
        <v>0</v>
      </c>
      <c r="L17" s="190">
        <v>21</v>
      </c>
      <c r="M17" s="190">
        <f t="shared" si="3"/>
        <v>0</v>
      </c>
      <c r="N17" s="190">
        <v>0</v>
      </c>
      <c r="O17" s="190">
        <f t="shared" si="4"/>
        <v>0</v>
      </c>
      <c r="P17" s="190">
        <v>0</v>
      </c>
      <c r="Q17" s="190">
        <f t="shared" si="5"/>
        <v>0</v>
      </c>
      <c r="R17" s="190"/>
      <c r="S17" s="190" t="s">
        <v>304</v>
      </c>
      <c r="T17" s="191" t="s">
        <v>280</v>
      </c>
      <c r="U17" s="159">
        <v>0</v>
      </c>
      <c r="V17" s="159">
        <f t="shared" si="6"/>
        <v>0</v>
      </c>
      <c r="W17" s="159"/>
      <c r="X17" s="159" t="s">
        <v>530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1404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85">
        <v>10</v>
      </c>
      <c r="B18" s="186" t="s">
        <v>1818</v>
      </c>
      <c r="C18" s="192" t="s">
        <v>1819</v>
      </c>
      <c r="D18" s="187" t="s">
        <v>331</v>
      </c>
      <c r="E18" s="188">
        <v>13</v>
      </c>
      <c r="F18" s="189"/>
      <c r="G18" s="190">
        <f t="shared" si="0"/>
        <v>0</v>
      </c>
      <c r="H18" s="189"/>
      <c r="I18" s="190">
        <f t="shared" si="1"/>
        <v>0</v>
      </c>
      <c r="J18" s="189"/>
      <c r="K18" s="190">
        <f t="shared" si="2"/>
        <v>0</v>
      </c>
      <c r="L18" s="190">
        <v>21</v>
      </c>
      <c r="M18" s="190">
        <f t="shared" si="3"/>
        <v>0</v>
      </c>
      <c r="N18" s="190">
        <v>0</v>
      </c>
      <c r="O18" s="190">
        <f t="shared" si="4"/>
        <v>0</v>
      </c>
      <c r="P18" s="190">
        <v>0</v>
      </c>
      <c r="Q18" s="190">
        <f t="shared" si="5"/>
        <v>0</v>
      </c>
      <c r="R18" s="190"/>
      <c r="S18" s="190" t="s">
        <v>304</v>
      </c>
      <c r="T18" s="191" t="s">
        <v>280</v>
      </c>
      <c r="U18" s="159">
        <v>0</v>
      </c>
      <c r="V18" s="159">
        <f t="shared" si="6"/>
        <v>0</v>
      </c>
      <c r="W18" s="159"/>
      <c r="X18" s="159" t="s">
        <v>333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963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85">
        <v>11</v>
      </c>
      <c r="B19" s="186" t="s">
        <v>1820</v>
      </c>
      <c r="C19" s="192" t="s">
        <v>1821</v>
      </c>
      <c r="D19" s="187" t="s">
        <v>331</v>
      </c>
      <c r="E19" s="188">
        <v>68</v>
      </c>
      <c r="F19" s="189"/>
      <c r="G19" s="190">
        <f t="shared" si="0"/>
        <v>0</v>
      </c>
      <c r="H19" s="189"/>
      <c r="I19" s="190">
        <f t="shared" si="1"/>
        <v>0</v>
      </c>
      <c r="J19" s="189"/>
      <c r="K19" s="190">
        <f t="shared" si="2"/>
        <v>0</v>
      </c>
      <c r="L19" s="190">
        <v>21</v>
      </c>
      <c r="M19" s="190">
        <f t="shared" si="3"/>
        <v>0</v>
      </c>
      <c r="N19" s="190">
        <v>0</v>
      </c>
      <c r="O19" s="190">
        <f t="shared" si="4"/>
        <v>0</v>
      </c>
      <c r="P19" s="190">
        <v>0</v>
      </c>
      <c r="Q19" s="190">
        <f t="shared" si="5"/>
        <v>0</v>
      </c>
      <c r="R19" s="190"/>
      <c r="S19" s="190" t="s">
        <v>304</v>
      </c>
      <c r="T19" s="191" t="s">
        <v>280</v>
      </c>
      <c r="U19" s="159">
        <v>0</v>
      </c>
      <c r="V19" s="159">
        <f t="shared" si="6"/>
        <v>0</v>
      </c>
      <c r="W19" s="159"/>
      <c r="X19" s="159" t="s">
        <v>333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963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85">
        <v>12</v>
      </c>
      <c r="B20" s="186" t="s">
        <v>1822</v>
      </c>
      <c r="C20" s="192" t="s">
        <v>1823</v>
      </c>
      <c r="D20" s="187" t="s">
        <v>1670</v>
      </c>
      <c r="E20" s="188">
        <v>1</v>
      </c>
      <c r="F20" s="189"/>
      <c r="G20" s="190">
        <f t="shared" si="0"/>
        <v>0</v>
      </c>
      <c r="H20" s="189"/>
      <c r="I20" s="190">
        <f t="shared" si="1"/>
        <v>0</v>
      </c>
      <c r="J20" s="189"/>
      <c r="K20" s="190">
        <f t="shared" si="2"/>
        <v>0</v>
      </c>
      <c r="L20" s="190">
        <v>21</v>
      </c>
      <c r="M20" s="190">
        <f t="shared" si="3"/>
        <v>0</v>
      </c>
      <c r="N20" s="190">
        <v>0</v>
      </c>
      <c r="O20" s="190">
        <f t="shared" si="4"/>
        <v>0</v>
      </c>
      <c r="P20" s="190">
        <v>0</v>
      </c>
      <c r="Q20" s="190">
        <f t="shared" si="5"/>
        <v>0</v>
      </c>
      <c r="R20" s="190"/>
      <c r="S20" s="190" t="s">
        <v>304</v>
      </c>
      <c r="T20" s="191" t="s">
        <v>280</v>
      </c>
      <c r="U20" s="159">
        <v>0</v>
      </c>
      <c r="V20" s="159">
        <f t="shared" si="6"/>
        <v>0</v>
      </c>
      <c r="W20" s="159"/>
      <c r="X20" s="159" t="s">
        <v>530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1404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85">
        <v>13</v>
      </c>
      <c r="B21" s="186" t="s">
        <v>1824</v>
      </c>
      <c r="C21" s="192" t="s">
        <v>1825</v>
      </c>
      <c r="D21" s="187" t="s">
        <v>331</v>
      </c>
      <c r="E21" s="188">
        <v>75</v>
      </c>
      <c r="F21" s="189"/>
      <c r="G21" s="190">
        <f t="shared" si="0"/>
        <v>0</v>
      </c>
      <c r="H21" s="189"/>
      <c r="I21" s="190">
        <f t="shared" si="1"/>
        <v>0</v>
      </c>
      <c r="J21" s="189"/>
      <c r="K21" s="190">
        <f t="shared" si="2"/>
        <v>0</v>
      </c>
      <c r="L21" s="190">
        <v>21</v>
      </c>
      <c r="M21" s="190">
        <f t="shared" si="3"/>
        <v>0</v>
      </c>
      <c r="N21" s="190">
        <v>0</v>
      </c>
      <c r="O21" s="190">
        <f t="shared" si="4"/>
        <v>0</v>
      </c>
      <c r="P21" s="190">
        <v>0</v>
      </c>
      <c r="Q21" s="190">
        <f t="shared" si="5"/>
        <v>0</v>
      </c>
      <c r="R21" s="190"/>
      <c r="S21" s="190" t="s">
        <v>304</v>
      </c>
      <c r="T21" s="191" t="s">
        <v>280</v>
      </c>
      <c r="U21" s="159">
        <v>0</v>
      </c>
      <c r="V21" s="159">
        <f t="shared" si="6"/>
        <v>0</v>
      </c>
      <c r="W21" s="159"/>
      <c r="X21" s="159" t="s">
        <v>530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1404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85">
        <v>14</v>
      </c>
      <c r="B22" s="186" t="s">
        <v>1826</v>
      </c>
      <c r="C22" s="192" t="s">
        <v>1827</v>
      </c>
      <c r="D22" s="187" t="s">
        <v>1491</v>
      </c>
      <c r="E22" s="188">
        <v>1</v>
      </c>
      <c r="F22" s="189"/>
      <c r="G22" s="190">
        <f t="shared" si="0"/>
        <v>0</v>
      </c>
      <c r="H22" s="189"/>
      <c r="I22" s="190">
        <f t="shared" si="1"/>
        <v>0</v>
      </c>
      <c r="J22" s="189"/>
      <c r="K22" s="190">
        <f t="shared" si="2"/>
        <v>0</v>
      </c>
      <c r="L22" s="190">
        <v>21</v>
      </c>
      <c r="M22" s="190">
        <f t="shared" si="3"/>
        <v>0</v>
      </c>
      <c r="N22" s="190">
        <v>0</v>
      </c>
      <c r="O22" s="190">
        <f t="shared" si="4"/>
        <v>0</v>
      </c>
      <c r="P22" s="190">
        <v>0</v>
      </c>
      <c r="Q22" s="190">
        <f t="shared" si="5"/>
        <v>0</v>
      </c>
      <c r="R22" s="190"/>
      <c r="S22" s="190" t="s">
        <v>304</v>
      </c>
      <c r="T22" s="191" t="s">
        <v>280</v>
      </c>
      <c r="U22" s="159">
        <v>0</v>
      </c>
      <c r="V22" s="159">
        <f t="shared" si="6"/>
        <v>0</v>
      </c>
      <c r="W22" s="159"/>
      <c r="X22" s="159" t="s">
        <v>530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1404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x14ac:dyDescent="0.2">
      <c r="A23" s="164" t="s">
        <v>274</v>
      </c>
      <c r="B23" s="165" t="s">
        <v>211</v>
      </c>
      <c r="C23" s="179" t="s">
        <v>214</v>
      </c>
      <c r="D23" s="166"/>
      <c r="E23" s="167"/>
      <c r="F23" s="168"/>
      <c r="G23" s="168">
        <f>SUMIF(AG24:AG33,"&lt;&gt;NOR",G24:G33)</f>
        <v>0</v>
      </c>
      <c r="H23" s="168"/>
      <c r="I23" s="168">
        <f>SUM(I24:I33)</f>
        <v>0</v>
      </c>
      <c r="J23" s="168"/>
      <c r="K23" s="168">
        <f>SUM(K24:K33)</f>
        <v>0</v>
      </c>
      <c r="L23" s="168"/>
      <c r="M23" s="168">
        <f>SUM(M24:M33)</f>
        <v>0</v>
      </c>
      <c r="N23" s="168"/>
      <c r="O23" s="168">
        <f>SUM(O24:O33)</f>
        <v>0</v>
      </c>
      <c r="P23" s="168"/>
      <c r="Q23" s="168">
        <f>SUM(Q24:Q33)</f>
        <v>0</v>
      </c>
      <c r="R23" s="168"/>
      <c r="S23" s="168"/>
      <c r="T23" s="169"/>
      <c r="U23" s="163"/>
      <c r="V23" s="163">
        <f>SUM(V24:V33)</f>
        <v>0</v>
      </c>
      <c r="W23" s="163"/>
      <c r="X23" s="163"/>
      <c r="AG23" t="s">
        <v>275</v>
      </c>
    </row>
    <row r="24" spans="1:60" outlineLevel="1" x14ac:dyDescent="0.2">
      <c r="A24" s="185">
        <v>15</v>
      </c>
      <c r="B24" s="186" t="s">
        <v>1828</v>
      </c>
      <c r="C24" s="192" t="s">
        <v>1829</v>
      </c>
      <c r="D24" s="187" t="s">
        <v>1670</v>
      </c>
      <c r="E24" s="188">
        <v>1</v>
      </c>
      <c r="F24" s="189"/>
      <c r="G24" s="190">
        <f t="shared" ref="G24:G33" si="7">ROUND(E24*F24,2)</f>
        <v>0</v>
      </c>
      <c r="H24" s="189"/>
      <c r="I24" s="190">
        <f t="shared" ref="I24:I33" si="8">ROUND(E24*H24,2)</f>
        <v>0</v>
      </c>
      <c r="J24" s="189"/>
      <c r="K24" s="190">
        <f t="shared" ref="K24:K33" si="9">ROUND(E24*J24,2)</f>
        <v>0</v>
      </c>
      <c r="L24" s="190">
        <v>21</v>
      </c>
      <c r="M24" s="190">
        <f t="shared" ref="M24:M33" si="10">G24*(1+L24/100)</f>
        <v>0</v>
      </c>
      <c r="N24" s="190">
        <v>0</v>
      </c>
      <c r="O24" s="190">
        <f t="shared" ref="O24:O33" si="11">ROUND(E24*N24,2)</f>
        <v>0</v>
      </c>
      <c r="P24" s="190">
        <v>0</v>
      </c>
      <c r="Q24" s="190">
        <f t="shared" ref="Q24:Q33" si="12">ROUND(E24*P24,2)</f>
        <v>0</v>
      </c>
      <c r="R24" s="190"/>
      <c r="S24" s="190" t="s">
        <v>304</v>
      </c>
      <c r="T24" s="191" t="s">
        <v>280</v>
      </c>
      <c r="U24" s="159">
        <v>0</v>
      </c>
      <c r="V24" s="159">
        <f t="shared" ref="V24:V33" si="13">ROUND(E24*U24,2)</f>
        <v>0</v>
      </c>
      <c r="W24" s="159"/>
      <c r="X24" s="159" t="s">
        <v>530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1404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85">
        <v>16</v>
      </c>
      <c r="B25" s="186" t="s">
        <v>1830</v>
      </c>
      <c r="C25" s="192" t="s">
        <v>1831</v>
      </c>
      <c r="D25" s="187" t="s">
        <v>1670</v>
      </c>
      <c r="E25" s="188">
        <v>1</v>
      </c>
      <c r="F25" s="189"/>
      <c r="G25" s="190">
        <f t="shared" si="7"/>
        <v>0</v>
      </c>
      <c r="H25" s="189"/>
      <c r="I25" s="190">
        <f t="shared" si="8"/>
        <v>0</v>
      </c>
      <c r="J25" s="189"/>
      <c r="K25" s="190">
        <f t="shared" si="9"/>
        <v>0</v>
      </c>
      <c r="L25" s="190">
        <v>21</v>
      </c>
      <c r="M25" s="190">
        <f t="shared" si="10"/>
        <v>0</v>
      </c>
      <c r="N25" s="190">
        <v>0</v>
      </c>
      <c r="O25" s="190">
        <f t="shared" si="11"/>
        <v>0</v>
      </c>
      <c r="P25" s="190">
        <v>0</v>
      </c>
      <c r="Q25" s="190">
        <f t="shared" si="12"/>
        <v>0</v>
      </c>
      <c r="R25" s="190"/>
      <c r="S25" s="190" t="s">
        <v>304</v>
      </c>
      <c r="T25" s="191" t="s">
        <v>280</v>
      </c>
      <c r="U25" s="159">
        <v>0</v>
      </c>
      <c r="V25" s="159">
        <f t="shared" si="13"/>
        <v>0</v>
      </c>
      <c r="W25" s="159"/>
      <c r="X25" s="159" t="s">
        <v>530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1404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85">
        <v>17</v>
      </c>
      <c r="B26" s="186" t="s">
        <v>1832</v>
      </c>
      <c r="C26" s="192" t="s">
        <v>1833</v>
      </c>
      <c r="D26" s="187" t="s">
        <v>1670</v>
      </c>
      <c r="E26" s="188">
        <v>1</v>
      </c>
      <c r="F26" s="189"/>
      <c r="G26" s="190">
        <f t="shared" si="7"/>
        <v>0</v>
      </c>
      <c r="H26" s="189"/>
      <c r="I26" s="190">
        <f t="shared" si="8"/>
        <v>0</v>
      </c>
      <c r="J26" s="189"/>
      <c r="K26" s="190">
        <f t="shared" si="9"/>
        <v>0</v>
      </c>
      <c r="L26" s="190">
        <v>21</v>
      </c>
      <c r="M26" s="190">
        <f t="shared" si="10"/>
        <v>0</v>
      </c>
      <c r="N26" s="190">
        <v>0</v>
      </c>
      <c r="O26" s="190">
        <f t="shared" si="11"/>
        <v>0</v>
      </c>
      <c r="P26" s="190">
        <v>0</v>
      </c>
      <c r="Q26" s="190">
        <f t="shared" si="12"/>
        <v>0</v>
      </c>
      <c r="R26" s="190"/>
      <c r="S26" s="190" t="s">
        <v>304</v>
      </c>
      <c r="T26" s="191" t="s">
        <v>280</v>
      </c>
      <c r="U26" s="159">
        <v>0</v>
      </c>
      <c r="V26" s="159">
        <f t="shared" si="13"/>
        <v>0</v>
      </c>
      <c r="W26" s="159"/>
      <c r="X26" s="159" t="s">
        <v>530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1404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ht="22.5" outlineLevel="1" x14ac:dyDescent="0.2">
      <c r="A27" s="185">
        <v>18</v>
      </c>
      <c r="B27" s="186" t="s">
        <v>1834</v>
      </c>
      <c r="C27" s="192" t="s">
        <v>1835</v>
      </c>
      <c r="D27" s="187" t="s">
        <v>1670</v>
      </c>
      <c r="E27" s="188">
        <v>1</v>
      </c>
      <c r="F27" s="189"/>
      <c r="G27" s="190">
        <f t="shared" si="7"/>
        <v>0</v>
      </c>
      <c r="H27" s="189"/>
      <c r="I27" s="190">
        <f t="shared" si="8"/>
        <v>0</v>
      </c>
      <c r="J27" s="189"/>
      <c r="K27" s="190">
        <f t="shared" si="9"/>
        <v>0</v>
      </c>
      <c r="L27" s="190">
        <v>21</v>
      </c>
      <c r="M27" s="190">
        <f t="shared" si="10"/>
        <v>0</v>
      </c>
      <c r="N27" s="190">
        <v>0</v>
      </c>
      <c r="O27" s="190">
        <f t="shared" si="11"/>
        <v>0</v>
      </c>
      <c r="P27" s="190">
        <v>0</v>
      </c>
      <c r="Q27" s="190">
        <f t="shared" si="12"/>
        <v>0</v>
      </c>
      <c r="R27" s="190"/>
      <c r="S27" s="190" t="s">
        <v>304</v>
      </c>
      <c r="T27" s="191" t="s">
        <v>280</v>
      </c>
      <c r="U27" s="159">
        <v>0</v>
      </c>
      <c r="V27" s="159">
        <f t="shared" si="13"/>
        <v>0</v>
      </c>
      <c r="W27" s="159"/>
      <c r="X27" s="159" t="s">
        <v>530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1404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ht="22.5" outlineLevel="1" x14ac:dyDescent="0.2">
      <c r="A28" s="185">
        <v>19</v>
      </c>
      <c r="B28" s="186" t="s">
        <v>1836</v>
      </c>
      <c r="C28" s="192" t="s">
        <v>1837</v>
      </c>
      <c r="D28" s="187" t="s">
        <v>1670</v>
      </c>
      <c r="E28" s="188">
        <v>1</v>
      </c>
      <c r="F28" s="189"/>
      <c r="G28" s="190">
        <f t="shared" si="7"/>
        <v>0</v>
      </c>
      <c r="H28" s="189"/>
      <c r="I28" s="190">
        <f t="shared" si="8"/>
        <v>0</v>
      </c>
      <c r="J28" s="189"/>
      <c r="K28" s="190">
        <f t="shared" si="9"/>
        <v>0</v>
      </c>
      <c r="L28" s="190">
        <v>21</v>
      </c>
      <c r="M28" s="190">
        <f t="shared" si="10"/>
        <v>0</v>
      </c>
      <c r="N28" s="190">
        <v>0</v>
      </c>
      <c r="O28" s="190">
        <f t="shared" si="11"/>
        <v>0</v>
      </c>
      <c r="P28" s="190">
        <v>0</v>
      </c>
      <c r="Q28" s="190">
        <f t="shared" si="12"/>
        <v>0</v>
      </c>
      <c r="R28" s="190"/>
      <c r="S28" s="190" t="s">
        <v>304</v>
      </c>
      <c r="T28" s="191" t="s">
        <v>280</v>
      </c>
      <c r="U28" s="159">
        <v>0</v>
      </c>
      <c r="V28" s="159">
        <f t="shared" si="13"/>
        <v>0</v>
      </c>
      <c r="W28" s="159"/>
      <c r="X28" s="159" t="s">
        <v>333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963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85">
        <v>20</v>
      </c>
      <c r="B29" s="186" t="s">
        <v>1838</v>
      </c>
      <c r="C29" s="192" t="s">
        <v>1811</v>
      </c>
      <c r="D29" s="187" t="s">
        <v>1670</v>
      </c>
      <c r="E29" s="188">
        <v>2</v>
      </c>
      <c r="F29" s="189"/>
      <c r="G29" s="190">
        <f t="shared" si="7"/>
        <v>0</v>
      </c>
      <c r="H29" s="189"/>
      <c r="I29" s="190">
        <f t="shared" si="8"/>
        <v>0</v>
      </c>
      <c r="J29" s="189"/>
      <c r="K29" s="190">
        <f t="shared" si="9"/>
        <v>0</v>
      </c>
      <c r="L29" s="190">
        <v>21</v>
      </c>
      <c r="M29" s="190">
        <f t="shared" si="10"/>
        <v>0</v>
      </c>
      <c r="N29" s="190">
        <v>0</v>
      </c>
      <c r="O29" s="190">
        <f t="shared" si="11"/>
        <v>0</v>
      </c>
      <c r="P29" s="190">
        <v>0</v>
      </c>
      <c r="Q29" s="190">
        <f t="shared" si="12"/>
        <v>0</v>
      </c>
      <c r="R29" s="190"/>
      <c r="S29" s="190" t="s">
        <v>304</v>
      </c>
      <c r="T29" s="191" t="s">
        <v>280</v>
      </c>
      <c r="U29" s="159">
        <v>0</v>
      </c>
      <c r="V29" s="159">
        <f t="shared" si="13"/>
        <v>0</v>
      </c>
      <c r="W29" s="159"/>
      <c r="X29" s="159" t="s">
        <v>530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1404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85">
        <v>21</v>
      </c>
      <c r="B30" s="186" t="s">
        <v>1839</v>
      </c>
      <c r="C30" s="192" t="s">
        <v>1840</v>
      </c>
      <c r="D30" s="187" t="s">
        <v>1670</v>
      </c>
      <c r="E30" s="188">
        <v>1</v>
      </c>
      <c r="F30" s="189"/>
      <c r="G30" s="190">
        <f t="shared" si="7"/>
        <v>0</v>
      </c>
      <c r="H30" s="189"/>
      <c r="I30" s="190">
        <f t="shared" si="8"/>
        <v>0</v>
      </c>
      <c r="J30" s="189"/>
      <c r="K30" s="190">
        <f t="shared" si="9"/>
        <v>0</v>
      </c>
      <c r="L30" s="190">
        <v>21</v>
      </c>
      <c r="M30" s="190">
        <f t="shared" si="10"/>
        <v>0</v>
      </c>
      <c r="N30" s="190">
        <v>0</v>
      </c>
      <c r="O30" s="190">
        <f t="shared" si="11"/>
        <v>0</v>
      </c>
      <c r="P30" s="190">
        <v>0</v>
      </c>
      <c r="Q30" s="190">
        <f t="shared" si="12"/>
        <v>0</v>
      </c>
      <c r="R30" s="190"/>
      <c r="S30" s="190" t="s">
        <v>304</v>
      </c>
      <c r="T30" s="191" t="s">
        <v>280</v>
      </c>
      <c r="U30" s="159">
        <v>0</v>
      </c>
      <c r="V30" s="159">
        <f t="shared" si="13"/>
        <v>0</v>
      </c>
      <c r="W30" s="159"/>
      <c r="X30" s="159" t="s">
        <v>530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1404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85">
        <v>22</v>
      </c>
      <c r="B31" s="186" t="s">
        <v>1841</v>
      </c>
      <c r="C31" s="192" t="s">
        <v>1842</v>
      </c>
      <c r="D31" s="187" t="s">
        <v>1670</v>
      </c>
      <c r="E31" s="188">
        <v>2</v>
      </c>
      <c r="F31" s="189"/>
      <c r="G31" s="190">
        <f t="shared" si="7"/>
        <v>0</v>
      </c>
      <c r="H31" s="189"/>
      <c r="I31" s="190">
        <f t="shared" si="8"/>
        <v>0</v>
      </c>
      <c r="J31" s="189"/>
      <c r="K31" s="190">
        <f t="shared" si="9"/>
        <v>0</v>
      </c>
      <c r="L31" s="190">
        <v>21</v>
      </c>
      <c r="M31" s="190">
        <f t="shared" si="10"/>
        <v>0</v>
      </c>
      <c r="N31" s="190">
        <v>0</v>
      </c>
      <c r="O31" s="190">
        <f t="shared" si="11"/>
        <v>0</v>
      </c>
      <c r="P31" s="190">
        <v>0</v>
      </c>
      <c r="Q31" s="190">
        <f t="shared" si="12"/>
        <v>0</v>
      </c>
      <c r="R31" s="190"/>
      <c r="S31" s="190" t="s">
        <v>304</v>
      </c>
      <c r="T31" s="191" t="s">
        <v>280</v>
      </c>
      <c r="U31" s="159">
        <v>0</v>
      </c>
      <c r="V31" s="159">
        <f t="shared" si="13"/>
        <v>0</v>
      </c>
      <c r="W31" s="159"/>
      <c r="X31" s="159" t="s">
        <v>333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963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85">
        <v>23</v>
      </c>
      <c r="B32" s="186" t="s">
        <v>1843</v>
      </c>
      <c r="C32" s="192" t="s">
        <v>1821</v>
      </c>
      <c r="D32" s="187" t="s">
        <v>331</v>
      </c>
      <c r="E32" s="188">
        <v>7</v>
      </c>
      <c r="F32" s="189"/>
      <c r="G32" s="190">
        <f t="shared" si="7"/>
        <v>0</v>
      </c>
      <c r="H32" s="189"/>
      <c r="I32" s="190">
        <f t="shared" si="8"/>
        <v>0</v>
      </c>
      <c r="J32" s="189"/>
      <c r="K32" s="190">
        <f t="shared" si="9"/>
        <v>0</v>
      </c>
      <c r="L32" s="190">
        <v>21</v>
      </c>
      <c r="M32" s="190">
        <f t="shared" si="10"/>
        <v>0</v>
      </c>
      <c r="N32" s="190">
        <v>0</v>
      </c>
      <c r="O32" s="190">
        <f t="shared" si="11"/>
        <v>0</v>
      </c>
      <c r="P32" s="190">
        <v>0</v>
      </c>
      <c r="Q32" s="190">
        <f t="shared" si="12"/>
        <v>0</v>
      </c>
      <c r="R32" s="190"/>
      <c r="S32" s="190" t="s">
        <v>304</v>
      </c>
      <c r="T32" s="191" t="s">
        <v>280</v>
      </c>
      <c r="U32" s="159">
        <v>0</v>
      </c>
      <c r="V32" s="159">
        <f t="shared" si="13"/>
        <v>0</v>
      </c>
      <c r="W32" s="159"/>
      <c r="X32" s="159" t="s">
        <v>333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963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85">
        <v>24</v>
      </c>
      <c r="B33" s="186" t="s">
        <v>1844</v>
      </c>
      <c r="C33" s="192" t="s">
        <v>1827</v>
      </c>
      <c r="D33" s="187" t="s">
        <v>1491</v>
      </c>
      <c r="E33" s="188">
        <v>1</v>
      </c>
      <c r="F33" s="189"/>
      <c r="G33" s="190">
        <f t="shared" si="7"/>
        <v>0</v>
      </c>
      <c r="H33" s="189"/>
      <c r="I33" s="190">
        <f t="shared" si="8"/>
        <v>0</v>
      </c>
      <c r="J33" s="189"/>
      <c r="K33" s="190">
        <f t="shared" si="9"/>
        <v>0</v>
      </c>
      <c r="L33" s="190">
        <v>21</v>
      </c>
      <c r="M33" s="190">
        <f t="shared" si="10"/>
        <v>0</v>
      </c>
      <c r="N33" s="190">
        <v>0</v>
      </c>
      <c r="O33" s="190">
        <f t="shared" si="11"/>
        <v>0</v>
      </c>
      <c r="P33" s="190">
        <v>0</v>
      </c>
      <c r="Q33" s="190">
        <f t="shared" si="12"/>
        <v>0</v>
      </c>
      <c r="R33" s="190"/>
      <c r="S33" s="190" t="s">
        <v>304</v>
      </c>
      <c r="T33" s="191" t="s">
        <v>280</v>
      </c>
      <c r="U33" s="159">
        <v>0</v>
      </c>
      <c r="V33" s="159">
        <f t="shared" si="13"/>
        <v>0</v>
      </c>
      <c r="W33" s="159"/>
      <c r="X33" s="159" t="s">
        <v>530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1404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x14ac:dyDescent="0.2">
      <c r="A34" s="164" t="s">
        <v>274</v>
      </c>
      <c r="B34" s="165" t="s">
        <v>215</v>
      </c>
      <c r="C34" s="179" t="s">
        <v>218</v>
      </c>
      <c r="D34" s="166"/>
      <c r="E34" s="167"/>
      <c r="F34" s="168"/>
      <c r="G34" s="168">
        <f>SUMIF(AG35:AG39,"&lt;&gt;NOR",G35:G39)</f>
        <v>0</v>
      </c>
      <c r="H34" s="168"/>
      <c r="I34" s="168">
        <f>SUM(I35:I39)</f>
        <v>0</v>
      </c>
      <c r="J34" s="168"/>
      <c r="K34" s="168">
        <f>SUM(K35:K39)</f>
        <v>0</v>
      </c>
      <c r="L34" s="168"/>
      <c r="M34" s="168">
        <f>SUM(M35:M39)</f>
        <v>0</v>
      </c>
      <c r="N34" s="168"/>
      <c r="O34" s="168">
        <f>SUM(O35:O39)</f>
        <v>0</v>
      </c>
      <c r="P34" s="168"/>
      <c r="Q34" s="168">
        <f>SUM(Q35:Q39)</f>
        <v>0</v>
      </c>
      <c r="R34" s="168"/>
      <c r="S34" s="168"/>
      <c r="T34" s="169"/>
      <c r="U34" s="163"/>
      <c r="V34" s="163">
        <f>SUM(V35:V39)</f>
        <v>0</v>
      </c>
      <c r="W34" s="163"/>
      <c r="X34" s="163"/>
      <c r="AG34" t="s">
        <v>275</v>
      </c>
    </row>
    <row r="35" spans="1:60" outlineLevel="1" x14ac:dyDescent="0.2">
      <c r="A35" s="185">
        <v>25</v>
      </c>
      <c r="B35" s="186" t="s">
        <v>1845</v>
      </c>
      <c r="C35" s="192" t="s">
        <v>1846</v>
      </c>
      <c r="D35" s="187" t="s">
        <v>1491</v>
      </c>
      <c r="E35" s="188">
        <v>1</v>
      </c>
      <c r="F35" s="189"/>
      <c r="G35" s="190">
        <f>ROUND(E35*F35,2)</f>
        <v>0</v>
      </c>
      <c r="H35" s="189"/>
      <c r="I35" s="190">
        <f>ROUND(E35*H35,2)</f>
        <v>0</v>
      </c>
      <c r="J35" s="189"/>
      <c r="K35" s="190">
        <f>ROUND(E35*J35,2)</f>
        <v>0</v>
      </c>
      <c r="L35" s="190">
        <v>21</v>
      </c>
      <c r="M35" s="190">
        <f>G35*(1+L35/100)</f>
        <v>0</v>
      </c>
      <c r="N35" s="190">
        <v>0</v>
      </c>
      <c r="O35" s="190">
        <f>ROUND(E35*N35,2)</f>
        <v>0</v>
      </c>
      <c r="P35" s="190">
        <v>0</v>
      </c>
      <c r="Q35" s="190">
        <f>ROUND(E35*P35,2)</f>
        <v>0</v>
      </c>
      <c r="R35" s="190"/>
      <c r="S35" s="190" t="s">
        <v>304</v>
      </c>
      <c r="T35" s="191" t="s">
        <v>280</v>
      </c>
      <c r="U35" s="159">
        <v>0</v>
      </c>
      <c r="V35" s="159">
        <f>ROUND(E35*U35,2)</f>
        <v>0</v>
      </c>
      <c r="W35" s="159"/>
      <c r="X35" s="159" t="s">
        <v>333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963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85">
        <v>26</v>
      </c>
      <c r="B36" s="186" t="s">
        <v>1847</v>
      </c>
      <c r="C36" s="192" t="s">
        <v>1848</v>
      </c>
      <c r="D36" s="187" t="s">
        <v>1491</v>
      </c>
      <c r="E36" s="188">
        <v>1</v>
      </c>
      <c r="F36" s="189"/>
      <c r="G36" s="190">
        <f>ROUND(E36*F36,2)</f>
        <v>0</v>
      </c>
      <c r="H36" s="189"/>
      <c r="I36" s="190">
        <f>ROUND(E36*H36,2)</f>
        <v>0</v>
      </c>
      <c r="J36" s="189"/>
      <c r="K36" s="190">
        <f>ROUND(E36*J36,2)</f>
        <v>0</v>
      </c>
      <c r="L36" s="190">
        <v>21</v>
      </c>
      <c r="M36" s="190">
        <f>G36*(1+L36/100)</f>
        <v>0</v>
      </c>
      <c r="N36" s="190">
        <v>0</v>
      </c>
      <c r="O36" s="190">
        <f>ROUND(E36*N36,2)</f>
        <v>0</v>
      </c>
      <c r="P36" s="190">
        <v>0</v>
      </c>
      <c r="Q36" s="190">
        <f>ROUND(E36*P36,2)</f>
        <v>0</v>
      </c>
      <c r="R36" s="190"/>
      <c r="S36" s="190" t="s">
        <v>304</v>
      </c>
      <c r="T36" s="191" t="s">
        <v>280</v>
      </c>
      <c r="U36" s="159">
        <v>0</v>
      </c>
      <c r="V36" s="159">
        <f>ROUND(E36*U36,2)</f>
        <v>0</v>
      </c>
      <c r="W36" s="159"/>
      <c r="X36" s="159" t="s">
        <v>333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963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85">
        <v>27</v>
      </c>
      <c r="B37" s="186" t="s">
        <v>1849</v>
      </c>
      <c r="C37" s="192" t="s">
        <v>1850</v>
      </c>
      <c r="D37" s="187" t="s">
        <v>1491</v>
      </c>
      <c r="E37" s="188">
        <v>1</v>
      </c>
      <c r="F37" s="189"/>
      <c r="G37" s="190">
        <f>ROUND(E37*F37,2)</f>
        <v>0</v>
      </c>
      <c r="H37" s="189"/>
      <c r="I37" s="190">
        <f>ROUND(E37*H37,2)</f>
        <v>0</v>
      </c>
      <c r="J37" s="189"/>
      <c r="K37" s="190">
        <f>ROUND(E37*J37,2)</f>
        <v>0</v>
      </c>
      <c r="L37" s="190">
        <v>21</v>
      </c>
      <c r="M37" s="190">
        <f>G37*(1+L37/100)</f>
        <v>0</v>
      </c>
      <c r="N37" s="190">
        <v>0</v>
      </c>
      <c r="O37" s="190">
        <f>ROUND(E37*N37,2)</f>
        <v>0</v>
      </c>
      <c r="P37" s="190">
        <v>0</v>
      </c>
      <c r="Q37" s="190">
        <f>ROUND(E37*P37,2)</f>
        <v>0</v>
      </c>
      <c r="R37" s="190"/>
      <c r="S37" s="190" t="s">
        <v>304</v>
      </c>
      <c r="T37" s="191" t="s">
        <v>280</v>
      </c>
      <c r="U37" s="159">
        <v>0</v>
      </c>
      <c r="V37" s="159">
        <f>ROUND(E37*U37,2)</f>
        <v>0</v>
      </c>
      <c r="W37" s="159"/>
      <c r="X37" s="159" t="s">
        <v>333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963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85">
        <v>28</v>
      </c>
      <c r="B38" s="186" t="s">
        <v>1851</v>
      </c>
      <c r="C38" s="192" t="s">
        <v>1852</v>
      </c>
      <c r="D38" s="187" t="s">
        <v>1491</v>
      </c>
      <c r="E38" s="188">
        <v>1</v>
      </c>
      <c r="F38" s="189"/>
      <c r="G38" s="190">
        <f>ROUND(E38*F38,2)</f>
        <v>0</v>
      </c>
      <c r="H38" s="189"/>
      <c r="I38" s="190">
        <f>ROUND(E38*H38,2)</f>
        <v>0</v>
      </c>
      <c r="J38" s="189"/>
      <c r="K38" s="190">
        <f>ROUND(E38*J38,2)</f>
        <v>0</v>
      </c>
      <c r="L38" s="190">
        <v>21</v>
      </c>
      <c r="M38" s="190">
        <f>G38*(1+L38/100)</f>
        <v>0</v>
      </c>
      <c r="N38" s="190">
        <v>0</v>
      </c>
      <c r="O38" s="190">
        <f>ROUND(E38*N38,2)</f>
        <v>0</v>
      </c>
      <c r="P38" s="190">
        <v>0</v>
      </c>
      <c r="Q38" s="190">
        <f>ROUND(E38*P38,2)</f>
        <v>0</v>
      </c>
      <c r="R38" s="190"/>
      <c r="S38" s="190" t="s">
        <v>304</v>
      </c>
      <c r="T38" s="191" t="s">
        <v>280</v>
      </c>
      <c r="U38" s="159">
        <v>0</v>
      </c>
      <c r="V38" s="159">
        <f>ROUND(E38*U38,2)</f>
        <v>0</v>
      </c>
      <c r="W38" s="159"/>
      <c r="X38" s="159" t="s">
        <v>333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963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70">
        <v>29</v>
      </c>
      <c r="B39" s="171" t="s">
        <v>1853</v>
      </c>
      <c r="C39" s="180" t="s">
        <v>1854</v>
      </c>
      <c r="D39" s="172" t="s">
        <v>1491</v>
      </c>
      <c r="E39" s="173">
        <v>1</v>
      </c>
      <c r="F39" s="174"/>
      <c r="G39" s="175">
        <f>ROUND(E39*F39,2)</f>
        <v>0</v>
      </c>
      <c r="H39" s="174"/>
      <c r="I39" s="175">
        <f>ROUND(E39*H39,2)</f>
        <v>0</v>
      </c>
      <c r="J39" s="174"/>
      <c r="K39" s="175">
        <f>ROUND(E39*J39,2)</f>
        <v>0</v>
      </c>
      <c r="L39" s="175">
        <v>21</v>
      </c>
      <c r="M39" s="175">
        <f>G39*(1+L39/100)</f>
        <v>0</v>
      </c>
      <c r="N39" s="175">
        <v>0</v>
      </c>
      <c r="O39" s="175">
        <f>ROUND(E39*N39,2)</f>
        <v>0</v>
      </c>
      <c r="P39" s="175">
        <v>0</v>
      </c>
      <c r="Q39" s="175">
        <f>ROUND(E39*P39,2)</f>
        <v>0</v>
      </c>
      <c r="R39" s="175"/>
      <c r="S39" s="175" t="s">
        <v>304</v>
      </c>
      <c r="T39" s="176" t="s">
        <v>280</v>
      </c>
      <c r="U39" s="159">
        <v>0</v>
      </c>
      <c r="V39" s="159">
        <f>ROUND(E39*U39,2)</f>
        <v>0</v>
      </c>
      <c r="W39" s="159"/>
      <c r="X39" s="159" t="s">
        <v>530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1404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x14ac:dyDescent="0.2">
      <c r="A40" s="3"/>
      <c r="B40" s="4"/>
      <c r="C40" s="182"/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AE40">
        <v>15</v>
      </c>
      <c r="AF40">
        <v>21</v>
      </c>
      <c r="AG40" t="s">
        <v>261</v>
      </c>
    </row>
    <row r="41" spans="1:60" x14ac:dyDescent="0.2">
      <c r="A41" s="152"/>
      <c r="B41" s="153" t="s">
        <v>29</v>
      </c>
      <c r="C41" s="183"/>
      <c r="D41" s="154"/>
      <c r="E41" s="155"/>
      <c r="F41" s="155"/>
      <c r="G41" s="178">
        <f>G8+G23+G34</f>
        <v>0</v>
      </c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AE41">
        <f>SUMIF(L7:L39,AE40,G7:G39)</f>
        <v>0</v>
      </c>
      <c r="AF41">
        <f>SUMIF(L7:L39,AF40,G7:G39)</f>
        <v>0</v>
      </c>
      <c r="AG41" t="s">
        <v>325</v>
      </c>
    </row>
    <row r="42" spans="1:60" x14ac:dyDescent="0.2">
      <c r="C42" s="184"/>
      <c r="D42" s="10"/>
      <c r="AG42" t="s">
        <v>327</v>
      </c>
    </row>
    <row r="43" spans="1:60" x14ac:dyDescent="0.2">
      <c r="D43" s="10"/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U1yb7J68uZmyTB/V9JemxvDMKkcvFc2UI5BXtNl6nVZHY8kC2PgFDXNeu1yaqW+qAhGPGep2663gSHiCuCTd/g==" saltValue="3CBs3y4+dsTqSESX3ujXHQ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79" t="s">
        <v>328</v>
      </c>
      <c r="B1" s="279"/>
      <c r="C1" s="279"/>
      <c r="D1" s="279"/>
      <c r="E1" s="279"/>
      <c r="F1" s="279"/>
      <c r="G1" s="279"/>
      <c r="AG1" t="s">
        <v>247</v>
      </c>
    </row>
    <row r="2" spans="1:60" ht="24.95" customHeight="1" x14ac:dyDescent="0.2">
      <c r="A2" s="141" t="s">
        <v>7</v>
      </c>
      <c r="B2" s="49" t="s">
        <v>43</v>
      </c>
      <c r="C2" s="280" t="s">
        <v>44</v>
      </c>
      <c r="D2" s="281"/>
      <c r="E2" s="281"/>
      <c r="F2" s="281"/>
      <c r="G2" s="282"/>
      <c r="AG2" t="s">
        <v>248</v>
      </c>
    </row>
    <row r="3" spans="1:60" ht="24.95" customHeight="1" x14ac:dyDescent="0.2">
      <c r="A3" s="141" t="s">
        <v>8</v>
      </c>
      <c r="B3" s="49" t="s">
        <v>72</v>
      </c>
      <c r="C3" s="280" t="s">
        <v>73</v>
      </c>
      <c r="D3" s="281"/>
      <c r="E3" s="281"/>
      <c r="F3" s="281"/>
      <c r="G3" s="282"/>
      <c r="AC3" s="123" t="s">
        <v>248</v>
      </c>
      <c r="AG3" t="s">
        <v>251</v>
      </c>
    </row>
    <row r="4" spans="1:60" ht="24.95" customHeight="1" x14ac:dyDescent="0.2">
      <c r="A4" s="142" t="s">
        <v>9</v>
      </c>
      <c r="B4" s="143" t="s">
        <v>74</v>
      </c>
      <c r="C4" s="283" t="s">
        <v>75</v>
      </c>
      <c r="D4" s="284"/>
      <c r="E4" s="284"/>
      <c r="F4" s="284"/>
      <c r="G4" s="285"/>
      <c r="AG4" t="s">
        <v>252</v>
      </c>
    </row>
    <row r="5" spans="1:60" x14ac:dyDescent="0.2">
      <c r="D5" s="10"/>
    </row>
    <row r="6" spans="1:60" ht="38.25" x14ac:dyDescent="0.2">
      <c r="A6" s="145" t="s">
        <v>253</v>
      </c>
      <c r="B6" s="147" t="s">
        <v>254</v>
      </c>
      <c r="C6" s="147" t="s">
        <v>255</v>
      </c>
      <c r="D6" s="146" t="s">
        <v>256</v>
      </c>
      <c r="E6" s="145" t="s">
        <v>257</v>
      </c>
      <c r="F6" s="144" t="s">
        <v>258</v>
      </c>
      <c r="G6" s="145" t="s">
        <v>29</v>
      </c>
      <c r="H6" s="148" t="s">
        <v>30</v>
      </c>
      <c r="I6" s="148" t="s">
        <v>259</v>
      </c>
      <c r="J6" s="148" t="s">
        <v>31</v>
      </c>
      <c r="K6" s="148" t="s">
        <v>260</v>
      </c>
      <c r="L6" s="148" t="s">
        <v>261</v>
      </c>
      <c r="M6" s="148" t="s">
        <v>262</v>
      </c>
      <c r="N6" s="148" t="s">
        <v>263</v>
      </c>
      <c r="O6" s="148" t="s">
        <v>264</v>
      </c>
      <c r="P6" s="148" t="s">
        <v>265</v>
      </c>
      <c r="Q6" s="148" t="s">
        <v>266</v>
      </c>
      <c r="R6" s="148" t="s">
        <v>267</v>
      </c>
      <c r="S6" s="148" t="s">
        <v>268</v>
      </c>
      <c r="T6" s="148" t="s">
        <v>269</v>
      </c>
      <c r="U6" s="148" t="s">
        <v>270</v>
      </c>
      <c r="V6" s="148" t="s">
        <v>271</v>
      </c>
      <c r="W6" s="148" t="s">
        <v>272</v>
      </c>
      <c r="X6" s="148" t="s">
        <v>273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4" t="s">
        <v>274</v>
      </c>
      <c r="B8" s="165" t="s">
        <v>94</v>
      </c>
      <c r="C8" s="179" t="s">
        <v>95</v>
      </c>
      <c r="D8" s="166"/>
      <c r="E8" s="167"/>
      <c r="F8" s="168"/>
      <c r="G8" s="168">
        <f>SUMIF(AG9:AG42,"&lt;&gt;NOR",G9:G42)</f>
        <v>0</v>
      </c>
      <c r="H8" s="168"/>
      <c r="I8" s="168">
        <f>SUM(I9:I42)</f>
        <v>0</v>
      </c>
      <c r="J8" s="168"/>
      <c r="K8" s="168">
        <f>SUM(K9:K42)</f>
        <v>0</v>
      </c>
      <c r="L8" s="168"/>
      <c r="M8" s="168">
        <f>SUM(M9:M42)</f>
        <v>0</v>
      </c>
      <c r="N8" s="168"/>
      <c r="O8" s="168">
        <f>SUM(O9:O42)</f>
        <v>34.200000000000003</v>
      </c>
      <c r="P8" s="168"/>
      <c r="Q8" s="168">
        <f>SUM(Q9:Q42)</f>
        <v>0</v>
      </c>
      <c r="R8" s="168"/>
      <c r="S8" s="168"/>
      <c r="T8" s="169"/>
      <c r="U8" s="163"/>
      <c r="V8" s="163">
        <f>SUM(V9:V42)</f>
        <v>153.16</v>
      </c>
      <c r="W8" s="163"/>
      <c r="X8" s="163"/>
      <c r="AG8" t="s">
        <v>275</v>
      </c>
    </row>
    <row r="9" spans="1:60" outlineLevel="1" x14ac:dyDescent="0.2">
      <c r="A9" s="170">
        <v>1</v>
      </c>
      <c r="B9" s="171" t="s">
        <v>1855</v>
      </c>
      <c r="C9" s="180" t="s">
        <v>1856</v>
      </c>
      <c r="D9" s="172" t="s">
        <v>342</v>
      </c>
      <c r="E9" s="173">
        <v>11.914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 t="s">
        <v>343</v>
      </c>
      <c r="S9" s="175" t="s">
        <v>279</v>
      </c>
      <c r="T9" s="176" t="s">
        <v>279</v>
      </c>
      <c r="U9" s="159">
        <v>1.7629999999999999</v>
      </c>
      <c r="V9" s="159">
        <f>ROUND(E9*U9,2)</f>
        <v>21</v>
      </c>
      <c r="W9" s="159"/>
      <c r="X9" s="159" t="s">
        <v>333</v>
      </c>
      <c r="Y9" s="149"/>
      <c r="Z9" s="149"/>
      <c r="AA9" s="149"/>
      <c r="AB9" s="149"/>
      <c r="AC9" s="149"/>
      <c r="AD9" s="149"/>
      <c r="AE9" s="149"/>
      <c r="AF9" s="149"/>
      <c r="AG9" s="149" t="s">
        <v>963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56"/>
      <c r="B10" s="157"/>
      <c r="C10" s="288" t="s">
        <v>1857</v>
      </c>
      <c r="D10" s="289"/>
      <c r="E10" s="289"/>
      <c r="F10" s="289"/>
      <c r="G10" s="289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49"/>
      <c r="Z10" s="149"/>
      <c r="AA10" s="149"/>
      <c r="AB10" s="149"/>
      <c r="AC10" s="149"/>
      <c r="AD10" s="149"/>
      <c r="AE10" s="149"/>
      <c r="AF10" s="149"/>
      <c r="AG10" s="149" t="s">
        <v>336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77" t="str">
        <f>C10</f>
        <v>Příplatek k cenám hloubených vykopávek za ztížení vykopávky v blízkosti podzemního vedení nebo výbušnin pro jakoukoliv třídu horniny.</v>
      </c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56"/>
      <c r="B11" s="157"/>
      <c r="C11" s="181" t="s">
        <v>1858</v>
      </c>
      <c r="D11" s="161"/>
      <c r="E11" s="162">
        <v>11.914</v>
      </c>
      <c r="F11" s="159"/>
      <c r="G11" s="159"/>
      <c r="H11" s="159"/>
      <c r="I11" s="159"/>
      <c r="J11" s="159"/>
      <c r="K11" s="159"/>
      <c r="L11" s="159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49"/>
      <c r="Z11" s="149"/>
      <c r="AA11" s="149"/>
      <c r="AB11" s="149"/>
      <c r="AC11" s="149"/>
      <c r="AD11" s="149"/>
      <c r="AE11" s="149"/>
      <c r="AF11" s="149"/>
      <c r="AG11" s="149" t="s">
        <v>297</v>
      </c>
      <c r="AH11" s="149">
        <v>5</v>
      </c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70">
        <v>2</v>
      </c>
      <c r="B12" s="171" t="s">
        <v>1859</v>
      </c>
      <c r="C12" s="180" t="s">
        <v>1860</v>
      </c>
      <c r="D12" s="172" t="s">
        <v>342</v>
      </c>
      <c r="E12" s="173">
        <v>59.57</v>
      </c>
      <c r="F12" s="174"/>
      <c r="G12" s="175">
        <f>ROUND(E12*F12,2)</f>
        <v>0</v>
      </c>
      <c r="H12" s="174"/>
      <c r="I12" s="175">
        <f>ROUND(E12*H12,2)</f>
        <v>0</v>
      </c>
      <c r="J12" s="174"/>
      <c r="K12" s="175">
        <f>ROUND(E12*J12,2)</f>
        <v>0</v>
      </c>
      <c r="L12" s="175">
        <v>21</v>
      </c>
      <c r="M12" s="175">
        <f>G12*(1+L12/100)</f>
        <v>0</v>
      </c>
      <c r="N12" s="175">
        <v>0</v>
      </c>
      <c r="O12" s="175">
        <f>ROUND(E12*N12,2)</f>
        <v>0</v>
      </c>
      <c r="P12" s="175">
        <v>0</v>
      </c>
      <c r="Q12" s="175">
        <f>ROUND(E12*P12,2)</f>
        <v>0</v>
      </c>
      <c r="R12" s="175" t="s">
        <v>343</v>
      </c>
      <c r="S12" s="175" t="s">
        <v>279</v>
      </c>
      <c r="T12" s="176" t="s">
        <v>279</v>
      </c>
      <c r="U12" s="159">
        <v>0.16</v>
      </c>
      <c r="V12" s="159">
        <f>ROUND(E12*U12,2)</f>
        <v>9.5299999999999994</v>
      </c>
      <c r="W12" s="159"/>
      <c r="X12" s="159" t="s">
        <v>333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963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ht="33.75" outlineLevel="1" x14ac:dyDescent="0.2">
      <c r="A13" s="156"/>
      <c r="B13" s="157"/>
      <c r="C13" s="288" t="s">
        <v>1861</v>
      </c>
      <c r="D13" s="289"/>
      <c r="E13" s="289"/>
      <c r="F13" s="289"/>
      <c r="G13" s="289"/>
      <c r="H13" s="159"/>
      <c r="I13" s="159"/>
      <c r="J13" s="159"/>
      <c r="K13" s="159"/>
      <c r="L13" s="159"/>
      <c r="M13" s="159"/>
      <c r="N13" s="159"/>
      <c r="O13" s="159"/>
      <c r="P13" s="159"/>
      <c r="Q13" s="159"/>
      <c r="R13" s="159"/>
      <c r="S13" s="159"/>
      <c r="T13" s="159"/>
      <c r="U13" s="159"/>
      <c r="V13" s="159"/>
      <c r="W13" s="159"/>
      <c r="X13" s="159"/>
      <c r="Y13" s="149"/>
      <c r="Z13" s="149"/>
      <c r="AA13" s="149"/>
      <c r="AB13" s="149"/>
      <c r="AC13" s="149"/>
      <c r="AD13" s="149"/>
      <c r="AE13" s="149"/>
      <c r="AF13" s="149"/>
      <c r="AG13" s="149" t="s">
        <v>336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77" t="str">
        <f>C13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56"/>
      <c r="B14" s="157"/>
      <c r="C14" s="181" t="s">
        <v>1862</v>
      </c>
      <c r="D14" s="161"/>
      <c r="E14" s="162">
        <v>39.33</v>
      </c>
      <c r="F14" s="159"/>
      <c r="G14" s="159"/>
      <c r="H14" s="159"/>
      <c r="I14" s="159"/>
      <c r="J14" s="159"/>
      <c r="K14" s="159"/>
      <c r="L14" s="159"/>
      <c r="M14" s="159"/>
      <c r="N14" s="159"/>
      <c r="O14" s="159"/>
      <c r="P14" s="159"/>
      <c r="Q14" s="159"/>
      <c r="R14" s="159"/>
      <c r="S14" s="159"/>
      <c r="T14" s="159"/>
      <c r="U14" s="159"/>
      <c r="V14" s="159"/>
      <c r="W14" s="159"/>
      <c r="X14" s="159"/>
      <c r="Y14" s="149"/>
      <c r="Z14" s="149"/>
      <c r="AA14" s="149"/>
      <c r="AB14" s="149"/>
      <c r="AC14" s="149"/>
      <c r="AD14" s="149"/>
      <c r="AE14" s="149"/>
      <c r="AF14" s="149"/>
      <c r="AG14" s="149" t="s">
        <v>297</v>
      </c>
      <c r="AH14" s="149">
        <v>0</v>
      </c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56"/>
      <c r="B15" s="157"/>
      <c r="C15" s="181" t="s">
        <v>1863</v>
      </c>
      <c r="D15" s="161"/>
      <c r="E15" s="162">
        <v>20.239999999999998</v>
      </c>
      <c r="F15" s="159"/>
      <c r="G15" s="159"/>
      <c r="H15" s="159"/>
      <c r="I15" s="159"/>
      <c r="J15" s="159"/>
      <c r="K15" s="159"/>
      <c r="L15" s="159"/>
      <c r="M15" s="159"/>
      <c r="N15" s="159"/>
      <c r="O15" s="159"/>
      <c r="P15" s="159"/>
      <c r="Q15" s="159"/>
      <c r="R15" s="159"/>
      <c r="S15" s="159"/>
      <c r="T15" s="159"/>
      <c r="U15" s="159"/>
      <c r="V15" s="159"/>
      <c r="W15" s="159"/>
      <c r="X15" s="159"/>
      <c r="Y15" s="149"/>
      <c r="Z15" s="149"/>
      <c r="AA15" s="149"/>
      <c r="AB15" s="149"/>
      <c r="AC15" s="149"/>
      <c r="AD15" s="149"/>
      <c r="AE15" s="149"/>
      <c r="AF15" s="149"/>
      <c r="AG15" s="149" t="s">
        <v>297</v>
      </c>
      <c r="AH15" s="149">
        <v>0</v>
      </c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70">
        <v>3</v>
      </c>
      <c r="B16" s="171" t="s">
        <v>1864</v>
      </c>
      <c r="C16" s="180" t="s">
        <v>1865</v>
      </c>
      <c r="D16" s="172" t="s">
        <v>342</v>
      </c>
      <c r="E16" s="173">
        <v>29.785</v>
      </c>
      <c r="F16" s="174"/>
      <c r="G16" s="175">
        <f>ROUND(E16*F16,2)</f>
        <v>0</v>
      </c>
      <c r="H16" s="174"/>
      <c r="I16" s="175">
        <f>ROUND(E16*H16,2)</f>
        <v>0</v>
      </c>
      <c r="J16" s="174"/>
      <c r="K16" s="175">
        <f>ROUND(E16*J16,2)</f>
        <v>0</v>
      </c>
      <c r="L16" s="175">
        <v>21</v>
      </c>
      <c r="M16" s="175">
        <f>G16*(1+L16/100)</f>
        <v>0</v>
      </c>
      <c r="N16" s="175">
        <v>0</v>
      </c>
      <c r="O16" s="175">
        <f>ROUND(E16*N16,2)</f>
        <v>0</v>
      </c>
      <c r="P16" s="175">
        <v>0</v>
      </c>
      <c r="Q16" s="175">
        <f>ROUND(E16*P16,2)</f>
        <v>0</v>
      </c>
      <c r="R16" s="175" t="s">
        <v>343</v>
      </c>
      <c r="S16" s="175" t="s">
        <v>279</v>
      </c>
      <c r="T16" s="176" t="s">
        <v>279</v>
      </c>
      <c r="U16" s="159">
        <v>8.4000000000000005E-2</v>
      </c>
      <c r="V16" s="159">
        <f>ROUND(E16*U16,2)</f>
        <v>2.5</v>
      </c>
      <c r="W16" s="159"/>
      <c r="X16" s="159" t="s">
        <v>333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963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ht="33.75" outlineLevel="1" x14ac:dyDescent="0.2">
      <c r="A17" s="156"/>
      <c r="B17" s="157"/>
      <c r="C17" s="288" t="s">
        <v>1861</v>
      </c>
      <c r="D17" s="289"/>
      <c r="E17" s="289"/>
      <c r="F17" s="289"/>
      <c r="G17" s="289"/>
      <c r="H17" s="159"/>
      <c r="I17" s="159"/>
      <c r="J17" s="159"/>
      <c r="K17" s="159"/>
      <c r="L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49"/>
      <c r="Z17" s="149"/>
      <c r="AA17" s="149"/>
      <c r="AB17" s="149"/>
      <c r="AC17" s="149"/>
      <c r="AD17" s="149"/>
      <c r="AE17" s="149"/>
      <c r="AF17" s="149"/>
      <c r="AG17" s="149" t="s">
        <v>336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77" t="str">
        <f>C17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56"/>
      <c r="B18" s="157"/>
      <c r="C18" s="181" t="s">
        <v>1866</v>
      </c>
      <c r="D18" s="161"/>
      <c r="E18" s="162">
        <v>29.785</v>
      </c>
      <c r="F18" s="159"/>
      <c r="G18" s="159"/>
      <c r="H18" s="159"/>
      <c r="I18" s="159"/>
      <c r="J18" s="159"/>
      <c r="K18" s="159"/>
      <c r="L18" s="159"/>
      <c r="M18" s="159"/>
      <c r="N18" s="159"/>
      <c r="O18" s="159"/>
      <c r="P18" s="159"/>
      <c r="Q18" s="159"/>
      <c r="R18" s="159"/>
      <c r="S18" s="159"/>
      <c r="T18" s="159"/>
      <c r="U18" s="159"/>
      <c r="V18" s="159"/>
      <c r="W18" s="159"/>
      <c r="X18" s="159"/>
      <c r="Y18" s="149"/>
      <c r="Z18" s="149"/>
      <c r="AA18" s="149"/>
      <c r="AB18" s="149"/>
      <c r="AC18" s="149"/>
      <c r="AD18" s="149"/>
      <c r="AE18" s="149"/>
      <c r="AF18" s="149"/>
      <c r="AG18" s="149" t="s">
        <v>297</v>
      </c>
      <c r="AH18" s="149">
        <v>5</v>
      </c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70">
        <v>4</v>
      </c>
      <c r="B19" s="171" t="s">
        <v>363</v>
      </c>
      <c r="C19" s="180" t="s">
        <v>364</v>
      </c>
      <c r="D19" s="172" t="s">
        <v>342</v>
      </c>
      <c r="E19" s="173">
        <v>5.2</v>
      </c>
      <c r="F19" s="174"/>
      <c r="G19" s="175">
        <f>ROUND(E19*F19,2)</f>
        <v>0</v>
      </c>
      <c r="H19" s="174"/>
      <c r="I19" s="175">
        <f>ROUND(E19*H19,2)</f>
        <v>0</v>
      </c>
      <c r="J19" s="174"/>
      <c r="K19" s="175">
        <f>ROUND(E19*J19,2)</f>
        <v>0</v>
      </c>
      <c r="L19" s="175">
        <v>21</v>
      </c>
      <c r="M19" s="175">
        <f>G19*(1+L19/100)</f>
        <v>0</v>
      </c>
      <c r="N19" s="175">
        <v>0</v>
      </c>
      <c r="O19" s="175">
        <f>ROUND(E19*N19,2)</f>
        <v>0</v>
      </c>
      <c r="P19" s="175">
        <v>0</v>
      </c>
      <c r="Q19" s="175">
        <f>ROUND(E19*P19,2)</f>
        <v>0</v>
      </c>
      <c r="R19" s="175" t="s">
        <v>343</v>
      </c>
      <c r="S19" s="175" t="s">
        <v>279</v>
      </c>
      <c r="T19" s="176" t="s">
        <v>279</v>
      </c>
      <c r="U19" s="159">
        <v>3.5329999999999999</v>
      </c>
      <c r="V19" s="159">
        <f>ROUND(E19*U19,2)</f>
        <v>18.37</v>
      </c>
      <c r="W19" s="159"/>
      <c r="X19" s="159" t="s">
        <v>333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963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56"/>
      <c r="B20" s="157"/>
      <c r="C20" s="288" t="s">
        <v>365</v>
      </c>
      <c r="D20" s="289"/>
      <c r="E20" s="289"/>
      <c r="F20" s="289"/>
      <c r="G20" s="289"/>
      <c r="H20" s="159"/>
      <c r="I20" s="159"/>
      <c r="J20" s="159"/>
      <c r="K20" s="159"/>
      <c r="L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49"/>
      <c r="Z20" s="149"/>
      <c r="AA20" s="149"/>
      <c r="AB20" s="149"/>
      <c r="AC20" s="149"/>
      <c r="AD20" s="149"/>
      <c r="AE20" s="149"/>
      <c r="AF20" s="149"/>
      <c r="AG20" s="149" t="s">
        <v>336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56"/>
      <c r="B21" s="157"/>
      <c r="C21" s="181" t="s">
        <v>1867</v>
      </c>
      <c r="D21" s="161"/>
      <c r="E21" s="162">
        <v>5.2</v>
      </c>
      <c r="F21" s="159"/>
      <c r="G21" s="159"/>
      <c r="H21" s="159"/>
      <c r="I21" s="159"/>
      <c r="J21" s="159"/>
      <c r="K21" s="159"/>
      <c r="L21" s="159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49"/>
      <c r="Z21" s="149"/>
      <c r="AA21" s="149"/>
      <c r="AB21" s="149"/>
      <c r="AC21" s="149"/>
      <c r="AD21" s="149"/>
      <c r="AE21" s="149"/>
      <c r="AF21" s="149"/>
      <c r="AG21" s="149" t="s">
        <v>297</v>
      </c>
      <c r="AH21" s="149">
        <v>0</v>
      </c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70">
        <v>5</v>
      </c>
      <c r="B22" s="171" t="s">
        <v>1868</v>
      </c>
      <c r="C22" s="180" t="s">
        <v>1869</v>
      </c>
      <c r="D22" s="172" t="s">
        <v>342</v>
      </c>
      <c r="E22" s="173">
        <v>59.57</v>
      </c>
      <c r="F22" s="174"/>
      <c r="G22" s="175">
        <f>ROUND(E22*F22,2)</f>
        <v>0</v>
      </c>
      <c r="H22" s="174"/>
      <c r="I22" s="175">
        <f>ROUND(E22*H22,2)</f>
        <v>0</v>
      </c>
      <c r="J22" s="174"/>
      <c r="K22" s="175">
        <f>ROUND(E22*J22,2)</f>
        <v>0</v>
      </c>
      <c r="L22" s="175">
        <v>21</v>
      </c>
      <c r="M22" s="175">
        <f>G22*(1+L22/100)</f>
        <v>0</v>
      </c>
      <c r="N22" s="175">
        <v>0</v>
      </c>
      <c r="O22" s="175">
        <f>ROUND(E22*N22,2)</f>
        <v>0</v>
      </c>
      <c r="P22" s="175">
        <v>0</v>
      </c>
      <c r="Q22" s="175">
        <f>ROUND(E22*P22,2)</f>
        <v>0</v>
      </c>
      <c r="R22" s="175" t="s">
        <v>343</v>
      </c>
      <c r="S22" s="175" t="s">
        <v>279</v>
      </c>
      <c r="T22" s="176" t="s">
        <v>279</v>
      </c>
      <c r="U22" s="159">
        <v>0.34499999999999997</v>
      </c>
      <c r="V22" s="159">
        <f>ROUND(E22*U22,2)</f>
        <v>20.55</v>
      </c>
      <c r="W22" s="159"/>
      <c r="X22" s="159" t="s">
        <v>333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963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56"/>
      <c r="B23" s="157"/>
      <c r="C23" s="288" t="s">
        <v>1870</v>
      </c>
      <c r="D23" s="289"/>
      <c r="E23" s="289"/>
      <c r="F23" s="289"/>
      <c r="G23" s="289"/>
      <c r="H23" s="159"/>
      <c r="I23" s="159"/>
      <c r="J23" s="159"/>
      <c r="K23" s="159"/>
      <c r="L23" s="159"/>
      <c r="M23" s="159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49"/>
      <c r="Z23" s="149"/>
      <c r="AA23" s="149"/>
      <c r="AB23" s="149"/>
      <c r="AC23" s="149"/>
      <c r="AD23" s="149"/>
      <c r="AE23" s="149"/>
      <c r="AF23" s="149"/>
      <c r="AG23" s="149" t="s">
        <v>336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77" t="str">
        <f>C23</f>
        <v>bez naložení do dopravní nádoby, ale s vyprázdněním dopravní nádoby na hromadu nebo na dopravní prostředek,</v>
      </c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70">
        <v>6</v>
      </c>
      <c r="B24" s="171" t="s">
        <v>1871</v>
      </c>
      <c r="C24" s="180" t="s">
        <v>1872</v>
      </c>
      <c r="D24" s="172" t="s">
        <v>342</v>
      </c>
      <c r="E24" s="173">
        <v>5.2</v>
      </c>
      <c r="F24" s="174"/>
      <c r="G24" s="175">
        <f>ROUND(E24*F24,2)</f>
        <v>0</v>
      </c>
      <c r="H24" s="174"/>
      <c r="I24" s="175">
        <f>ROUND(E24*H24,2)</f>
        <v>0</v>
      </c>
      <c r="J24" s="174"/>
      <c r="K24" s="175">
        <f>ROUND(E24*J24,2)</f>
        <v>0</v>
      </c>
      <c r="L24" s="175">
        <v>21</v>
      </c>
      <c r="M24" s="175">
        <f>G24*(1+L24/100)</f>
        <v>0</v>
      </c>
      <c r="N24" s="175">
        <v>0</v>
      </c>
      <c r="O24" s="175">
        <f>ROUND(E24*N24,2)</f>
        <v>0</v>
      </c>
      <c r="P24" s="175">
        <v>0</v>
      </c>
      <c r="Q24" s="175">
        <f>ROUND(E24*P24,2)</f>
        <v>0</v>
      </c>
      <c r="R24" s="175" t="s">
        <v>343</v>
      </c>
      <c r="S24" s="175" t="s">
        <v>279</v>
      </c>
      <c r="T24" s="176" t="s">
        <v>279</v>
      </c>
      <c r="U24" s="159">
        <v>3.81</v>
      </c>
      <c r="V24" s="159">
        <f>ROUND(E24*U24,2)</f>
        <v>19.809999999999999</v>
      </c>
      <c r="W24" s="159"/>
      <c r="X24" s="159" t="s">
        <v>333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334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56"/>
      <c r="B25" s="157"/>
      <c r="C25" s="288" t="s">
        <v>1873</v>
      </c>
      <c r="D25" s="289"/>
      <c r="E25" s="289"/>
      <c r="F25" s="289"/>
      <c r="G25" s="289"/>
      <c r="H25" s="159"/>
      <c r="I25" s="159"/>
      <c r="J25" s="159"/>
      <c r="K25" s="159"/>
      <c r="L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49"/>
      <c r="Z25" s="149"/>
      <c r="AA25" s="149"/>
      <c r="AB25" s="149"/>
      <c r="AC25" s="149"/>
      <c r="AD25" s="149"/>
      <c r="AE25" s="149"/>
      <c r="AF25" s="149"/>
      <c r="AG25" s="149" t="s">
        <v>336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77" t="str">
        <f>C25</f>
        <v xml:space="preserve"> bez naložení, avšak s vyprázdněním nádoby na hromady nebo do dopravního prostředku, na každých třeba i započatých 3 m výšky,</v>
      </c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70">
        <v>7</v>
      </c>
      <c r="B26" s="171" t="s">
        <v>1874</v>
      </c>
      <c r="C26" s="180" t="s">
        <v>1875</v>
      </c>
      <c r="D26" s="172" t="s">
        <v>342</v>
      </c>
      <c r="E26" s="173">
        <v>103.2</v>
      </c>
      <c r="F26" s="174"/>
      <c r="G26" s="175">
        <f>ROUND(E26*F26,2)</f>
        <v>0</v>
      </c>
      <c r="H26" s="174"/>
      <c r="I26" s="175">
        <f>ROUND(E26*H26,2)</f>
        <v>0</v>
      </c>
      <c r="J26" s="174"/>
      <c r="K26" s="175">
        <f>ROUND(E26*J26,2)</f>
        <v>0</v>
      </c>
      <c r="L26" s="175">
        <v>21</v>
      </c>
      <c r="M26" s="175">
        <f>G26*(1+L26/100)</f>
        <v>0</v>
      </c>
      <c r="N26" s="175">
        <v>0</v>
      </c>
      <c r="O26" s="175">
        <f>ROUND(E26*N26,2)</f>
        <v>0</v>
      </c>
      <c r="P26" s="175">
        <v>0</v>
      </c>
      <c r="Q26" s="175">
        <f>ROUND(E26*P26,2)</f>
        <v>0</v>
      </c>
      <c r="R26" s="175" t="s">
        <v>343</v>
      </c>
      <c r="S26" s="175" t="s">
        <v>279</v>
      </c>
      <c r="T26" s="176" t="s">
        <v>279</v>
      </c>
      <c r="U26" s="159">
        <v>1.0999999999999999E-2</v>
      </c>
      <c r="V26" s="159">
        <f>ROUND(E26*U26,2)</f>
        <v>1.1399999999999999</v>
      </c>
      <c r="W26" s="159"/>
      <c r="X26" s="159" t="s">
        <v>333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963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56"/>
      <c r="B27" s="157"/>
      <c r="C27" s="288" t="s">
        <v>369</v>
      </c>
      <c r="D27" s="289"/>
      <c r="E27" s="289"/>
      <c r="F27" s="289"/>
      <c r="G27" s="289"/>
      <c r="H27" s="159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49"/>
      <c r="Z27" s="149"/>
      <c r="AA27" s="149"/>
      <c r="AB27" s="149"/>
      <c r="AC27" s="149"/>
      <c r="AD27" s="149"/>
      <c r="AE27" s="149"/>
      <c r="AF27" s="149"/>
      <c r="AG27" s="149" t="s">
        <v>336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56"/>
      <c r="B28" s="157"/>
      <c r="C28" s="181" t="s">
        <v>1876</v>
      </c>
      <c r="D28" s="161"/>
      <c r="E28" s="162">
        <v>103.2</v>
      </c>
      <c r="F28" s="159"/>
      <c r="G28" s="159"/>
      <c r="H28" s="159"/>
      <c r="I28" s="159"/>
      <c r="J28" s="159"/>
      <c r="K28" s="159"/>
      <c r="L28" s="159"/>
      <c r="M28" s="159"/>
      <c r="N28" s="159"/>
      <c r="O28" s="159"/>
      <c r="P28" s="159"/>
      <c r="Q28" s="159"/>
      <c r="R28" s="159"/>
      <c r="S28" s="159"/>
      <c r="T28" s="159"/>
      <c r="U28" s="159"/>
      <c r="V28" s="159"/>
      <c r="W28" s="159"/>
      <c r="X28" s="159"/>
      <c r="Y28" s="149"/>
      <c r="Z28" s="149"/>
      <c r="AA28" s="149"/>
      <c r="AB28" s="149"/>
      <c r="AC28" s="149"/>
      <c r="AD28" s="149"/>
      <c r="AE28" s="149"/>
      <c r="AF28" s="149"/>
      <c r="AG28" s="149" t="s">
        <v>297</v>
      </c>
      <c r="AH28" s="149">
        <v>0</v>
      </c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ht="22.5" outlineLevel="1" x14ac:dyDescent="0.2">
      <c r="A29" s="170">
        <v>8</v>
      </c>
      <c r="B29" s="171" t="s">
        <v>1877</v>
      </c>
      <c r="C29" s="180" t="s">
        <v>1878</v>
      </c>
      <c r="D29" s="172" t="s">
        <v>342</v>
      </c>
      <c r="E29" s="173">
        <v>33.21</v>
      </c>
      <c r="F29" s="174"/>
      <c r="G29" s="175">
        <f>ROUND(E29*F29,2)</f>
        <v>0</v>
      </c>
      <c r="H29" s="174"/>
      <c r="I29" s="175">
        <f>ROUND(E29*H29,2)</f>
        <v>0</v>
      </c>
      <c r="J29" s="174"/>
      <c r="K29" s="175">
        <f>ROUND(E29*J29,2)</f>
        <v>0</v>
      </c>
      <c r="L29" s="175">
        <v>21</v>
      </c>
      <c r="M29" s="175">
        <f>G29*(1+L29/100)</f>
        <v>0</v>
      </c>
      <c r="N29" s="175">
        <v>0</v>
      </c>
      <c r="O29" s="175">
        <f>ROUND(E29*N29,2)</f>
        <v>0</v>
      </c>
      <c r="P29" s="175">
        <v>0</v>
      </c>
      <c r="Q29" s="175">
        <f>ROUND(E29*P29,2)</f>
        <v>0</v>
      </c>
      <c r="R29" s="175" t="s">
        <v>343</v>
      </c>
      <c r="S29" s="175" t="s">
        <v>279</v>
      </c>
      <c r="T29" s="176" t="s">
        <v>279</v>
      </c>
      <c r="U29" s="159">
        <v>0.65200000000000002</v>
      </c>
      <c r="V29" s="159">
        <f>ROUND(E29*U29,2)</f>
        <v>21.65</v>
      </c>
      <c r="W29" s="159"/>
      <c r="X29" s="159" t="s">
        <v>333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963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56"/>
      <c r="B30" s="157"/>
      <c r="C30" s="181" t="s">
        <v>1879</v>
      </c>
      <c r="D30" s="161"/>
      <c r="E30" s="162">
        <v>64.77</v>
      </c>
      <c r="F30" s="159"/>
      <c r="G30" s="159"/>
      <c r="H30" s="159"/>
      <c r="I30" s="159"/>
      <c r="J30" s="159"/>
      <c r="K30" s="159"/>
      <c r="L30" s="159"/>
      <c r="M30" s="159"/>
      <c r="N30" s="159"/>
      <c r="O30" s="159"/>
      <c r="P30" s="159"/>
      <c r="Q30" s="159"/>
      <c r="R30" s="159"/>
      <c r="S30" s="159"/>
      <c r="T30" s="159"/>
      <c r="U30" s="159"/>
      <c r="V30" s="159"/>
      <c r="W30" s="159"/>
      <c r="X30" s="159"/>
      <c r="Y30" s="149"/>
      <c r="Z30" s="149"/>
      <c r="AA30" s="149"/>
      <c r="AB30" s="149"/>
      <c r="AC30" s="149"/>
      <c r="AD30" s="149"/>
      <c r="AE30" s="149"/>
      <c r="AF30" s="149"/>
      <c r="AG30" s="149" t="s">
        <v>297</v>
      </c>
      <c r="AH30" s="149">
        <v>0</v>
      </c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56"/>
      <c r="B31" s="157"/>
      <c r="C31" s="181" t="s">
        <v>1880</v>
      </c>
      <c r="D31" s="161"/>
      <c r="E31" s="162">
        <v>-31.56</v>
      </c>
      <c r="F31" s="159"/>
      <c r="G31" s="159"/>
      <c r="H31" s="159"/>
      <c r="I31" s="159"/>
      <c r="J31" s="159"/>
      <c r="K31" s="159"/>
      <c r="L31" s="159"/>
      <c r="M31" s="159"/>
      <c r="N31" s="159"/>
      <c r="O31" s="159"/>
      <c r="P31" s="159"/>
      <c r="Q31" s="159"/>
      <c r="R31" s="159"/>
      <c r="S31" s="159"/>
      <c r="T31" s="159"/>
      <c r="U31" s="159"/>
      <c r="V31" s="159"/>
      <c r="W31" s="159"/>
      <c r="X31" s="159"/>
      <c r="Y31" s="149"/>
      <c r="Z31" s="149"/>
      <c r="AA31" s="149"/>
      <c r="AB31" s="149"/>
      <c r="AC31" s="149"/>
      <c r="AD31" s="149"/>
      <c r="AE31" s="149"/>
      <c r="AF31" s="149"/>
      <c r="AG31" s="149" t="s">
        <v>297</v>
      </c>
      <c r="AH31" s="149">
        <v>0</v>
      </c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ht="22.5" outlineLevel="1" x14ac:dyDescent="0.2">
      <c r="A32" s="185">
        <v>9</v>
      </c>
      <c r="B32" s="186" t="s">
        <v>1881</v>
      </c>
      <c r="C32" s="192" t="s">
        <v>1882</v>
      </c>
      <c r="D32" s="187" t="s">
        <v>342</v>
      </c>
      <c r="E32" s="188">
        <v>33.21</v>
      </c>
      <c r="F32" s="189"/>
      <c r="G32" s="190">
        <f>ROUND(E32*F32,2)</f>
        <v>0</v>
      </c>
      <c r="H32" s="189"/>
      <c r="I32" s="190">
        <f>ROUND(E32*H32,2)</f>
        <v>0</v>
      </c>
      <c r="J32" s="189"/>
      <c r="K32" s="190">
        <f>ROUND(E32*J32,2)</f>
        <v>0</v>
      </c>
      <c r="L32" s="190">
        <v>21</v>
      </c>
      <c r="M32" s="190">
        <f>G32*(1+L32/100)</f>
        <v>0</v>
      </c>
      <c r="N32" s="190">
        <v>0</v>
      </c>
      <c r="O32" s="190">
        <f>ROUND(E32*N32,2)</f>
        <v>0</v>
      </c>
      <c r="P32" s="190">
        <v>0</v>
      </c>
      <c r="Q32" s="190">
        <f>ROUND(E32*P32,2)</f>
        <v>0</v>
      </c>
      <c r="R32" s="190" t="s">
        <v>343</v>
      </c>
      <c r="S32" s="190" t="s">
        <v>279</v>
      </c>
      <c r="T32" s="191" t="s">
        <v>279</v>
      </c>
      <c r="U32" s="159">
        <v>8.9999999999999993E-3</v>
      </c>
      <c r="V32" s="159">
        <f>ROUND(E32*U32,2)</f>
        <v>0.3</v>
      </c>
      <c r="W32" s="159"/>
      <c r="X32" s="159" t="s">
        <v>333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963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ht="22.5" outlineLevel="1" x14ac:dyDescent="0.2">
      <c r="A33" s="170">
        <v>10</v>
      </c>
      <c r="B33" s="171" t="s">
        <v>1883</v>
      </c>
      <c r="C33" s="180" t="s">
        <v>1884</v>
      </c>
      <c r="D33" s="172" t="s">
        <v>342</v>
      </c>
      <c r="E33" s="173">
        <v>31.56</v>
      </c>
      <c r="F33" s="174"/>
      <c r="G33" s="175">
        <f>ROUND(E33*F33,2)</f>
        <v>0</v>
      </c>
      <c r="H33" s="174"/>
      <c r="I33" s="175">
        <f>ROUND(E33*H33,2)</f>
        <v>0</v>
      </c>
      <c r="J33" s="174"/>
      <c r="K33" s="175">
        <f>ROUND(E33*J33,2)</f>
        <v>0</v>
      </c>
      <c r="L33" s="175">
        <v>21</v>
      </c>
      <c r="M33" s="175">
        <f>G33*(1+L33/100)</f>
        <v>0</v>
      </c>
      <c r="N33" s="175">
        <v>0</v>
      </c>
      <c r="O33" s="175">
        <f>ROUND(E33*N33,2)</f>
        <v>0</v>
      </c>
      <c r="P33" s="175">
        <v>0</v>
      </c>
      <c r="Q33" s="175">
        <f>ROUND(E33*P33,2)</f>
        <v>0</v>
      </c>
      <c r="R33" s="175" t="s">
        <v>343</v>
      </c>
      <c r="S33" s="175" t="s">
        <v>279</v>
      </c>
      <c r="T33" s="176" t="s">
        <v>279</v>
      </c>
      <c r="U33" s="159">
        <v>0.20200000000000001</v>
      </c>
      <c r="V33" s="159">
        <f>ROUND(E33*U33,2)</f>
        <v>6.38</v>
      </c>
      <c r="W33" s="159"/>
      <c r="X33" s="159" t="s">
        <v>333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963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56"/>
      <c r="B34" s="157"/>
      <c r="C34" s="288" t="s">
        <v>1885</v>
      </c>
      <c r="D34" s="289"/>
      <c r="E34" s="289"/>
      <c r="F34" s="289"/>
      <c r="G34" s="289"/>
      <c r="H34" s="159"/>
      <c r="I34" s="159"/>
      <c r="J34" s="159"/>
      <c r="K34" s="159"/>
      <c r="L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49"/>
      <c r="Z34" s="149"/>
      <c r="AA34" s="149"/>
      <c r="AB34" s="149"/>
      <c r="AC34" s="149"/>
      <c r="AD34" s="149"/>
      <c r="AE34" s="149"/>
      <c r="AF34" s="149"/>
      <c r="AG34" s="149" t="s">
        <v>336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56"/>
      <c r="B35" s="157"/>
      <c r="C35" s="286" t="s">
        <v>1886</v>
      </c>
      <c r="D35" s="287"/>
      <c r="E35" s="287"/>
      <c r="F35" s="287"/>
      <c r="G35" s="287"/>
      <c r="H35" s="159"/>
      <c r="I35" s="159"/>
      <c r="J35" s="159"/>
      <c r="K35" s="159"/>
      <c r="L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49"/>
      <c r="Z35" s="149"/>
      <c r="AA35" s="149"/>
      <c r="AB35" s="149"/>
      <c r="AC35" s="149"/>
      <c r="AD35" s="149"/>
      <c r="AE35" s="149"/>
      <c r="AF35" s="149"/>
      <c r="AG35" s="149" t="s">
        <v>282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56"/>
      <c r="B36" s="157"/>
      <c r="C36" s="181" t="s">
        <v>1879</v>
      </c>
      <c r="D36" s="161"/>
      <c r="E36" s="162">
        <v>64.77</v>
      </c>
      <c r="F36" s="159"/>
      <c r="G36" s="159"/>
      <c r="H36" s="159"/>
      <c r="I36" s="159"/>
      <c r="J36" s="159"/>
      <c r="K36" s="159"/>
      <c r="L36" s="159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49"/>
      <c r="Z36" s="149"/>
      <c r="AA36" s="149"/>
      <c r="AB36" s="149"/>
      <c r="AC36" s="149"/>
      <c r="AD36" s="149"/>
      <c r="AE36" s="149"/>
      <c r="AF36" s="149"/>
      <c r="AG36" s="149" t="s">
        <v>297</v>
      </c>
      <c r="AH36" s="149">
        <v>0</v>
      </c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56"/>
      <c r="B37" s="157"/>
      <c r="C37" s="181" t="s">
        <v>1887</v>
      </c>
      <c r="D37" s="161"/>
      <c r="E37" s="162">
        <v>-33.21</v>
      </c>
      <c r="F37" s="159"/>
      <c r="G37" s="159"/>
      <c r="H37" s="159"/>
      <c r="I37" s="159"/>
      <c r="J37" s="159"/>
      <c r="K37" s="159"/>
      <c r="L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49"/>
      <c r="Z37" s="149"/>
      <c r="AA37" s="149"/>
      <c r="AB37" s="149"/>
      <c r="AC37" s="149"/>
      <c r="AD37" s="149"/>
      <c r="AE37" s="149"/>
      <c r="AF37" s="149"/>
      <c r="AG37" s="149" t="s">
        <v>297</v>
      </c>
      <c r="AH37" s="149">
        <v>0</v>
      </c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70">
        <v>11</v>
      </c>
      <c r="B38" s="171" t="s">
        <v>1888</v>
      </c>
      <c r="C38" s="180" t="s">
        <v>1889</v>
      </c>
      <c r="D38" s="172" t="s">
        <v>342</v>
      </c>
      <c r="E38" s="173">
        <v>20.12</v>
      </c>
      <c r="F38" s="174"/>
      <c r="G38" s="175">
        <f>ROUND(E38*F38,2)</f>
        <v>0</v>
      </c>
      <c r="H38" s="174"/>
      <c r="I38" s="175">
        <f>ROUND(E38*H38,2)</f>
        <v>0</v>
      </c>
      <c r="J38" s="174"/>
      <c r="K38" s="175">
        <f>ROUND(E38*J38,2)</f>
        <v>0</v>
      </c>
      <c r="L38" s="175">
        <v>21</v>
      </c>
      <c r="M38" s="175">
        <f>G38*(1+L38/100)</f>
        <v>0</v>
      </c>
      <c r="N38" s="175">
        <v>1.7</v>
      </c>
      <c r="O38" s="175">
        <f>ROUND(E38*N38,2)</f>
        <v>34.200000000000003</v>
      </c>
      <c r="P38" s="175">
        <v>0</v>
      </c>
      <c r="Q38" s="175">
        <f>ROUND(E38*P38,2)</f>
        <v>0</v>
      </c>
      <c r="R38" s="175" t="s">
        <v>343</v>
      </c>
      <c r="S38" s="175" t="s">
        <v>279</v>
      </c>
      <c r="T38" s="176" t="s">
        <v>279</v>
      </c>
      <c r="U38" s="159">
        <v>1.587</v>
      </c>
      <c r="V38" s="159">
        <f>ROUND(E38*U38,2)</f>
        <v>31.93</v>
      </c>
      <c r="W38" s="159"/>
      <c r="X38" s="159" t="s">
        <v>333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963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ht="22.5" outlineLevel="1" x14ac:dyDescent="0.2">
      <c r="A39" s="156"/>
      <c r="B39" s="157"/>
      <c r="C39" s="288" t="s">
        <v>1890</v>
      </c>
      <c r="D39" s="289"/>
      <c r="E39" s="289"/>
      <c r="F39" s="289"/>
      <c r="G39" s="289"/>
      <c r="H39" s="159"/>
      <c r="I39" s="159"/>
      <c r="J39" s="159"/>
      <c r="K39" s="159"/>
      <c r="L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49"/>
      <c r="Z39" s="149"/>
      <c r="AA39" s="149"/>
      <c r="AB39" s="149"/>
      <c r="AC39" s="149"/>
      <c r="AD39" s="149"/>
      <c r="AE39" s="149"/>
      <c r="AF39" s="149"/>
      <c r="AG39" s="149" t="s">
        <v>336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77" t="str">
        <f>C39</f>
        <v>sypaninou z vhodných hornin tř. 1 - 4 nebo materiálem připraveným podél výkopu ve vzdálenosti do 3 m od jeho kraje, pro jakoukoliv hloubku výkopu a jakoukoliv míru zhutnění,</v>
      </c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56"/>
      <c r="B40" s="157"/>
      <c r="C40" s="181" t="s">
        <v>1891</v>
      </c>
      <c r="D40" s="161"/>
      <c r="E40" s="162">
        <v>13.68</v>
      </c>
      <c r="F40" s="159"/>
      <c r="G40" s="159"/>
      <c r="H40" s="159"/>
      <c r="I40" s="159"/>
      <c r="J40" s="159"/>
      <c r="K40" s="159"/>
      <c r="L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49"/>
      <c r="Z40" s="149"/>
      <c r="AA40" s="149"/>
      <c r="AB40" s="149"/>
      <c r="AC40" s="149"/>
      <c r="AD40" s="149"/>
      <c r="AE40" s="149"/>
      <c r="AF40" s="149"/>
      <c r="AG40" s="149" t="s">
        <v>297</v>
      </c>
      <c r="AH40" s="149">
        <v>0</v>
      </c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56"/>
      <c r="B41" s="157"/>
      <c r="C41" s="181" t="s">
        <v>1892</v>
      </c>
      <c r="D41" s="161"/>
      <c r="E41" s="162">
        <v>6.44</v>
      </c>
      <c r="F41" s="159"/>
      <c r="G41" s="159"/>
      <c r="H41" s="159"/>
      <c r="I41" s="159"/>
      <c r="J41" s="159"/>
      <c r="K41" s="159"/>
      <c r="L41" s="159"/>
      <c r="M41" s="159"/>
      <c r="N41" s="159"/>
      <c r="O41" s="159"/>
      <c r="P41" s="159"/>
      <c r="Q41" s="159"/>
      <c r="R41" s="159"/>
      <c r="S41" s="159"/>
      <c r="T41" s="159"/>
      <c r="U41" s="159"/>
      <c r="V41" s="159"/>
      <c r="W41" s="159"/>
      <c r="X41" s="159"/>
      <c r="Y41" s="149"/>
      <c r="Z41" s="149"/>
      <c r="AA41" s="149"/>
      <c r="AB41" s="149"/>
      <c r="AC41" s="149"/>
      <c r="AD41" s="149"/>
      <c r="AE41" s="149"/>
      <c r="AF41" s="149"/>
      <c r="AG41" s="149" t="s">
        <v>297</v>
      </c>
      <c r="AH41" s="149">
        <v>0</v>
      </c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">
      <c r="A42" s="185">
        <v>12</v>
      </c>
      <c r="B42" s="186" t="s">
        <v>375</v>
      </c>
      <c r="C42" s="192" t="s">
        <v>376</v>
      </c>
      <c r="D42" s="187" t="s">
        <v>342</v>
      </c>
      <c r="E42" s="188">
        <v>33.21</v>
      </c>
      <c r="F42" s="189"/>
      <c r="G42" s="190">
        <f>ROUND(E42*F42,2)</f>
        <v>0</v>
      </c>
      <c r="H42" s="189"/>
      <c r="I42" s="190">
        <f>ROUND(E42*H42,2)</f>
        <v>0</v>
      </c>
      <c r="J42" s="189"/>
      <c r="K42" s="190">
        <f>ROUND(E42*J42,2)</f>
        <v>0</v>
      </c>
      <c r="L42" s="190">
        <v>21</v>
      </c>
      <c r="M42" s="190">
        <f>G42*(1+L42/100)</f>
        <v>0</v>
      </c>
      <c r="N42" s="190">
        <v>0</v>
      </c>
      <c r="O42" s="190">
        <f>ROUND(E42*N42,2)</f>
        <v>0</v>
      </c>
      <c r="P42" s="190">
        <v>0</v>
      </c>
      <c r="Q42" s="190">
        <f>ROUND(E42*P42,2)</f>
        <v>0</v>
      </c>
      <c r="R42" s="190" t="s">
        <v>343</v>
      </c>
      <c r="S42" s="190" t="s">
        <v>279</v>
      </c>
      <c r="T42" s="191" t="s">
        <v>279</v>
      </c>
      <c r="U42" s="159">
        <v>0</v>
      </c>
      <c r="V42" s="159">
        <f>ROUND(E42*U42,2)</f>
        <v>0</v>
      </c>
      <c r="W42" s="159"/>
      <c r="X42" s="159" t="s">
        <v>333</v>
      </c>
      <c r="Y42" s="149"/>
      <c r="Z42" s="149"/>
      <c r="AA42" s="149"/>
      <c r="AB42" s="149"/>
      <c r="AC42" s="149"/>
      <c r="AD42" s="149"/>
      <c r="AE42" s="149"/>
      <c r="AF42" s="149"/>
      <c r="AG42" s="149" t="s">
        <v>963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x14ac:dyDescent="0.2">
      <c r="A43" s="164" t="s">
        <v>274</v>
      </c>
      <c r="B43" s="165" t="s">
        <v>96</v>
      </c>
      <c r="C43" s="179" t="s">
        <v>97</v>
      </c>
      <c r="D43" s="166"/>
      <c r="E43" s="167"/>
      <c r="F43" s="168"/>
      <c r="G43" s="168">
        <f>SUMIF(AG44:AG46,"&lt;&gt;NOR",G44:G46)</f>
        <v>0</v>
      </c>
      <c r="H43" s="168"/>
      <c r="I43" s="168">
        <f>SUM(I44:I46)</f>
        <v>0</v>
      </c>
      <c r="J43" s="168"/>
      <c r="K43" s="168">
        <f>SUM(K44:K46)</f>
        <v>0</v>
      </c>
      <c r="L43" s="168"/>
      <c r="M43" s="168">
        <f>SUM(M44:M46)</f>
        <v>0</v>
      </c>
      <c r="N43" s="168"/>
      <c r="O43" s="168">
        <f>SUM(O44:O46)</f>
        <v>10.54</v>
      </c>
      <c r="P43" s="168"/>
      <c r="Q43" s="168">
        <f>SUM(Q44:Q46)</f>
        <v>14.52</v>
      </c>
      <c r="R43" s="168"/>
      <c r="S43" s="168"/>
      <c r="T43" s="169"/>
      <c r="U43" s="163"/>
      <c r="V43" s="163">
        <f>SUM(V44:V46)</f>
        <v>27.62</v>
      </c>
      <c r="W43" s="163"/>
      <c r="X43" s="163"/>
      <c r="AG43" t="s">
        <v>275</v>
      </c>
    </row>
    <row r="44" spans="1:60" ht="22.5" outlineLevel="1" x14ac:dyDescent="0.2">
      <c r="A44" s="170">
        <v>13</v>
      </c>
      <c r="B44" s="171" t="s">
        <v>1893</v>
      </c>
      <c r="C44" s="180" t="s">
        <v>1894</v>
      </c>
      <c r="D44" s="172" t="s">
        <v>439</v>
      </c>
      <c r="E44" s="173">
        <v>2</v>
      </c>
      <c r="F44" s="174"/>
      <c r="G44" s="175">
        <f>ROUND(E44*F44,2)</f>
        <v>0</v>
      </c>
      <c r="H44" s="174"/>
      <c r="I44" s="175">
        <f>ROUND(E44*H44,2)</f>
        <v>0</v>
      </c>
      <c r="J44" s="174"/>
      <c r="K44" s="175">
        <f>ROUND(E44*J44,2)</f>
        <v>0</v>
      </c>
      <c r="L44" s="175">
        <v>21</v>
      </c>
      <c r="M44" s="175">
        <f>G44*(1+L44/100)</f>
        <v>0</v>
      </c>
      <c r="N44" s="175">
        <v>8.6899999999999998E-3</v>
      </c>
      <c r="O44" s="175">
        <f>ROUND(E44*N44,2)</f>
        <v>0.02</v>
      </c>
      <c r="P44" s="175">
        <v>0</v>
      </c>
      <c r="Q44" s="175">
        <f>ROUND(E44*P44,2)</f>
        <v>0</v>
      </c>
      <c r="R44" s="175" t="s">
        <v>343</v>
      </c>
      <c r="S44" s="175" t="s">
        <v>279</v>
      </c>
      <c r="T44" s="176" t="s">
        <v>279</v>
      </c>
      <c r="U44" s="159">
        <v>0.70299999999999996</v>
      </c>
      <c r="V44" s="159">
        <f>ROUND(E44*U44,2)</f>
        <v>1.41</v>
      </c>
      <c r="W44" s="159"/>
      <c r="X44" s="159" t="s">
        <v>333</v>
      </c>
      <c r="Y44" s="149"/>
      <c r="Z44" s="149"/>
      <c r="AA44" s="149"/>
      <c r="AB44" s="149"/>
      <c r="AC44" s="149"/>
      <c r="AD44" s="149"/>
      <c r="AE44" s="149"/>
      <c r="AF44" s="149"/>
      <c r="AG44" s="149" t="s">
        <v>334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ht="22.5" outlineLevel="1" x14ac:dyDescent="0.2">
      <c r="A45" s="156"/>
      <c r="B45" s="157"/>
      <c r="C45" s="288" t="s">
        <v>1895</v>
      </c>
      <c r="D45" s="289"/>
      <c r="E45" s="289"/>
      <c r="F45" s="289"/>
      <c r="G45" s="289"/>
      <c r="H45" s="159"/>
      <c r="I45" s="159"/>
      <c r="J45" s="159"/>
      <c r="K45" s="159"/>
      <c r="L45" s="159"/>
      <c r="M45" s="159"/>
      <c r="N45" s="159"/>
      <c r="O45" s="159"/>
      <c r="P45" s="159"/>
      <c r="Q45" s="159"/>
      <c r="R45" s="159"/>
      <c r="S45" s="159"/>
      <c r="T45" s="159"/>
      <c r="U45" s="159"/>
      <c r="V45" s="159"/>
      <c r="W45" s="159"/>
      <c r="X45" s="159"/>
      <c r="Y45" s="149"/>
      <c r="Z45" s="149"/>
      <c r="AA45" s="149"/>
      <c r="AB45" s="149"/>
      <c r="AC45" s="149"/>
      <c r="AD45" s="149"/>
      <c r="AE45" s="149"/>
      <c r="AF45" s="149"/>
      <c r="AG45" s="149" t="s">
        <v>336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77" t="str">
        <f>C45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45" s="149"/>
      <c r="BC45" s="149"/>
      <c r="BD45" s="149"/>
      <c r="BE45" s="149"/>
      <c r="BF45" s="149"/>
      <c r="BG45" s="149"/>
      <c r="BH45" s="149"/>
    </row>
    <row r="46" spans="1:60" outlineLevel="1" x14ac:dyDescent="0.2">
      <c r="A46" s="185">
        <v>14</v>
      </c>
      <c r="B46" s="186" t="s">
        <v>1896</v>
      </c>
      <c r="C46" s="192" t="s">
        <v>1897</v>
      </c>
      <c r="D46" s="187" t="s">
        <v>439</v>
      </c>
      <c r="E46" s="188">
        <v>12</v>
      </c>
      <c r="F46" s="189"/>
      <c r="G46" s="190">
        <f>ROUND(E46*F46,2)</f>
        <v>0</v>
      </c>
      <c r="H46" s="189"/>
      <c r="I46" s="190">
        <f>ROUND(E46*H46,2)</f>
        <v>0</v>
      </c>
      <c r="J46" s="189"/>
      <c r="K46" s="190">
        <f>ROUND(E46*J46,2)</f>
        <v>0</v>
      </c>
      <c r="L46" s="190">
        <v>21</v>
      </c>
      <c r="M46" s="190">
        <f>G46*(1+L46/100)</f>
        <v>0</v>
      </c>
      <c r="N46" s="190">
        <v>0.87638000000000005</v>
      </c>
      <c r="O46" s="190">
        <f>ROUND(E46*N46,2)</f>
        <v>10.52</v>
      </c>
      <c r="P46" s="190">
        <v>1.21</v>
      </c>
      <c r="Q46" s="190">
        <f>ROUND(E46*P46,2)</f>
        <v>14.52</v>
      </c>
      <c r="R46" s="190" t="s">
        <v>457</v>
      </c>
      <c r="S46" s="190" t="s">
        <v>279</v>
      </c>
      <c r="T46" s="191" t="s">
        <v>279</v>
      </c>
      <c r="U46" s="159">
        <v>2.1840899999999999</v>
      </c>
      <c r="V46" s="159">
        <f>ROUND(E46*U46,2)</f>
        <v>26.21</v>
      </c>
      <c r="W46" s="159"/>
      <c r="X46" s="159" t="s">
        <v>458</v>
      </c>
      <c r="Y46" s="149"/>
      <c r="Z46" s="149"/>
      <c r="AA46" s="149"/>
      <c r="AB46" s="149"/>
      <c r="AC46" s="149"/>
      <c r="AD46" s="149"/>
      <c r="AE46" s="149"/>
      <c r="AF46" s="149"/>
      <c r="AG46" s="149" t="s">
        <v>459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x14ac:dyDescent="0.2">
      <c r="A47" s="164" t="s">
        <v>274</v>
      </c>
      <c r="B47" s="165" t="s">
        <v>104</v>
      </c>
      <c r="C47" s="179" t="s">
        <v>105</v>
      </c>
      <c r="D47" s="166"/>
      <c r="E47" s="167"/>
      <c r="F47" s="168"/>
      <c r="G47" s="168">
        <f>SUMIF(AG48:AG58,"&lt;&gt;NOR",G48:G58)</f>
        <v>0</v>
      </c>
      <c r="H47" s="168"/>
      <c r="I47" s="168">
        <f>SUM(I48:I58)</f>
        <v>0</v>
      </c>
      <c r="J47" s="168"/>
      <c r="K47" s="168">
        <f>SUM(K48:K58)</f>
        <v>0</v>
      </c>
      <c r="L47" s="168"/>
      <c r="M47" s="168">
        <f>SUM(M48:M58)</f>
        <v>0</v>
      </c>
      <c r="N47" s="168"/>
      <c r="O47" s="168">
        <f>SUM(O48:O58)</f>
        <v>15.370000000000001</v>
      </c>
      <c r="P47" s="168"/>
      <c r="Q47" s="168">
        <f>SUM(Q48:Q58)</f>
        <v>0</v>
      </c>
      <c r="R47" s="168"/>
      <c r="S47" s="168"/>
      <c r="T47" s="169"/>
      <c r="U47" s="163"/>
      <c r="V47" s="163">
        <f>SUM(V48:V58)</f>
        <v>34.75</v>
      </c>
      <c r="W47" s="163"/>
      <c r="X47" s="163"/>
      <c r="AG47" t="s">
        <v>275</v>
      </c>
    </row>
    <row r="48" spans="1:60" outlineLevel="1" x14ac:dyDescent="0.2">
      <c r="A48" s="170">
        <v>15</v>
      </c>
      <c r="B48" s="171" t="s">
        <v>1898</v>
      </c>
      <c r="C48" s="180" t="s">
        <v>1899</v>
      </c>
      <c r="D48" s="172" t="s">
        <v>342</v>
      </c>
      <c r="E48" s="173">
        <v>7.89</v>
      </c>
      <c r="F48" s="174"/>
      <c r="G48" s="175">
        <f>ROUND(E48*F48,2)</f>
        <v>0</v>
      </c>
      <c r="H48" s="174"/>
      <c r="I48" s="175">
        <f>ROUND(E48*H48,2)</f>
        <v>0</v>
      </c>
      <c r="J48" s="174"/>
      <c r="K48" s="175">
        <f>ROUND(E48*J48,2)</f>
        <v>0</v>
      </c>
      <c r="L48" s="175">
        <v>21</v>
      </c>
      <c r="M48" s="175">
        <f>G48*(1+L48/100)</f>
        <v>0</v>
      </c>
      <c r="N48" s="175">
        <v>1.8907700000000001</v>
      </c>
      <c r="O48" s="175">
        <f>ROUND(E48*N48,2)</f>
        <v>14.92</v>
      </c>
      <c r="P48" s="175">
        <v>0</v>
      </c>
      <c r="Q48" s="175">
        <f>ROUND(E48*P48,2)</f>
        <v>0</v>
      </c>
      <c r="R48" s="175" t="s">
        <v>1900</v>
      </c>
      <c r="S48" s="175" t="s">
        <v>279</v>
      </c>
      <c r="T48" s="176" t="s">
        <v>279</v>
      </c>
      <c r="U48" s="159">
        <v>1.6950000000000001</v>
      </c>
      <c r="V48" s="159">
        <f>ROUND(E48*U48,2)</f>
        <v>13.37</v>
      </c>
      <c r="W48" s="159"/>
      <c r="X48" s="159" t="s">
        <v>333</v>
      </c>
      <c r="Y48" s="149"/>
      <c r="Z48" s="149"/>
      <c r="AA48" s="149"/>
      <c r="AB48" s="149"/>
      <c r="AC48" s="149"/>
      <c r="AD48" s="149"/>
      <c r="AE48" s="149"/>
      <c r="AF48" s="149"/>
      <c r="AG48" s="149" t="s">
        <v>963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56"/>
      <c r="B49" s="157"/>
      <c r="C49" s="288" t="s">
        <v>1901</v>
      </c>
      <c r="D49" s="289"/>
      <c r="E49" s="289"/>
      <c r="F49" s="289"/>
      <c r="G49" s="289"/>
      <c r="H49" s="159"/>
      <c r="I49" s="159"/>
      <c r="J49" s="159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49"/>
      <c r="Z49" s="149"/>
      <c r="AA49" s="149"/>
      <c r="AB49" s="149"/>
      <c r="AC49" s="149"/>
      <c r="AD49" s="149"/>
      <c r="AE49" s="149"/>
      <c r="AF49" s="149"/>
      <c r="AG49" s="149" t="s">
        <v>336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">
      <c r="A50" s="156"/>
      <c r="B50" s="157"/>
      <c r="C50" s="181" t="s">
        <v>1902</v>
      </c>
      <c r="D50" s="161"/>
      <c r="E50" s="162">
        <v>5.13</v>
      </c>
      <c r="F50" s="159"/>
      <c r="G50" s="159"/>
      <c r="H50" s="159"/>
      <c r="I50" s="159"/>
      <c r="J50" s="159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  <c r="Y50" s="149"/>
      <c r="Z50" s="149"/>
      <c r="AA50" s="149"/>
      <c r="AB50" s="149"/>
      <c r="AC50" s="149"/>
      <c r="AD50" s="149"/>
      <c r="AE50" s="149"/>
      <c r="AF50" s="149"/>
      <c r="AG50" s="149" t="s">
        <v>297</v>
      </c>
      <c r="AH50" s="149">
        <v>0</v>
      </c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56"/>
      <c r="B51" s="157"/>
      <c r="C51" s="181" t="s">
        <v>1903</v>
      </c>
      <c r="D51" s="161"/>
      <c r="E51" s="162">
        <v>2.76</v>
      </c>
      <c r="F51" s="159"/>
      <c r="G51" s="159"/>
      <c r="H51" s="159"/>
      <c r="I51" s="159"/>
      <c r="J51" s="159"/>
      <c r="K51" s="159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  <c r="Y51" s="149"/>
      <c r="Z51" s="149"/>
      <c r="AA51" s="149"/>
      <c r="AB51" s="149"/>
      <c r="AC51" s="149"/>
      <c r="AD51" s="149"/>
      <c r="AE51" s="149"/>
      <c r="AF51" s="149"/>
      <c r="AG51" s="149" t="s">
        <v>297</v>
      </c>
      <c r="AH51" s="149">
        <v>0</v>
      </c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ht="22.5" outlineLevel="1" x14ac:dyDescent="0.2">
      <c r="A52" s="170">
        <v>16</v>
      </c>
      <c r="B52" s="171" t="s">
        <v>1904</v>
      </c>
      <c r="C52" s="180" t="s">
        <v>1905</v>
      </c>
      <c r="D52" s="172" t="s">
        <v>331</v>
      </c>
      <c r="E52" s="173">
        <v>173.8</v>
      </c>
      <c r="F52" s="174"/>
      <c r="G52" s="175">
        <f>ROUND(E52*F52,2)</f>
        <v>0</v>
      </c>
      <c r="H52" s="174"/>
      <c r="I52" s="175">
        <f>ROUND(E52*H52,2)</f>
        <v>0</v>
      </c>
      <c r="J52" s="174"/>
      <c r="K52" s="175">
        <f>ROUND(E52*J52,2)</f>
        <v>0</v>
      </c>
      <c r="L52" s="175">
        <v>21</v>
      </c>
      <c r="M52" s="175">
        <f>G52*(1+L52/100)</f>
        <v>0</v>
      </c>
      <c r="N52" s="175">
        <v>2.2499999999999998E-3</v>
      </c>
      <c r="O52" s="175">
        <f>ROUND(E52*N52,2)</f>
        <v>0.39</v>
      </c>
      <c r="P52" s="175">
        <v>0</v>
      </c>
      <c r="Q52" s="175">
        <f>ROUND(E52*P52,2)</f>
        <v>0</v>
      </c>
      <c r="R52" s="175" t="s">
        <v>1906</v>
      </c>
      <c r="S52" s="175" t="s">
        <v>279</v>
      </c>
      <c r="T52" s="176" t="s">
        <v>279</v>
      </c>
      <c r="U52" s="159">
        <v>0.123</v>
      </c>
      <c r="V52" s="159">
        <f>ROUND(E52*U52,2)</f>
        <v>21.38</v>
      </c>
      <c r="W52" s="159"/>
      <c r="X52" s="159" t="s">
        <v>333</v>
      </c>
      <c r="Y52" s="149"/>
      <c r="Z52" s="149"/>
      <c r="AA52" s="149"/>
      <c r="AB52" s="149"/>
      <c r="AC52" s="149"/>
      <c r="AD52" s="149"/>
      <c r="AE52" s="149"/>
      <c r="AF52" s="149"/>
      <c r="AG52" s="149" t="s">
        <v>334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56"/>
      <c r="B53" s="157"/>
      <c r="C53" s="288" t="s">
        <v>1907</v>
      </c>
      <c r="D53" s="289"/>
      <c r="E53" s="289"/>
      <c r="F53" s="289"/>
      <c r="G53" s="289"/>
      <c r="H53" s="159"/>
      <c r="I53" s="159"/>
      <c r="J53" s="159"/>
      <c r="K53" s="159"/>
      <c r="L53" s="159"/>
      <c r="M53" s="159"/>
      <c r="N53" s="159"/>
      <c r="O53" s="159"/>
      <c r="P53" s="159"/>
      <c r="Q53" s="159"/>
      <c r="R53" s="159"/>
      <c r="S53" s="159"/>
      <c r="T53" s="159"/>
      <c r="U53" s="159"/>
      <c r="V53" s="159"/>
      <c r="W53" s="159"/>
      <c r="X53" s="159"/>
      <c r="Y53" s="149"/>
      <c r="Z53" s="149"/>
      <c r="AA53" s="149"/>
      <c r="AB53" s="149"/>
      <c r="AC53" s="149"/>
      <c r="AD53" s="149"/>
      <c r="AE53" s="149"/>
      <c r="AF53" s="149"/>
      <c r="AG53" s="149" t="s">
        <v>336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77" t="str">
        <f>C53</f>
        <v>v rovině nebo ve svahu, s přesahem jednotlivých pásů 150 mm, s uchycením v terénu sponami z betonářské oceli</v>
      </c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56"/>
      <c r="B54" s="157"/>
      <c r="C54" s="286" t="s">
        <v>1908</v>
      </c>
      <c r="D54" s="287"/>
      <c r="E54" s="287"/>
      <c r="F54" s="287"/>
      <c r="G54" s="287"/>
      <c r="H54" s="159"/>
      <c r="I54" s="159"/>
      <c r="J54" s="159"/>
      <c r="K54" s="159"/>
      <c r="L54" s="159"/>
      <c r="M54" s="159"/>
      <c r="N54" s="159"/>
      <c r="O54" s="159"/>
      <c r="P54" s="159"/>
      <c r="Q54" s="159"/>
      <c r="R54" s="159"/>
      <c r="S54" s="159"/>
      <c r="T54" s="159"/>
      <c r="U54" s="159"/>
      <c r="V54" s="159"/>
      <c r="W54" s="159"/>
      <c r="X54" s="159"/>
      <c r="Y54" s="149"/>
      <c r="Z54" s="149"/>
      <c r="AA54" s="149"/>
      <c r="AB54" s="149"/>
      <c r="AC54" s="149"/>
      <c r="AD54" s="149"/>
      <c r="AE54" s="149"/>
      <c r="AF54" s="149"/>
      <c r="AG54" s="149" t="s">
        <v>282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56"/>
      <c r="B55" s="157"/>
      <c r="C55" s="181" t="s">
        <v>1909</v>
      </c>
      <c r="D55" s="161"/>
      <c r="E55" s="162">
        <v>114</v>
      </c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9"/>
      <c r="Q55" s="159"/>
      <c r="R55" s="159"/>
      <c r="S55" s="159"/>
      <c r="T55" s="159"/>
      <c r="U55" s="159"/>
      <c r="V55" s="159"/>
      <c r="W55" s="159"/>
      <c r="X55" s="159"/>
      <c r="Y55" s="149"/>
      <c r="Z55" s="149"/>
      <c r="AA55" s="149"/>
      <c r="AB55" s="149"/>
      <c r="AC55" s="149"/>
      <c r="AD55" s="149"/>
      <c r="AE55" s="149"/>
      <c r="AF55" s="149"/>
      <c r="AG55" s="149" t="s">
        <v>297</v>
      </c>
      <c r="AH55" s="149">
        <v>0</v>
      </c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56"/>
      <c r="B56" s="157"/>
      <c r="C56" s="181" t="s">
        <v>1910</v>
      </c>
      <c r="D56" s="161"/>
      <c r="E56" s="162">
        <v>59.8</v>
      </c>
      <c r="F56" s="159"/>
      <c r="G56" s="159"/>
      <c r="H56" s="159"/>
      <c r="I56" s="159"/>
      <c r="J56" s="159"/>
      <c r="K56" s="159"/>
      <c r="L56" s="159"/>
      <c r="M56" s="159"/>
      <c r="N56" s="159"/>
      <c r="O56" s="159"/>
      <c r="P56" s="159"/>
      <c r="Q56" s="159"/>
      <c r="R56" s="159"/>
      <c r="S56" s="159"/>
      <c r="T56" s="159"/>
      <c r="U56" s="159"/>
      <c r="V56" s="159"/>
      <c r="W56" s="159"/>
      <c r="X56" s="159"/>
      <c r="Y56" s="149"/>
      <c r="Z56" s="149"/>
      <c r="AA56" s="149"/>
      <c r="AB56" s="149"/>
      <c r="AC56" s="149"/>
      <c r="AD56" s="149"/>
      <c r="AE56" s="149"/>
      <c r="AF56" s="149"/>
      <c r="AG56" s="149" t="s">
        <v>297</v>
      </c>
      <c r="AH56" s="149">
        <v>0</v>
      </c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ht="22.5" outlineLevel="1" x14ac:dyDescent="0.2">
      <c r="A57" s="170">
        <v>17</v>
      </c>
      <c r="B57" s="171" t="s">
        <v>1911</v>
      </c>
      <c r="C57" s="180" t="s">
        <v>1912</v>
      </c>
      <c r="D57" s="172" t="s">
        <v>331</v>
      </c>
      <c r="E57" s="173">
        <v>208.56</v>
      </c>
      <c r="F57" s="174"/>
      <c r="G57" s="175">
        <f>ROUND(E57*F57,2)</f>
        <v>0</v>
      </c>
      <c r="H57" s="174"/>
      <c r="I57" s="175">
        <f>ROUND(E57*H57,2)</f>
        <v>0</v>
      </c>
      <c r="J57" s="174"/>
      <c r="K57" s="175">
        <f>ROUND(E57*J57,2)</f>
        <v>0</v>
      </c>
      <c r="L57" s="175">
        <v>21</v>
      </c>
      <c r="M57" s="175">
        <f>G57*(1+L57/100)</f>
        <v>0</v>
      </c>
      <c r="N57" s="175">
        <v>2.9999999999999997E-4</v>
      </c>
      <c r="O57" s="175">
        <f>ROUND(E57*N57,2)</f>
        <v>0.06</v>
      </c>
      <c r="P57" s="175">
        <v>0</v>
      </c>
      <c r="Q57" s="175">
        <f>ROUND(E57*P57,2)</f>
        <v>0</v>
      </c>
      <c r="R57" s="175" t="s">
        <v>529</v>
      </c>
      <c r="S57" s="175" t="s">
        <v>279</v>
      </c>
      <c r="T57" s="176" t="s">
        <v>279</v>
      </c>
      <c r="U57" s="159">
        <v>0</v>
      </c>
      <c r="V57" s="159">
        <f>ROUND(E57*U57,2)</f>
        <v>0</v>
      </c>
      <c r="W57" s="159"/>
      <c r="X57" s="159" t="s">
        <v>530</v>
      </c>
      <c r="Y57" s="149"/>
      <c r="Z57" s="149"/>
      <c r="AA57" s="149"/>
      <c r="AB57" s="149"/>
      <c r="AC57" s="149"/>
      <c r="AD57" s="149"/>
      <c r="AE57" s="149"/>
      <c r="AF57" s="149"/>
      <c r="AG57" s="149" t="s">
        <v>531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56"/>
      <c r="B58" s="157"/>
      <c r="C58" s="181" t="s">
        <v>1913</v>
      </c>
      <c r="D58" s="161"/>
      <c r="E58" s="162">
        <v>208.56</v>
      </c>
      <c r="F58" s="159"/>
      <c r="G58" s="159"/>
      <c r="H58" s="159"/>
      <c r="I58" s="159"/>
      <c r="J58" s="159"/>
      <c r="K58" s="159"/>
      <c r="L58" s="159"/>
      <c r="M58" s="159"/>
      <c r="N58" s="159"/>
      <c r="O58" s="159"/>
      <c r="P58" s="159"/>
      <c r="Q58" s="159"/>
      <c r="R58" s="159"/>
      <c r="S58" s="159"/>
      <c r="T58" s="159"/>
      <c r="U58" s="159"/>
      <c r="V58" s="159"/>
      <c r="W58" s="159"/>
      <c r="X58" s="159"/>
      <c r="Y58" s="149"/>
      <c r="Z58" s="149"/>
      <c r="AA58" s="149"/>
      <c r="AB58" s="149"/>
      <c r="AC58" s="149"/>
      <c r="AD58" s="149"/>
      <c r="AE58" s="149"/>
      <c r="AF58" s="149"/>
      <c r="AG58" s="149" t="s">
        <v>297</v>
      </c>
      <c r="AH58" s="149">
        <v>5</v>
      </c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x14ac:dyDescent="0.2">
      <c r="A59" s="164" t="s">
        <v>274</v>
      </c>
      <c r="B59" s="165" t="s">
        <v>122</v>
      </c>
      <c r="C59" s="179" t="s">
        <v>123</v>
      </c>
      <c r="D59" s="166"/>
      <c r="E59" s="167"/>
      <c r="F59" s="168"/>
      <c r="G59" s="168">
        <f>SUMIF(AG60:AG60,"&lt;&gt;NOR",G60:G60)</f>
        <v>0</v>
      </c>
      <c r="H59" s="168"/>
      <c r="I59" s="168">
        <f>SUM(I60:I60)</f>
        <v>0</v>
      </c>
      <c r="J59" s="168"/>
      <c r="K59" s="168">
        <f>SUM(K60:K60)</f>
        <v>0</v>
      </c>
      <c r="L59" s="168"/>
      <c r="M59" s="168">
        <f>SUM(M60:M60)</f>
        <v>0</v>
      </c>
      <c r="N59" s="168"/>
      <c r="O59" s="168">
        <f>SUM(O60:O60)</f>
        <v>0</v>
      </c>
      <c r="P59" s="168"/>
      <c r="Q59" s="168">
        <f>SUM(Q60:Q60)</f>
        <v>0</v>
      </c>
      <c r="R59" s="168"/>
      <c r="S59" s="168"/>
      <c r="T59" s="169"/>
      <c r="U59" s="163"/>
      <c r="V59" s="163">
        <f>SUM(V60:V60)</f>
        <v>0.15</v>
      </c>
      <c r="W59" s="163"/>
      <c r="X59" s="163"/>
      <c r="AG59" t="s">
        <v>275</v>
      </c>
    </row>
    <row r="60" spans="1:60" outlineLevel="1" x14ac:dyDescent="0.2">
      <c r="A60" s="185">
        <v>18</v>
      </c>
      <c r="B60" s="186" t="s">
        <v>1914</v>
      </c>
      <c r="C60" s="192" t="s">
        <v>1915</v>
      </c>
      <c r="D60" s="187" t="s">
        <v>331</v>
      </c>
      <c r="E60" s="188">
        <v>10</v>
      </c>
      <c r="F60" s="189"/>
      <c r="G60" s="190">
        <f>ROUND(E60*F60,2)</f>
        <v>0</v>
      </c>
      <c r="H60" s="189"/>
      <c r="I60" s="190">
        <f>ROUND(E60*H60,2)</f>
        <v>0</v>
      </c>
      <c r="J60" s="189"/>
      <c r="K60" s="190">
        <f>ROUND(E60*J60,2)</f>
        <v>0</v>
      </c>
      <c r="L60" s="190">
        <v>21</v>
      </c>
      <c r="M60" s="190">
        <f>G60*(1+L60/100)</f>
        <v>0</v>
      </c>
      <c r="N60" s="190">
        <v>0</v>
      </c>
      <c r="O60" s="190">
        <f>ROUND(E60*N60,2)</f>
        <v>0</v>
      </c>
      <c r="P60" s="190">
        <v>0</v>
      </c>
      <c r="Q60" s="190">
        <f>ROUND(E60*P60,2)</f>
        <v>0</v>
      </c>
      <c r="R60" s="190" t="s">
        <v>485</v>
      </c>
      <c r="S60" s="190" t="s">
        <v>279</v>
      </c>
      <c r="T60" s="191" t="s">
        <v>279</v>
      </c>
      <c r="U60" s="159">
        <v>1.4999999999999999E-2</v>
      </c>
      <c r="V60" s="159">
        <f>ROUND(E60*U60,2)</f>
        <v>0.15</v>
      </c>
      <c r="W60" s="159"/>
      <c r="X60" s="159" t="s">
        <v>333</v>
      </c>
      <c r="Y60" s="149"/>
      <c r="Z60" s="149"/>
      <c r="AA60" s="149"/>
      <c r="AB60" s="149"/>
      <c r="AC60" s="149"/>
      <c r="AD60" s="149"/>
      <c r="AE60" s="149"/>
      <c r="AF60" s="149"/>
      <c r="AG60" s="149" t="s">
        <v>963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x14ac:dyDescent="0.2">
      <c r="A61" s="164" t="s">
        <v>274</v>
      </c>
      <c r="B61" s="165" t="s">
        <v>126</v>
      </c>
      <c r="C61" s="179" t="s">
        <v>127</v>
      </c>
      <c r="D61" s="166"/>
      <c r="E61" s="167"/>
      <c r="F61" s="168"/>
      <c r="G61" s="168">
        <f>SUMIF(AG62:AG64,"&lt;&gt;NOR",G62:G64)</f>
        <v>0</v>
      </c>
      <c r="H61" s="168"/>
      <c r="I61" s="168">
        <f>SUM(I62:I64)</f>
        <v>0</v>
      </c>
      <c r="J61" s="168"/>
      <c r="K61" s="168">
        <f>SUM(K62:K64)</f>
        <v>0</v>
      </c>
      <c r="L61" s="168"/>
      <c r="M61" s="168">
        <f>SUM(M62:M64)</f>
        <v>0</v>
      </c>
      <c r="N61" s="168"/>
      <c r="O61" s="168">
        <f>SUM(O62:O64)</f>
        <v>0</v>
      </c>
      <c r="P61" s="168"/>
      <c r="Q61" s="168">
        <f>SUM(Q62:Q64)</f>
        <v>0.33</v>
      </c>
      <c r="R61" s="168"/>
      <c r="S61" s="168"/>
      <c r="T61" s="169"/>
      <c r="U61" s="163"/>
      <c r="V61" s="163">
        <f>SUM(V62:V64)</f>
        <v>6.26</v>
      </c>
      <c r="W61" s="163"/>
      <c r="X61" s="163"/>
      <c r="AG61" t="s">
        <v>275</v>
      </c>
    </row>
    <row r="62" spans="1:60" ht="22.5" outlineLevel="1" x14ac:dyDescent="0.2">
      <c r="A62" s="170">
        <v>19</v>
      </c>
      <c r="B62" s="171" t="s">
        <v>1916</v>
      </c>
      <c r="C62" s="180" t="s">
        <v>1917</v>
      </c>
      <c r="D62" s="172" t="s">
        <v>389</v>
      </c>
      <c r="E62" s="173">
        <v>1</v>
      </c>
      <c r="F62" s="174"/>
      <c r="G62" s="175">
        <f>ROUND(E62*F62,2)</f>
        <v>0</v>
      </c>
      <c r="H62" s="174"/>
      <c r="I62" s="175">
        <f>ROUND(E62*H62,2)</f>
        <v>0</v>
      </c>
      <c r="J62" s="174"/>
      <c r="K62" s="175">
        <f>ROUND(E62*J62,2)</f>
        <v>0</v>
      </c>
      <c r="L62" s="175">
        <v>21</v>
      </c>
      <c r="M62" s="175">
        <f>G62*(1+L62/100)</f>
        <v>0</v>
      </c>
      <c r="N62" s="175">
        <v>1.33E-3</v>
      </c>
      <c r="O62" s="175">
        <f>ROUND(E62*N62,2)</f>
        <v>0</v>
      </c>
      <c r="P62" s="175">
        <v>0.33</v>
      </c>
      <c r="Q62" s="175">
        <f>ROUND(E62*P62,2)</f>
        <v>0.33</v>
      </c>
      <c r="R62" s="175" t="s">
        <v>604</v>
      </c>
      <c r="S62" s="175" t="s">
        <v>279</v>
      </c>
      <c r="T62" s="176" t="s">
        <v>279</v>
      </c>
      <c r="U62" s="159">
        <v>6.2629999999999999</v>
      </c>
      <c r="V62" s="159">
        <f>ROUND(E62*U62,2)</f>
        <v>6.26</v>
      </c>
      <c r="W62" s="159"/>
      <c r="X62" s="159" t="s">
        <v>333</v>
      </c>
      <c r="Y62" s="149"/>
      <c r="Z62" s="149"/>
      <c r="AA62" s="149"/>
      <c r="AB62" s="149"/>
      <c r="AC62" s="149"/>
      <c r="AD62" s="149"/>
      <c r="AE62" s="149"/>
      <c r="AF62" s="149"/>
      <c r="AG62" s="149" t="s">
        <v>963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">
      <c r="A63" s="156"/>
      <c r="B63" s="157"/>
      <c r="C63" s="288" t="s">
        <v>1918</v>
      </c>
      <c r="D63" s="289"/>
      <c r="E63" s="289"/>
      <c r="F63" s="289"/>
      <c r="G63" s="289"/>
      <c r="H63" s="159"/>
      <c r="I63" s="159"/>
      <c r="J63" s="159"/>
      <c r="K63" s="159"/>
      <c r="L63" s="159"/>
      <c r="M63" s="159"/>
      <c r="N63" s="159"/>
      <c r="O63" s="159"/>
      <c r="P63" s="159"/>
      <c r="Q63" s="159"/>
      <c r="R63" s="159"/>
      <c r="S63" s="159"/>
      <c r="T63" s="159"/>
      <c r="U63" s="159"/>
      <c r="V63" s="159"/>
      <c r="W63" s="159"/>
      <c r="X63" s="159"/>
      <c r="Y63" s="149"/>
      <c r="Z63" s="149"/>
      <c r="AA63" s="149"/>
      <c r="AB63" s="149"/>
      <c r="AC63" s="149"/>
      <c r="AD63" s="149"/>
      <c r="AE63" s="149"/>
      <c r="AF63" s="149"/>
      <c r="AG63" s="149" t="s">
        <v>336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">
      <c r="A64" s="156"/>
      <c r="B64" s="157"/>
      <c r="C64" s="286" t="s">
        <v>616</v>
      </c>
      <c r="D64" s="287"/>
      <c r="E64" s="287"/>
      <c r="F64" s="287"/>
      <c r="G64" s="287"/>
      <c r="H64" s="159"/>
      <c r="I64" s="159"/>
      <c r="J64" s="159"/>
      <c r="K64" s="159"/>
      <c r="L64" s="159"/>
      <c r="M64" s="159"/>
      <c r="N64" s="159"/>
      <c r="O64" s="159"/>
      <c r="P64" s="159"/>
      <c r="Q64" s="159"/>
      <c r="R64" s="159"/>
      <c r="S64" s="159"/>
      <c r="T64" s="159"/>
      <c r="U64" s="159"/>
      <c r="V64" s="159"/>
      <c r="W64" s="159"/>
      <c r="X64" s="159"/>
      <c r="Y64" s="149"/>
      <c r="Z64" s="149"/>
      <c r="AA64" s="149"/>
      <c r="AB64" s="149"/>
      <c r="AC64" s="149"/>
      <c r="AD64" s="149"/>
      <c r="AE64" s="149"/>
      <c r="AF64" s="149"/>
      <c r="AG64" s="149" t="s">
        <v>282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x14ac:dyDescent="0.2">
      <c r="A65" s="164" t="s">
        <v>274</v>
      </c>
      <c r="B65" s="165" t="s">
        <v>128</v>
      </c>
      <c r="C65" s="179" t="s">
        <v>129</v>
      </c>
      <c r="D65" s="166"/>
      <c r="E65" s="167"/>
      <c r="F65" s="168"/>
      <c r="G65" s="168">
        <f>SUMIF(AG66:AG68,"&lt;&gt;NOR",G66:G68)</f>
        <v>0</v>
      </c>
      <c r="H65" s="168"/>
      <c r="I65" s="168">
        <f>SUM(I66:I68)</f>
        <v>0</v>
      </c>
      <c r="J65" s="168"/>
      <c r="K65" s="168">
        <f>SUM(K66:K68)</f>
        <v>0</v>
      </c>
      <c r="L65" s="168"/>
      <c r="M65" s="168">
        <f>SUM(M66:M68)</f>
        <v>0</v>
      </c>
      <c r="N65" s="168"/>
      <c r="O65" s="168">
        <f>SUM(O66:O68)</f>
        <v>0</v>
      </c>
      <c r="P65" s="168"/>
      <c r="Q65" s="168">
        <f>SUM(Q66:Q68)</f>
        <v>0</v>
      </c>
      <c r="R65" s="168"/>
      <c r="S65" s="168"/>
      <c r="T65" s="169"/>
      <c r="U65" s="163"/>
      <c r="V65" s="163">
        <f>SUM(V66:V68)</f>
        <v>18.5</v>
      </c>
      <c r="W65" s="163"/>
      <c r="X65" s="163"/>
      <c r="AG65" t="s">
        <v>275</v>
      </c>
    </row>
    <row r="66" spans="1:60" outlineLevel="1" x14ac:dyDescent="0.2">
      <c r="A66" s="170">
        <v>20</v>
      </c>
      <c r="B66" s="171" t="s">
        <v>1919</v>
      </c>
      <c r="C66" s="180" t="s">
        <v>1920</v>
      </c>
      <c r="D66" s="172" t="s">
        <v>393</v>
      </c>
      <c r="E66" s="173">
        <v>49.594499999999996</v>
      </c>
      <c r="F66" s="174"/>
      <c r="G66" s="175">
        <f>ROUND(E66*F66,2)</f>
        <v>0</v>
      </c>
      <c r="H66" s="174"/>
      <c r="I66" s="175">
        <f>ROUND(E66*H66,2)</f>
        <v>0</v>
      </c>
      <c r="J66" s="174"/>
      <c r="K66" s="175">
        <f>ROUND(E66*J66,2)</f>
        <v>0</v>
      </c>
      <c r="L66" s="175">
        <v>21</v>
      </c>
      <c r="M66" s="175">
        <f>G66*(1+L66/100)</f>
        <v>0</v>
      </c>
      <c r="N66" s="175">
        <v>0</v>
      </c>
      <c r="O66" s="175">
        <f>ROUND(E66*N66,2)</f>
        <v>0</v>
      </c>
      <c r="P66" s="175">
        <v>0</v>
      </c>
      <c r="Q66" s="175">
        <f>ROUND(E66*P66,2)</f>
        <v>0</v>
      </c>
      <c r="R66" s="175" t="s">
        <v>1900</v>
      </c>
      <c r="S66" s="175" t="s">
        <v>279</v>
      </c>
      <c r="T66" s="176" t="s">
        <v>279</v>
      </c>
      <c r="U66" s="159">
        <v>0.373</v>
      </c>
      <c r="V66" s="159">
        <f>ROUND(E66*U66,2)</f>
        <v>18.5</v>
      </c>
      <c r="W66" s="159"/>
      <c r="X66" s="159" t="s">
        <v>631</v>
      </c>
      <c r="Y66" s="149"/>
      <c r="Z66" s="149"/>
      <c r="AA66" s="149"/>
      <c r="AB66" s="149"/>
      <c r="AC66" s="149"/>
      <c r="AD66" s="149"/>
      <c r="AE66" s="149"/>
      <c r="AF66" s="149"/>
      <c r="AG66" s="149" t="s">
        <v>632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ht="22.5" outlineLevel="1" x14ac:dyDescent="0.2">
      <c r="A67" s="156"/>
      <c r="B67" s="157"/>
      <c r="C67" s="288" t="s">
        <v>1921</v>
      </c>
      <c r="D67" s="289"/>
      <c r="E67" s="289"/>
      <c r="F67" s="289"/>
      <c r="G67" s="289"/>
      <c r="H67" s="159"/>
      <c r="I67" s="159"/>
      <c r="J67" s="159"/>
      <c r="K67" s="159"/>
      <c r="L67" s="159"/>
      <c r="M67" s="159"/>
      <c r="N67" s="159"/>
      <c r="O67" s="159"/>
      <c r="P67" s="159"/>
      <c r="Q67" s="159"/>
      <c r="R67" s="159"/>
      <c r="S67" s="159"/>
      <c r="T67" s="159"/>
      <c r="U67" s="159"/>
      <c r="V67" s="159"/>
      <c r="W67" s="159"/>
      <c r="X67" s="159"/>
      <c r="Y67" s="149"/>
      <c r="Z67" s="149"/>
      <c r="AA67" s="149"/>
      <c r="AB67" s="149"/>
      <c r="AC67" s="149"/>
      <c r="AD67" s="149"/>
      <c r="AE67" s="149"/>
      <c r="AF67" s="149"/>
      <c r="AG67" s="149" t="s">
        <v>336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77" t="str">
        <f>C67</f>
        <v>svařovaných (vodovody, plynovody, teplovody, shybky, produktovody - 827 1.2, 827 2.2, 827 4.2, 827 5.2, 827 6.2) včetně drobných objektů,</v>
      </c>
      <c r="BB67" s="149"/>
      <c r="BC67" s="149"/>
      <c r="BD67" s="149"/>
      <c r="BE67" s="149"/>
      <c r="BF67" s="149"/>
      <c r="BG67" s="149"/>
      <c r="BH67" s="149"/>
    </row>
    <row r="68" spans="1:60" outlineLevel="1" x14ac:dyDescent="0.2">
      <c r="A68" s="156"/>
      <c r="B68" s="157"/>
      <c r="C68" s="286" t="s">
        <v>1922</v>
      </c>
      <c r="D68" s="287"/>
      <c r="E68" s="287"/>
      <c r="F68" s="287"/>
      <c r="G68" s="287"/>
      <c r="H68" s="159"/>
      <c r="I68" s="159"/>
      <c r="J68" s="159"/>
      <c r="K68" s="159"/>
      <c r="L68" s="159"/>
      <c r="M68" s="159"/>
      <c r="N68" s="159"/>
      <c r="O68" s="159"/>
      <c r="P68" s="159"/>
      <c r="Q68" s="159"/>
      <c r="R68" s="159"/>
      <c r="S68" s="159"/>
      <c r="T68" s="159"/>
      <c r="U68" s="159"/>
      <c r="V68" s="159"/>
      <c r="W68" s="159"/>
      <c r="X68" s="159"/>
      <c r="Y68" s="149"/>
      <c r="Z68" s="149"/>
      <c r="AA68" s="149"/>
      <c r="AB68" s="149"/>
      <c r="AC68" s="149"/>
      <c r="AD68" s="149"/>
      <c r="AE68" s="149"/>
      <c r="AF68" s="149"/>
      <c r="AG68" s="149" t="s">
        <v>282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x14ac:dyDescent="0.2">
      <c r="A69" s="164" t="s">
        <v>274</v>
      </c>
      <c r="B69" s="165" t="s">
        <v>132</v>
      </c>
      <c r="C69" s="179" t="s">
        <v>133</v>
      </c>
      <c r="D69" s="166"/>
      <c r="E69" s="167"/>
      <c r="F69" s="168"/>
      <c r="G69" s="168">
        <f>SUMIF(AG70:AG77,"&lt;&gt;NOR",G70:G77)</f>
        <v>0</v>
      </c>
      <c r="H69" s="168"/>
      <c r="I69" s="168">
        <f>SUM(I70:I77)</f>
        <v>0</v>
      </c>
      <c r="J69" s="168"/>
      <c r="K69" s="168">
        <f>SUM(K70:K77)</f>
        <v>0</v>
      </c>
      <c r="L69" s="168"/>
      <c r="M69" s="168">
        <f>SUM(M70:M77)</f>
        <v>0</v>
      </c>
      <c r="N69" s="168"/>
      <c r="O69" s="168">
        <f>SUM(O70:O77)</f>
        <v>0.01</v>
      </c>
      <c r="P69" s="168"/>
      <c r="Q69" s="168">
        <f>SUM(Q70:Q77)</f>
        <v>0.02</v>
      </c>
      <c r="R69" s="168"/>
      <c r="S69" s="168"/>
      <c r="T69" s="169"/>
      <c r="U69" s="163"/>
      <c r="V69" s="163">
        <f>SUM(V70:V77)</f>
        <v>14.21</v>
      </c>
      <c r="W69" s="163"/>
      <c r="X69" s="163"/>
      <c r="AG69" t="s">
        <v>275</v>
      </c>
    </row>
    <row r="70" spans="1:60" ht="33.75" outlineLevel="1" x14ac:dyDescent="0.2">
      <c r="A70" s="185">
        <v>21</v>
      </c>
      <c r="B70" s="186" t="s">
        <v>638</v>
      </c>
      <c r="C70" s="192" t="s">
        <v>639</v>
      </c>
      <c r="D70" s="187" t="s">
        <v>331</v>
      </c>
      <c r="E70" s="188">
        <v>3</v>
      </c>
      <c r="F70" s="189"/>
      <c r="G70" s="190">
        <f t="shared" ref="G70:G76" si="0">ROUND(E70*F70,2)</f>
        <v>0</v>
      </c>
      <c r="H70" s="189"/>
      <c r="I70" s="190">
        <f t="shared" ref="I70:I76" si="1">ROUND(E70*H70,2)</f>
        <v>0</v>
      </c>
      <c r="J70" s="189"/>
      <c r="K70" s="190">
        <f t="shared" ref="K70:K76" si="2">ROUND(E70*J70,2)</f>
        <v>0</v>
      </c>
      <c r="L70" s="190">
        <v>21</v>
      </c>
      <c r="M70" s="190">
        <f t="shared" ref="M70:M76" si="3">G70*(1+L70/100)</f>
        <v>0</v>
      </c>
      <c r="N70" s="190">
        <v>5.1999999999999995E-4</v>
      </c>
      <c r="O70" s="190">
        <f t="shared" ref="O70:O76" si="4">ROUND(E70*N70,2)</f>
        <v>0</v>
      </c>
      <c r="P70" s="190">
        <v>0</v>
      </c>
      <c r="Q70" s="190">
        <f t="shared" ref="Q70:Q76" si="5">ROUND(E70*P70,2)</f>
        <v>0</v>
      </c>
      <c r="R70" s="190" t="s">
        <v>636</v>
      </c>
      <c r="S70" s="190" t="s">
        <v>279</v>
      </c>
      <c r="T70" s="191" t="s">
        <v>279</v>
      </c>
      <c r="U70" s="159">
        <v>4.9000000000000002E-2</v>
      </c>
      <c r="V70" s="159">
        <f t="shared" ref="V70:V76" si="6">ROUND(E70*U70,2)</f>
        <v>0.15</v>
      </c>
      <c r="W70" s="159"/>
      <c r="X70" s="159" t="s">
        <v>333</v>
      </c>
      <c r="Y70" s="149"/>
      <c r="Z70" s="149"/>
      <c r="AA70" s="149"/>
      <c r="AB70" s="149"/>
      <c r="AC70" s="149"/>
      <c r="AD70" s="149"/>
      <c r="AE70" s="149"/>
      <c r="AF70" s="149"/>
      <c r="AG70" s="149" t="s">
        <v>901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">
      <c r="A71" s="185">
        <v>22</v>
      </c>
      <c r="B71" s="186" t="s">
        <v>1923</v>
      </c>
      <c r="C71" s="192" t="s">
        <v>1924</v>
      </c>
      <c r="D71" s="187" t="s">
        <v>331</v>
      </c>
      <c r="E71" s="188">
        <v>3</v>
      </c>
      <c r="F71" s="189"/>
      <c r="G71" s="190">
        <f t="shared" si="0"/>
        <v>0</v>
      </c>
      <c r="H71" s="189"/>
      <c r="I71" s="190">
        <f t="shared" si="1"/>
        <v>0</v>
      </c>
      <c r="J71" s="189"/>
      <c r="K71" s="190">
        <f t="shared" si="2"/>
        <v>0</v>
      </c>
      <c r="L71" s="190">
        <v>21</v>
      </c>
      <c r="M71" s="190">
        <f t="shared" si="3"/>
        <v>0</v>
      </c>
      <c r="N71" s="190">
        <v>0</v>
      </c>
      <c r="O71" s="190">
        <f t="shared" si="4"/>
        <v>0</v>
      </c>
      <c r="P71" s="190">
        <v>5.2399999999999999E-3</v>
      </c>
      <c r="Q71" s="190">
        <f t="shared" si="5"/>
        <v>0.02</v>
      </c>
      <c r="R71" s="190" t="s">
        <v>636</v>
      </c>
      <c r="S71" s="190" t="s">
        <v>279</v>
      </c>
      <c r="T71" s="191" t="s">
        <v>279</v>
      </c>
      <c r="U71" s="159">
        <v>4.2000000000000003E-2</v>
      </c>
      <c r="V71" s="159">
        <f t="shared" si="6"/>
        <v>0.13</v>
      </c>
      <c r="W71" s="159"/>
      <c r="X71" s="159" t="s">
        <v>333</v>
      </c>
      <c r="Y71" s="149"/>
      <c r="Z71" s="149"/>
      <c r="AA71" s="149"/>
      <c r="AB71" s="149"/>
      <c r="AC71" s="149"/>
      <c r="AD71" s="149"/>
      <c r="AE71" s="149"/>
      <c r="AF71" s="149"/>
      <c r="AG71" s="149" t="s">
        <v>901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1" x14ac:dyDescent="0.2">
      <c r="A72" s="185">
        <v>23</v>
      </c>
      <c r="B72" s="186" t="s">
        <v>1925</v>
      </c>
      <c r="C72" s="192" t="s">
        <v>1926</v>
      </c>
      <c r="D72" s="187" t="s">
        <v>331</v>
      </c>
      <c r="E72" s="188">
        <v>3</v>
      </c>
      <c r="F72" s="189"/>
      <c r="G72" s="190">
        <f t="shared" si="0"/>
        <v>0</v>
      </c>
      <c r="H72" s="189"/>
      <c r="I72" s="190">
        <f t="shared" si="1"/>
        <v>0</v>
      </c>
      <c r="J72" s="189"/>
      <c r="K72" s="190">
        <f t="shared" si="2"/>
        <v>0</v>
      </c>
      <c r="L72" s="190">
        <v>21</v>
      </c>
      <c r="M72" s="190">
        <f t="shared" si="3"/>
        <v>0</v>
      </c>
      <c r="N72" s="190">
        <v>3.2000000000000003E-4</v>
      </c>
      <c r="O72" s="190">
        <f t="shared" si="4"/>
        <v>0</v>
      </c>
      <c r="P72" s="190">
        <v>0</v>
      </c>
      <c r="Q72" s="190">
        <f t="shared" si="5"/>
        <v>0</v>
      </c>
      <c r="R72" s="190" t="s">
        <v>636</v>
      </c>
      <c r="S72" s="190" t="s">
        <v>279</v>
      </c>
      <c r="T72" s="191" t="s">
        <v>279</v>
      </c>
      <c r="U72" s="159">
        <v>0.14000000000000001</v>
      </c>
      <c r="V72" s="159">
        <f t="shared" si="6"/>
        <v>0.42</v>
      </c>
      <c r="W72" s="159"/>
      <c r="X72" s="159" t="s">
        <v>333</v>
      </c>
      <c r="Y72" s="149"/>
      <c r="Z72" s="149"/>
      <c r="AA72" s="149"/>
      <c r="AB72" s="149"/>
      <c r="AC72" s="149"/>
      <c r="AD72" s="149"/>
      <c r="AE72" s="149"/>
      <c r="AF72" s="149"/>
      <c r="AG72" s="149" t="s">
        <v>901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ht="22.5" outlineLevel="1" x14ac:dyDescent="0.2">
      <c r="A73" s="185">
        <v>24</v>
      </c>
      <c r="B73" s="186" t="s">
        <v>1927</v>
      </c>
      <c r="C73" s="192" t="s">
        <v>1928</v>
      </c>
      <c r="D73" s="187" t="s">
        <v>331</v>
      </c>
      <c r="E73" s="188">
        <v>3</v>
      </c>
      <c r="F73" s="189"/>
      <c r="G73" s="190">
        <f t="shared" si="0"/>
        <v>0</v>
      </c>
      <c r="H73" s="189"/>
      <c r="I73" s="190">
        <f t="shared" si="1"/>
        <v>0</v>
      </c>
      <c r="J73" s="189"/>
      <c r="K73" s="190">
        <f t="shared" si="2"/>
        <v>0</v>
      </c>
      <c r="L73" s="190">
        <v>21</v>
      </c>
      <c r="M73" s="190">
        <f t="shared" si="3"/>
        <v>0</v>
      </c>
      <c r="N73" s="190">
        <v>0</v>
      </c>
      <c r="O73" s="190">
        <f t="shared" si="4"/>
        <v>0</v>
      </c>
      <c r="P73" s="190">
        <v>0</v>
      </c>
      <c r="Q73" s="190">
        <f t="shared" si="5"/>
        <v>0</v>
      </c>
      <c r="R73" s="190" t="s">
        <v>636</v>
      </c>
      <c r="S73" s="190" t="s">
        <v>279</v>
      </c>
      <c r="T73" s="191" t="s">
        <v>279</v>
      </c>
      <c r="U73" s="159">
        <v>1.0999999999999999E-2</v>
      </c>
      <c r="V73" s="159">
        <f t="shared" si="6"/>
        <v>0.03</v>
      </c>
      <c r="W73" s="159"/>
      <c r="X73" s="159" t="s">
        <v>333</v>
      </c>
      <c r="Y73" s="149"/>
      <c r="Z73" s="149"/>
      <c r="AA73" s="149"/>
      <c r="AB73" s="149"/>
      <c r="AC73" s="149"/>
      <c r="AD73" s="149"/>
      <c r="AE73" s="149"/>
      <c r="AF73" s="149"/>
      <c r="AG73" s="149" t="s">
        <v>901</v>
      </c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1" x14ac:dyDescent="0.2">
      <c r="A74" s="185">
        <v>25</v>
      </c>
      <c r="B74" s="186" t="s">
        <v>1929</v>
      </c>
      <c r="C74" s="192" t="s">
        <v>1930</v>
      </c>
      <c r="D74" s="187" t="s">
        <v>331</v>
      </c>
      <c r="E74" s="188">
        <v>3</v>
      </c>
      <c r="F74" s="189"/>
      <c r="G74" s="190">
        <f t="shared" si="0"/>
        <v>0</v>
      </c>
      <c r="H74" s="189"/>
      <c r="I74" s="190">
        <f t="shared" si="1"/>
        <v>0</v>
      </c>
      <c r="J74" s="189"/>
      <c r="K74" s="190">
        <f t="shared" si="2"/>
        <v>0</v>
      </c>
      <c r="L74" s="190">
        <v>21</v>
      </c>
      <c r="M74" s="190">
        <f t="shared" si="3"/>
        <v>0</v>
      </c>
      <c r="N74" s="190">
        <v>3.6800000000000001E-3</v>
      </c>
      <c r="O74" s="190">
        <f t="shared" si="4"/>
        <v>0.01</v>
      </c>
      <c r="P74" s="190">
        <v>0</v>
      </c>
      <c r="Q74" s="190">
        <f t="shared" si="5"/>
        <v>0</v>
      </c>
      <c r="R74" s="190" t="s">
        <v>636</v>
      </c>
      <c r="S74" s="190" t="s">
        <v>279</v>
      </c>
      <c r="T74" s="191" t="s">
        <v>279</v>
      </c>
      <c r="U74" s="159">
        <v>0.38500000000000001</v>
      </c>
      <c r="V74" s="159">
        <f t="shared" si="6"/>
        <v>1.1599999999999999</v>
      </c>
      <c r="W74" s="159"/>
      <c r="X74" s="159" t="s">
        <v>333</v>
      </c>
      <c r="Y74" s="149"/>
      <c r="Z74" s="149"/>
      <c r="AA74" s="149"/>
      <c r="AB74" s="149"/>
      <c r="AC74" s="149"/>
      <c r="AD74" s="149"/>
      <c r="AE74" s="149"/>
      <c r="AF74" s="149"/>
      <c r="AG74" s="149" t="s">
        <v>901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ht="22.5" outlineLevel="1" x14ac:dyDescent="0.2">
      <c r="A75" s="185">
        <v>26</v>
      </c>
      <c r="B75" s="186" t="s">
        <v>1931</v>
      </c>
      <c r="C75" s="192" t="s">
        <v>1932</v>
      </c>
      <c r="D75" s="187" t="s">
        <v>389</v>
      </c>
      <c r="E75" s="188">
        <v>10</v>
      </c>
      <c r="F75" s="189"/>
      <c r="G75" s="190">
        <f t="shared" si="0"/>
        <v>0</v>
      </c>
      <c r="H75" s="189"/>
      <c r="I75" s="190">
        <f t="shared" si="1"/>
        <v>0</v>
      </c>
      <c r="J75" s="189"/>
      <c r="K75" s="190">
        <f t="shared" si="2"/>
        <v>0</v>
      </c>
      <c r="L75" s="190">
        <v>21</v>
      </c>
      <c r="M75" s="190">
        <f t="shared" si="3"/>
        <v>0</v>
      </c>
      <c r="N75" s="190">
        <v>1.6000000000000001E-4</v>
      </c>
      <c r="O75" s="190">
        <f t="shared" si="4"/>
        <v>0</v>
      </c>
      <c r="P75" s="190">
        <v>0</v>
      </c>
      <c r="Q75" s="190">
        <f t="shared" si="5"/>
        <v>0</v>
      </c>
      <c r="R75" s="190" t="s">
        <v>636</v>
      </c>
      <c r="S75" s="190" t="s">
        <v>279</v>
      </c>
      <c r="T75" s="191" t="s">
        <v>279</v>
      </c>
      <c r="U75" s="159">
        <v>1.23</v>
      </c>
      <c r="V75" s="159">
        <f t="shared" si="6"/>
        <v>12.3</v>
      </c>
      <c r="W75" s="159"/>
      <c r="X75" s="159" t="s">
        <v>333</v>
      </c>
      <c r="Y75" s="149"/>
      <c r="Z75" s="149"/>
      <c r="AA75" s="149"/>
      <c r="AB75" s="149"/>
      <c r="AC75" s="149"/>
      <c r="AD75" s="149"/>
      <c r="AE75" s="149"/>
      <c r="AF75" s="149"/>
      <c r="AG75" s="149" t="s">
        <v>901</v>
      </c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outlineLevel="1" x14ac:dyDescent="0.2">
      <c r="A76" s="170">
        <v>27</v>
      </c>
      <c r="B76" s="171" t="s">
        <v>646</v>
      </c>
      <c r="C76" s="180" t="s">
        <v>647</v>
      </c>
      <c r="D76" s="172" t="s">
        <v>393</v>
      </c>
      <c r="E76" s="173">
        <v>1.516E-2</v>
      </c>
      <c r="F76" s="174"/>
      <c r="G76" s="175">
        <f t="shared" si="0"/>
        <v>0</v>
      </c>
      <c r="H76" s="174"/>
      <c r="I76" s="175">
        <f t="shared" si="1"/>
        <v>0</v>
      </c>
      <c r="J76" s="174"/>
      <c r="K76" s="175">
        <f t="shared" si="2"/>
        <v>0</v>
      </c>
      <c r="L76" s="175">
        <v>21</v>
      </c>
      <c r="M76" s="175">
        <f t="shared" si="3"/>
        <v>0</v>
      </c>
      <c r="N76" s="175">
        <v>0</v>
      </c>
      <c r="O76" s="175">
        <f t="shared" si="4"/>
        <v>0</v>
      </c>
      <c r="P76" s="175">
        <v>0</v>
      </c>
      <c r="Q76" s="175">
        <f t="shared" si="5"/>
        <v>0</v>
      </c>
      <c r="R76" s="175" t="s">
        <v>636</v>
      </c>
      <c r="S76" s="175" t="s">
        <v>279</v>
      </c>
      <c r="T76" s="176" t="s">
        <v>279</v>
      </c>
      <c r="U76" s="159">
        <v>1.5669999999999999</v>
      </c>
      <c r="V76" s="159">
        <f t="shared" si="6"/>
        <v>0.02</v>
      </c>
      <c r="W76" s="159"/>
      <c r="X76" s="159" t="s">
        <v>631</v>
      </c>
      <c r="Y76" s="149"/>
      <c r="Z76" s="149"/>
      <c r="AA76" s="149"/>
      <c r="AB76" s="149"/>
      <c r="AC76" s="149"/>
      <c r="AD76" s="149"/>
      <c r="AE76" s="149"/>
      <c r="AF76" s="149"/>
      <c r="AG76" s="149" t="s">
        <v>632</v>
      </c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outlineLevel="1" x14ac:dyDescent="0.2">
      <c r="A77" s="156"/>
      <c r="B77" s="157"/>
      <c r="C77" s="288" t="s">
        <v>648</v>
      </c>
      <c r="D77" s="289"/>
      <c r="E77" s="289"/>
      <c r="F77" s="289"/>
      <c r="G77" s="289"/>
      <c r="H77" s="159"/>
      <c r="I77" s="159"/>
      <c r="J77" s="159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  <c r="X77" s="159"/>
      <c r="Y77" s="149"/>
      <c r="Z77" s="149"/>
      <c r="AA77" s="149"/>
      <c r="AB77" s="149"/>
      <c r="AC77" s="149"/>
      <c r="AD77" s="149"/>
      <c r="AE77" s="149"/>
      <c r="AF77" s="149"/>
      <c r="AG77" s="149" t="s">
        <v>336</v>
      </c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x14ac:dyDescent="0.2">
      <c r="A78" s="164" t="s">
        <v>274</v>
      </c>
      <c r="B78" s="165" t="s">
        <v>175</v>
      </c>
      <c r="C78" s="179" t="s">
        <v>176</v>
      </c>
      <c r="D78" s="166"/>
      <c r="E78" s="167"/>
      <c r="F78" s="168"/>
      <c r="G78" s="168">
        <f>SUMIF(AG79:AG81,"&lt;&gt;NOR",G79:G81)</f>
        <v>0</v>
      </c>
      <c r="H78" s="168"/>
      <c r="I78" s="168">
        <f>SUM(I79:I81)</f>
        <v>0</v>
      </c>
      <c r="J78" s="168"/>
      <c r="K78" s="168">
        <f>SUM(K79:K81)</f>
        <v>0</v>
      </c>
      <c r="L78" s="168"/>
      <c r="M78" s="168">
        <f>SUM(M79:M81)</f>
        <v>0</v>
      </c>
      <c r="N78" s="168"/>
      <c r="O78" s="168">
        <f>SUM(O79:O81)</f>
        <v>0</v>
      </c>
      <c r="P78" s="168"/>
      <c r="Q78" s="168">
        <f>SUM(Q79:Q81)</f>
        <v>0</v>
      </c>
      <c r="R78" s="168"/>
      <c r="S78" s="168"/>
      <c r="T78" s="169"/>
      <c r="U78" s="163"/>
      <c r="V78" s="163">
        <f>SUM(V79:V81)</f>
        <v>73</v>
      </c>
      <c r="W78" s="163"/>
      <c r="X78" s="163"/>
      <c r="AG78" t="s">
        <v>275</v>
      </c>
    </row>
    <row r="79" spans="1:60" outlineLevel="1" x14ac:dyDescent="0.2">
      <c r="A79" s="185">
        <v>28</v>
      </c>
      <c r="B79" s="186" t="s">
        <v>1933</v>
      </c>
      <c r="C79" s="192" t="s">
        <v>1934</v>
      </c>
      <c r="D79" s="187" t="s">
        <v>1120</v>
      </c>
      <c r="E79" s="188">
        <v>1</v>
      </c>
      <c r="F79" s="189"/>
      <c r="G79" s="190">
        <f>ROUND(E79*F79,2)</f>
        <v>0</v>
      </c>
      <c r="H79" s="189"/>
      <c r="I79" s="190">
        <f>ROUND(E79*H79,2)</f>
        <v>0</v>
      </c>
      <c r="J79" s="189"/>
      <c r="K79" s="190">
        <f>ROUND(E79*J79,2)</f>
        <v>0</v>
      </c>
      <c r="L79" s="190">
        <v>21</v>
      </c>
      <c r="M79" s="190">
        <f>G79*(1+L79/100)</f>
        <v>0</v>
      </c>
      <c r="N79" s="190">
        <v>0</v>
      </c>
      <c r="O79" s="190">
        <f>ROUND(E79*N79,2)</f>
        <v>0</v>
      </c>
      <c r="P79" s="190">
        <v>0</v>
      </c>
      <c r="Q79" s="190">
        <f>ROUND(E79*P79,2)</f>
        <v>0</v>
      </c>
      <c r="R79" s="190"/>
      <c r="S79" s="190" t="s">
        <v>304</v>
      </c>
      <c r="T79" s="191" t="s">
        <v>280</v>
      </c>
      <c r="U79" s="159">
        <v>1</v>
      </c>
      <c r="V79" s="159">
        <f>ROUND(E79*U79,2)</f>
        <v>1</v>
      </c>
      <c r="W79" s="159"/>
      <c r="X79" s="159" t="s">
        <v>333</v>
      </c>
      <c r="Y79" s="149"/>
      <c r="Z79" s="149"/>
      <c r="AA79" s="149"/>
      <c r="AB79" s="149"/>
      <c r="AC79" s="149"/>
      <c r="AD79" s="149"/>
      <c r="AE79" s="149"/>
      <c r="AF79" s="149"/>
      <c r="AG79" s="149" t="s">
        <v>901</v>
      </c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">
      <c r="A80" s="185">
        <v>29</v>
      </c>
      <c r="B80" s="186" t="s">
        <v>1935</v>
      </c>
      <c r="C80" s="192" t="s">
        <v>1936</v>
      </c>
      <c r="D80" s="187" t="s">
        <v>895</v>
      </c>
      <c r="E80" s="188">
        <v>72</v>
      </c>
      <c r="F80" s="189"/>
      <c r="G80" s="190">
        <f>ROUND(E80*F80,2)</f>
        <v>0</v>
      </c>
      <c r="H80" s="189"/>
      <c r="I80" s="190">
        <f>ROUND(E80*H80,2)</f>
        <v>0</v>
      </c>
      <c r="J80" s="189"/>
      <c r="K80" s="190">
        <f>ROUND(E80*J80,2)</f>
        <v>0</v>
      </c>
      <c r="L80" s="190">
        <v>21</v>
      </c>
      <c r="M80" s="190">
        <f>G80*(1+L80/100)</f>
        <v>0</v>
      </c>
      <c r="N80" s="190">
        <v>0</v>
      </c>
      <c r="O80" s="190">
        <f>ROUND(E80*N80,2)</f>
        <v>0</v>
      </c>
      <c r="P80" s="190">
        <v>0</v>
      </c>
      <c r="Q80" s="190">
        <f>ROUND(E80*P80,2)</f>
        <v>0</v>
      </c>
      <c r="R80" s="190" t="s">
        <v>972</v>
      </c>
      <c r="S80" s="190" t="s">
        <v>279</v>
      </c>
      <c r="T80" s="191" t="s">
        <v>279</v>
      </c>
      <c r="U80" s="159">
        <v>1</v>
      </c>
      <c r="V80" s="159">
        <f>ROUND(E80*U80,2)</f>
        <v>72</v>
      </c>
      <c r="W80" s="159"/>
      <c r="X80" s="159" t="s">
        <v>177</v>
      </c>
      <c r="Y80" s="149"/>
      <c r="Z80" s="149"/>
      <c r="AA80" s="149"/>
      <c r="AB80" s="149"/>
      <c r="AC80" s="149"/>
      <c r="AD80" s="149"/>
      <c r="AE80" s="149"/>
      <c r="AF80" s="149"/>
      <c r="AG80" s="149" t="s">
        <v>973</v>
      </c>
      <c r="AH80" s="149"/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outlineLevel="1" x14ac:dyDescent="0.2">
      <c r="A81" s="185">
        <v>30</v>
      </c>
      <c r="B81" s="186" t="s">
        <v>1937</v>
      </c>
      <c r="C81" s="192" t="s">
        <v>1938</v>
      </c>
      <c r="D81" s="187" t="s">
        <v>932</v>
      </c>
      <c r="E81" s="188">
        <v>0</v>
      </c>
      <c r="F81" s="189"/>
      <c r="G81" s="190">
        <f>ROUND(E81*F81,2)</f>
        <v>0</v>
      </c>
      <c r="H81" s="189"/>
      <c r="I81" s="190">
        <f>ROUND(E81*H81,2)</f>
        <v>0</v>
      </c>
      <c r="J81" s="189"/>
      <c r="K81" s="190">
        <f>ROUND(E81*J81,2)</f>
        <v>0</v>
      </c>
      <c r="L81" s="190">
        <v>21</v>
      </c>
      <c r="M81" s="190">
        <f>G81*(1+L81/100)</f>
        <v>0</v>
      </c>
      <c r="N81" s="190">
        <v>0</v>
      </c>
      <c r="O81" s="190">
        <f>ROUND(E81*N81,2)</f>
        <v>0</v>
      </c>
      <c r="P81" s="190">
        <v>0</v>
      </c>
      <c r="Q81" s="190">
        <f>ROUND(E81*P81,2)</f>
        <v>0</v>
      </c>
      <c r="R81" s="190"/>
      <c r="S81" s="190" t="s">
        <v>304</v>
      </c>
      <c r="T81" s="191" t="s">
        <v>279</v>
      </c>
      <c r="U81" s="159">
        <v>0</v>
      </c>
      <c r="V81" s="159">
        <f>ROUND(E81*U81,2)</f>
        <v>0</v>
      </c>
      <c r="W81" s="159"/>
      <c r="X81" s="159" t="s">
        <v>1114</v>
      </c>
      <c r="Y81" s="149"/>
      <c r="Z81" s="149"/>
      <c r="AA81" s="149"/>
      <c r="AB81" s="149"/>
      <c r="AC81" s="149"/>
      <c r="AD81" s="149"/>
      <c r="AE81" s="149"/>
      <c r="AF81" s="149"/>
      <c r="AG81" s="149" t="s">
        <v>1939</v>
      </c>
      <c r="AH81" s="149"/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x14ac:dyDescent="0.2">
      <c r="A82" s="164" t="s">
        <v>274</v>
      </c>
      <c r="B82" s="165" t="s">
        <v>229</v>
      </c>
      <c r="C82" s="179" t="s">
        <v>230</v>
      </c>
      <c r="D82" s="166"/>
      <c r="E82" s="167"/>
      <c r="F82" s="168"/>
      <c r="G82" s="168">
        <f>SUMIF(AG83:AG84,"&lt;&gt;NOR",G83:G84)</f>
        <v>0</v>
      </c>
      <c r="H82" s="168"/>
      <c r="I82" s="168">
        <f>SUM(I83:I84)</f>
        <v>0</v>
      </c>
      <c r="J82" s="168"/>
      <c r="K82" s="168">
        <f>SUM(K83:K84)</f>
        <v>0</v>
      </c>
      <c r="L82" s="168"/>
      <c r="M82" s="168">
        <f>SUM(M83:M84)</f>
        <v>0</v>
      </c>
      <c r="N82" s="168"/>
      <c r="O82" s="168">
        <f>SUM(O83:O84)</f>
        <v>0.01</v>
      </c>
      <c r="P82" s="168"/>
      <c r="Q82" s="168">
        <f>SUM(Q83:Q84)</f>
        <v>0</v>
      </c>
      <c r="R82" s="168"/>
      <c r="S82" s="168"/>
      <c r="T82" s="169"/>
      <c r="U82" s="163"/>
      <c r="V82" s="163">
        <f>SUM(V83:V84)</f>
        <v>5.25</v>
      </c>
      <c r="W82" s="163"/>
      <c r="X82" s="163"/>
      <c r="AG82" t="s">
        <v>275</v>
      </c>
    </row>
    <row r="83" spans="1:60" outlineLevel="1" x14ac:dyDescent="0.2">
      <c r="A83" s="185">
        <v>31</v>
      </c>
      <c r="B83" s="186" t="s">
        <v>1940</v>
      </c>
      <c r="C83" s="192" t="s">
        <v>1941</v>
      </c>
      <c r="D83" s="187" t="s">
        <v>389</v>
      </c>
      <c r="E83" s="188">
        <v>10</v>
      </c>
      <c r="F83" s="189"/>
      <c r="G83" s="190">
        <f>ROUND(E83*F83,2)</f>
        <v>0</v>
      </c>
      <c r="H83" s="189"/>
      <c r="I83" s="190">
        <f>ROUND(E83*H83,2)</f>
        <v>0</v>
      </c>
      <c r="J83" s="189"/>
      <c r="K83" s="190">
        <f>ROUND(E83*J83,2)</f>
        <v>0</v>
      </c>
      <c r="L83" s="190">
        <v>21</v>
      </c>
      <c r="M83" s="190">
        <f>G83*(1+L83/100)</f>
        <v>0</v>
      </c>
      <c r="N83" s="190">
        <v>0</v>
      </c>
      <c r="O83" s="190">
        <f>ROUND(E83*N83,2)</f>
        <v>0</v>
      </c>
      <c r="P83" s="190">
        <v>0</v>
      </c>
      <c r="Q83" s="190">
        <f>ROUND(E83*P83,2)</f>
        <v>0</v>
      </c>
      <c r="R83" s="190" t="s">
        <v>229</v>
      </c>
      <c r="S83" s="190" t="s">
        <v>279</v>
      </c>
      <c r="T83" s="191" t="s">
        <v>279</v>
      </c>
      <c r="U83" s="159">
        <v>0.28499999999999998</v>
      </c>
      <c r="V83" s="159">
        <f>ROUND(E83*U83,2)</f>
        <v>2.85</v>
      </c>
      <c r="W83" s="159"/>
      <c r="X83" s="159" t="s">
        <v>333</v>
      </c>
      <c r="Y83" s="149"/>
      <c r="Z83" s="149"/>
      <c r="AA83" s="149"/>
      <c r="AB83" s="149"/>
      <c r="AC83" s="149"/>
      <c r="AD83" s="149"/>
      <c r="AE83" s="149"/>
      <c r="AF83" s="149"/>
      <c r="AG83" s="149" t="s">
        <v>334</v>
      </c>
      <c r="AH83" s="149"/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outlineLevel="1" x14ac:dyDescent="0.2">
      <c r="A84" s="185">
        <v>32</v>
      </c>
      <c r="B84" s="186" t="s">
        <v>1942</v>
      </c>
      <c r="C84" s="192" t="s">
        <v>1943</v>
      </c>
      <c r="D84" s="187" t="s">
        <v>389</v>
      </c>
      <c r="E84" s="188">
        <v>5</v>
      </c>
      <c r="F84" s="189"/>
      <c r="G84" s="190">
        <f>ROUND(E84*F84,2)</f>
        <v>0</v>
      </c>
      <c r="H84" s="189"/>
      <c r="I84" s="190">
        <f>ROUND(E84*H84,2)</f>
        <v>0</v>
      </c>
      <c r="J84" s="189"/>
      <c r="K84" s="190">
        <f>ROUND(E84*J84,2)</f>
        <v>0</v>
      </c>
      <c r="L84" s="190">
        <v>21</v>
      </c>
      <c r="M84" s="190">
        <f>G84*(1+L84/100)</f>
        <v>0</v>
      </c>
      <c r="N84" s="190">
        <v>1.4E-3</v>
      </c>
      <c r="O84" s="190">
        <f>ROUND(E84*N84,2)</f>
        <v>0.01</v>
      </c>
      <c r="P84" s="190">
        <v>0</v>
      </c>
      <c r="Q84" s="190">
        <f>ROUND(E84*P84,2)</f>
        <v>0</v>
      </c>
      <c r="R84" s="190"/>
      <c r="S84" s="190" t="s">
        <v>279</v>
      </c>
      <c r="T84" s="191" t="s">
        <v>279</v>
      </c>
      <c r="U84" s="159">
        <v>0.48</v>
      </c>
      <c r="V84" s="159">
        <f>ROUND(E84*U84,2)</f>
        <v>2.4</v>
      </c>
      <c r="W84" s="159"/>
      <c r="X84" s="159" t="s">
        <v>333</v>
      </c>
      <c r="Y84" s="149"/>
      <c r="Z84" s="149"/>
      <c r="AA84" s="149"/>
      <c r="AB84" s="149"/>
      <c r="AC84" s="149"/>
      <c r="AD84" s="149"/>
      <c r="AE84" s="149"/>
      <c r="AF84" s="149"/>
      <c r="AG84" s="149" t="s">
        <v>334</v>
      </c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x14ac:dyDescent="0.2">
      <c r="A85" s="164" t="s">
        <v>274</v>
      </c>
      <c r="B85" s="165" t="s">
        <v>237</v>
      </c>
      <c r="C85" s="179" t="s">
        <v>238</v>
      </c>
      <c r="D85" s="166"/>
      <c r="E85" s="167"/>
      <c r="F85" s="168"/>
      <c r="G85" s="168">
        <f>SUMIF(AG86:AG109,"&lt;&gt;NOR",G86:G109)</f>
        <v>0</v>
      </c>
      <c r="H85" s="168"/>
      <c r="I85" s="168">
        <f>SUM(I86:I109)</f>
        <v>0</v>
      </c>
      <c r="J85" s="168"/>
      <c r="K85" s="168">
        <f>SUM(K86:K109)</f>
        <v>0</v>
      </c>
      <c r="L85" s="168"/>
      <c r="M85" s="168">
        <f>SUM(M86:M109)</f>
        <v>0</v>
      </c>
      <c r="N85" s="168"/>
      <c r="O85" s="168">
        <f>SUM(O86:O109)</f>
        <v>41.43</v>
      </c>
      <c r="P85" s="168"/>
      <c r="Q85" s="168">
        <f>SUM(Q86:Q109)</f>
        <v>0</v>
      </c>
      <c r="R85" s="168"/>
      <c r="S85" s="168"/>
      <c r="T85" s="169"/>
      <c r="U85" s="163"/>
      <c r="V85" s="163">
        <f>SUM(V86:V109)</f>
        <v>132.04999999999998</v>
      </c>
      <c r="W85" s="163"/>
      <c r="X85" s="163"/>
      <c r="AG85" t="s">
        <v>275</v>
      </c>
    </row>
    <row r="86" spans="1:60" ht="33.75" outlineLevel="1" x14ac:dyDescent="0.2">
      <c r="A86" s="185">
        <v>33</v>
      </c>
      <c r="B86" s="186" t="s">
        <v>1944</v>
      </c>
      <c r="C86" s="192" t="s">
        <v>1945</v>
      </c>
      <c r="D86" s="187" t="s">
        <v>389</v>
      </c>
      <c r="E86" s="188">
        <v>2</v>
      </c>
      <c r="F86" s="189"/>
      <c r="G86" s="190">
        <f t="shared" ref="G86:G109" si="7">ROUND(E86*F86,2)</f>
        <v>0</v>
      </c>
      <c r="H86" s="189"/>
      <c r="I86" s="190">
        <f t="shared" ref="I86:I109" si="8">ROUND(E86*H86,2)</f>
        <v>0</v>
      </c>
      <c r="J86" s="189"/>
      <c r="K86" s="190">
        <f t="shared" ref="K86:K109" si="9">ROUND(E86*J86,2)</f>
        <v>0</v>
      </c>
      <c r="L86" s="190">
        <v>21</v>
      </c>
      <c r="M86" s="190">
        <f t="shared" ref="M86:M109" si="10">G86*(1+L86/100)</f>
        <v>0</v>
      </c>
      <c r="N86" s="190">
        <v>3.4000000000000002E-4</v>
      </c>
      <c r="O86" s="190">
        <f t="shared" ref="O86:O109" si="11">ROUND(E86*N86,2)</f>
        <v>0</v>
      </c>
      <c r="P86" s="190">
        <v>0</v>
      </c>
      <c r="Q86" s="190">
        <f t="shared" ref="Q86:Q109" si="12">ROUND(E86*P86,2)</f>
        <v>0</v>
      </c>
      <c r="R86" s="190" t="s">
        <v>888</v>
      </c>
      <c r="S86" s="190" t="s">
        <v>279</v>
      </c>
      <c r="T86" s="191" t="s">
        <v>279</v>
      </c>
      <c r="U86" s="159">
        <v>0.63900000000000001</v>
      </c>
      <c r="V86" s="159">
        <f t="shared" ref="V86:V109" si="13">ROUND(E86*U86,2)</f>
        <v>1.28</v>
      </c>
      <c r="W86" s="159"/>
      <c r="X86" s="159" t="s">
        <v>333</v>
      </c>
      <c r="Y86" s="149"/>
      <c r="Z86" s="149"/>
      <c r="AA86" s="149"/>
      <c r="AB86" s="149"/>
      <c r="AC86" s="149"/>
      <c r="AD86" s="149"/>
      <c r="AE86" s="149"/>
      <c r="AF86" s="149"/>
      <c r="AG86" s="149" t="s">
        <v>334</v>
      </c>
      <c r="AH86" s="149"/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ht="33.75" outlineLevel="1" x14ac:dyDescent="0.2">
      <c r="A87" s="185">
        <v>34</v>
      </c>
      <c r="B87" s="186" t="s">
        <v>1260</v>
      </c>
      <c r="C87" s="192" t="s">
        <v>1261</v>
      </c>
      <c r="D87" s="187" t="s">
        <v>389</v>
      </c>
      <c r="E87" s="188">
        <v>2</v>
      </c>
      <c r="F87" s="189"/>
      <c r="G87" s="190">
        <f t="shared" si="7"/>
        <v>0</v>
      </c>
      <c r="H87" s="189"/>
      <c r="I87" s="190">
        <f t="shared" si="8"/>
        <v>0</v>
      </c>
      <c r="J87" s="189"/>
      <c r="K87" s="190">
        <f t="shared" si="9"/>
        <v>0</v>
      </c>
      <c r="L87" s="190">
        <v>21</v>
      </c>
      <c r="M87" s="190">
        <f t="shared" si="10"/>
        <v>0</v>
      </c>
      <c r="N87" s="190">
        <v>1.5299999999999999E-3</v>
      </c>
      <c r="O87" s="190">
        <f t="shared" si="11"/>
        <v>0</v>
      </c>
      <c r="P87" s="190">
        <v>0</v>
      </c>
      <c r="Q87" s="190">
        <f t="shared" si="12"/>
        <v>0</v>
      </c>
      <c r="R87" s="190" t="s">
        <v>888</v>
      </c>
      <c r="S87" s="190" t="s">
        <v>279</v>
      </c>
      <c r="T87" s="191" t="s">
        <v>279</v>
      </c>
      <c r="U87" s="159">
        <v>1.5760000000000001</v>
      </c>
      <c r="V87" s="159">
        <f t="shared" si="13"/>
        <v>3.15</v>
      </c>
      <c r="W87" s="159"/>
      <c r="X87" s="159" t="s">
        <v>333</v>
      </c>
      <c r="Y87" s="149"/>
      <c r="Z87" s="149"/>
      <c r="AA87" s="149"/>
      <c r="AB87" s="149"/>
      <c r="AC87" s="149"/>
      <c r="AD87" s="149"/>
      <c r="AE87" s="149"/>
      <c r="AF87" s="149"/>
      <c r="AG87" s="149" t="s">
        <v>334</v>
      </c>
      <c r="AH87" s="149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outlineLevel="1" x14ac:dyDescent="0.2">
      <c r="A88" s="185">
        <v>35</v>
      </c>
      <c r="B88" s="186" t="s">
        <v>1946</v>
      </c>
      <c r="C88" s="192" t="s">
        <v>1947</v>
      </c>
      <c r="D88" s="187" t="s">
        <v>439</v>
      </c>
      <c r="E88" s="188">
        <v>46</v>
      </c>
      <c r="F88" s="189"/>
      <c r="G88" s="190">
        <f t="shared" si="7"/>
        <v>0</v>
      </c>
      <c r="H88" s="189"/>
      <c r="I88" s="190">
        <f t="shared" si="8"/>
        <v>0</v>
      </c>
      <c r="J88" s="189"/>
      <c r="K88" s="190">
        <f t="shared" si="9"/>
        <v>0</v>
      </c>
      <c r="L88" s="190">
        <v>21</v>
      </c>
      <c r="M88" s="190">
        <f t="shared" si="10"/>
        <v>0</v>
      </c>
      <c r="N88" s="190">
        <v>1.6000000000000001E-4</v>
      </c>
      <c r="O88" s="190">
        <f t="shared" si="11"/>
        <v>0.01</v>
      </c>
      <c r="P88" s="190">
        <v>0</v>
      </c>
      <c r="Q88" s="190">
        <f t="shared" si="12"/>
        <v>0</v>
      </c>
      <c r="R88" s="190"/>
      <c r="S88" s="190" t="s">
        <v>279</v>
      </c>
      <c r="T88" s="191" t="s">
        <v>279</v>
      </c>
      <c r="U88" s="159">
        <v>0.26183000000000001</v>
      </c>
      <c r="V88" s="159">
        <f t="shared" si="13"/>
        <v>12.04</v>
      </c>
      <c r="W88" s="159"/>
      <c r="X88" s="159" t="s">
        <v>333</v>
      </c>
      <c r="Y88" s="149"/>
      <c r="Z88" s="149"/>
      <c r="AA88" s="149"/>
      <c r="AB88" s="149"/>
      <c r="AC88" s="149"/>
      <c r="AD88" s="149"/>
      <c r="AE88" s="149"/>
      <c r="AF88" s="149"/>
      <c r="AG88" s="149" t="s">
        <v>334</v>
      </c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1" x14ac:dyDescent="0.2">
      <c r="A89" s="185">
        <v>36</v>
      </c>
      <c r="B89" s="186" t="s">
        <v>1948</v>
      </c>
      <c r="C89" s="192" t="s">
        <v>1949</v>
      </c>
      <c r="D89" s="187" t="s">
        <v>439</v>
      </c>
      <c r="E89" s="188">
        <v>76</v>
      </c>
      <c r="F89" s="189"/>
      <c r="G89" s="190">
        <f t="shared" si="7"/>
        <v>0</v>
      </c>
      <c r="H89" s="189"/>
      <c r="I89" s="190">
        <f t="shared" si="8"/>
        <v>0</v>
      </c>
      <c r="J89" s="189"/>
      <c r="K89" s="190">
        <f t="shared" si="9"/>
        <v>0</v>
      </c>
      <c r="L89" s="190">
        <v>21</v>
      </c>
      <c r="M89" s="190">
        <f t="shared" si="10"/>
        <v>0</v>
      </c>
      <c r="N89" s="190">
        <v>1.6000000000000001E-4</v>
      </c>
      <c r="O89" s="190">
        <f t="shared" si="11"/>
        <v>0.01</v>
      </c>
      <c r="P89" s="190">
        <v>0</v>
      </c>
      <c r="Q89" s="190">
        <f t="shared" si="12"/>
        <v>0</v>
      </c>
      <c r="R89" s="190"/>
      <c r="S89" s="190" t="s">
        <v>279</v>
      </c>
      <c r="T89" s="191" t="s">
        <v>279</v>
      </c>
      <c r="U89" s="159">
        <v>0.44342999999999999</v>
      </c>
      <c r="V89" s="159">
        <f t="shared" si="13"/>
        <v>33.700000000000003</v>
      </c>
      <c r="W89" s="159"/>
      <c r="X89" s="159" t="s">
        <v>333</v>
      </c>
      <c r="Y89" s="149"/>
      <c r="Z89" s="149"/>
      <c r="AA89" s="149"/>
      <c r="AB89" s="149"/>
      <c r="AC89" s="149"/>
      <c r="AD89" s="149"/>
      <c r="AE89" s="149"/>
      <c r="AF89" s="149"/>
      <c r="AG89" s="149" t="s">
        <v>1400</v>
      </c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outlineLevel="1" x14ac:dyDescent="0.2">
      <c r="A90" s="185">
        <v>37</v>
      </c>
      <c r="B90" s="186" t="s">
        <v>1950</v>
      </c>
      <c r="C90" s="192" t="s">
        <v>1951</v>
      </c>
      <c r="D90" s="187" t="s">
        <v>389</v>
      </c>
      <c r="E90" s="188">
        <v>22</v>
      </c>
      <c r="F90" s="189"/>
      <c r="G90" s="190">
        <f t="shared" si="7"/>
        <v>0</v>
      </c>
      <c r="H90" s="189"/>
      <c r="I90" s="190">
        <f t="shared" si="8"/>
        <v>0</v>
      </c>
      <c r="J90" s="189"/>
      <c r="K90" s="190">
        <f t="shared" si="9"/>
        <v>0</v>
      </c>
      <c r="L90" s="190">
        <v>21</v>
      </c>
      <c r="M90" s="190">
        <f t="shared" si="10"/>
        <v>0</v>
      </c>
      <c r="N90" s="190">
        <v>2.5999999999999998E-4</v>
      </c>
      <c r="O90" s="190">
        <f t="shared" si="11"/>
        <v>0.01</v>
      </c>
      <c r="P90" s="190">
        <v>0</v>
      </c>
      <c r="Q90" s="190">
        <f t="shared" si="12"/>
        <v>0</v>
      </c>
      <c r="R90" s="190"/>
      <c r="S90" s="190" t="s">
        <v>279</v>
      </c>
      <c r="T90" s="191" t="s">
        <v>279</v>
      </c>
      <c r="U90" s="159">
        <v>1.1539999999999999</v>
      </c>
      <c r="V90" s="159">
        <f t="shared" si="13"/>
        <v>25.39</v>
      </c>
      <c r="W90" s="159"/>
      <c r="X90" s="159" t="s">
        <v>333</v>
      </c>
      <c r="Y90" s="149"/>
      <c r="Z90" s="149"/>
      <c r="AA90" s="149"/>
      <c r="AB90" s="149"/>
      <c r="AC90" s="149"/>
      <c r="AD90" s="149"/>
      <c r="AE90" s="149"/>
      <c r="AF90" s="149"/>
      <c r="AG90" s="149" t="s">
        <v>334</v>
      </c>
      <c r="AH90" s="149"/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outlineLevel="1" x14ac:dyDescent="0.2">
      <c r="A91" s="185">
        <v>38</v>
      </c>
      <c r="B91" s="186" t="s">
        <v>1952</v>
      </c>
      <c r="C91" s="192" t="s">
        <v>1953</v>
      </c>
      <c r="D91" s="187" t="s">
        <v>389</v>
      </c>
      <c r="E91" s="188">
        <v>20</v>
      </c>
      <c r="F91" s="189"/>
      <c r="G91" s="190">
        <f t="shared" si="7"/>
        <v>0</v>
      </c>
      <c r="H91" s="189"/>
      <c r="I91" s="190">
        <f t="shared" si="8"/>
        <v>0</v>
      </c>
      <c r="J91" s="189"/>
      <c r="K91" s="190">
        <f t="shared" si="9"/>
        <v>0</v>
      </c>
      <c r="L91" s="190">
        <v>21</v>
      </c>
      <c r="M91" s="190">
        <f t="shared" si="10"/>
        <v>0</v>
      </c>
      <c r="N91" s="190">
        <v>4.4000000000000002E-4</v>
      </c>
      <c r="O91" s="190">
        <f t="shared" si="11"/>
        <v>0.01</v>
      </c>
      <c r="P91" s="190">
        <v>0</v>
      </c>
      <c r="Q91" s="190">
        <f t="shared" si="12"/>
        <v>0</v>
      </c>
      <c r="R91" s="190"/>
      <c r="S91" s="190" t="s">
        <v>279</v>
      </c>
      <c r="T91" s="191" t="s">
        <v>279</v>
      </c>
      <c r="U91" s="159">
        <v>1.829</v>
      </c>
      <c r="V91" s="159">
        <f t="shared" si="13"/>
        <v>36.58</v>
      </c>
      <c r="W91" s="159"/>
      <c r="X91" s="159" t="s">
        <v>333</v>
      </c>
      <c r="Y91" s="149"/>
      <c r="Z91" s="149"/>
      <c r="AA91" s="149"/>
      <c r="AB91" s="149"/>
      <c r="AC91" s="149"/>
      <c r="AD91" s="149"/>
      <c r="AE91" s="149"/>
      <c r="AF91" s="149"/>
      <c r="AG91" s="149" t="s">
        <v>334</v>
      </c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outlineLevel="1" x14ac:dyDescent="0.2">
      <c r="A92" s="185">
        <v>39</v>
      </c>
      <c r="B92" s="186" t="s">
        <v>1954</v>
      </c>
      <c r="C92" s="192" t="s">
        <v>1955</v>
      </c>
      <c r="D92" s="187" t="s">
        <v>439</v>
      </c>
      <c r="E92" s="188">
        <v>46</v>
      </c>
      <c r="F92" s="189"/>
      <c r="G92" s="190">
        <f t="shared" si="7"/>
        <v>0</v>
      </c>
      <c r="H92" s="189"/>
      <c r="I92" s="190">
        <f t="shared" si="8"/>
        <v>0</v>
      </c>
      <c r="J92" s="189"/>
      <c r="K92" s="190">
        <f t="shared" si="9"/>
        <v>0</v>
      </c>
      <c r="L92" s="190">
        <v>21</v>
      </c>
      <c r="M92" s="190">
        <f t="shared" si="10"/>
        <v>0</v>
      </c>
      <c r="N92" s="190">
        <v>0</v>
      </c>
      <c r="O92" s="190">
        <f t="shared" si="11"/>
        <v>0</v>
      </c>
      <c r="P92" s="190">
        <v>0</v>
      </c>
      <c r="Q92" s="190">
        <f t="shared" si="12"/>
        <v>0</v>
      </c>
      <c r="R92" s="190"/>
      <c r="S92" s="190" t="s">
        <v>279</v>
      </c>
      <c r="T92" s="191" t="s">
        <v>279</v>
      </c>
      <c r="U92" s="159">
        <v>0</v>
      </c>
      <c r="V92" s="159">
        <f t="shared" si="13"/>
        <v>0</v>
      </c>
      <c r="W92" s="159"/>
      <c r="X92" s="159" t="s">
        <v>333</v>
      </c>
      <c r="Y92" s="149"/>
      <c r="Z92" s="149"/>
      <c r="AA92" s="149"/>
      <c r="AB92" s="149"/>
      <c r="AC92" s="149"/>
      <c r="AD92" s="149"/>
      <c r="AE92" s="149"/>
      <c r="AF92" s="149"/>
      <c r="AG92" s="149" t="s">
        <v>334</v>
      </c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outlineLevel="1" x14ac:dyDescent="0.2">
      <c r="A93" s="185">
        <v>40</v>
      </c>
      <c r="B93" s="186" t="s">
        <v>1956</v>
      </c>
      <c r="C93" s="192" t="s">
        <v>1957</v>
      </c>
      <c r="D93" s="187" t="s">
        <v>439</v>
      </c>
      <c r="E93" s="188">
        <v>76</v>
      </c>
      <c r="F93" s="189"/>
      <c r="G93" s="190">
        <f t="shared" si="7"/>
        <v>0</v>
      </c>
      <c r="H93" s="189"/>
      <c r="I93" s="190">
        <f t="shared" si="8"/>
        <v>0</v>
      </c>
      <c r="J93" s="189"/>
      <c r="K93" s="190">
        <f t="shared" si="9"/>
        <v>0</v>
      </c>
      <c r="L93" s="190">
        <v>21</v>
      </c>
      <c r="M93" s="190">
        <f t="shared" si="10"/>
        <v>0</v>
      </c>
      <c r="N93" s="190">
        <v>0</v>
      </c>
      <c r="O93" s="190">
        <f t="shared" si="11"/>
        <v>0</v>
      </c>
      <c r="P93" s="190">
        <v>0</v>
      </c>
      <c r="Q93" s="190">
        <f t="shared" si="12"/>
        <v>0</v>
      </c>
      <c r="R93" s="190"/>
      <c r="S93" s="190" t="s">
        <v>279</v>
      </c>
      <c r="T93" s="191" t="s">
        <v>279</v>
      </c>
      <c r="U93" s="159">
        <v>0</v>
      </c>
      <c r="V93" s="159">
        <f t="shared" si="13"/>
        <v>0</v>
      </c>
      <c r="W93" s="159"/>
      <c r="X93" s="159" t="s">
        <v>333</v>
      </c>
      <c r="Y93" s="149"/>
      <c r="Z93" s="149"/>
      <c r="AA93" s="149"/>
      <c r="AB93" s="149"/>
      <c r="AC93" s="149"/>
      <c r="AD93" s="149"/>
      <c r="AE93" s="149"/>
      <c r="AF93" s="149"/>
      <c r="AG93" s="149" t="s">
        <v>334</v>
      </c>
      <c r="AH93" s="149"/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</row>
    <row r="94" spans="1:60" outlineLevel="1" x14ac:dyDescent="0.2">
      <c r="A94" s="185">
        <v>41</v>
      </c>
      <c r="B94" s="186" t="s">
        <v>1958</v>
      </c>
      <c r="C94" s="192" t="s">
        <v>1959</v>
      </c>
      <c r="D94" s="187" t="s">
        <v>389</v>
      </c>
      <c r="E94" s="188">
        <v>1</v>
      </c>
      <c r="F94" s="189"/>
      <c r="G94" s="190">
        <f t="shared" si="7"/>
        <v>0</v>
      </c>
      <c r="H94" s="189"/>
      <c r="I94" s="190">
        <f t="shared" si="8"/>
        <v>0</v>
      </c>
      <c r="J94" s="189"/>
      <c r="K94" s="190">
        <f t="shared" si="9"/>
        <v>0</v>
      </c>
      <c r="L94" s="190">
        <v>21</v>
      </c>
      <c r="M94" s="190">
        <f t="shared" si="10"/>
        <v>0</v>
      </c>
      <c r="N94" s="190">
        <v>0</v>
      </c>
      <c r="O94" s="190">
        <f t="shared" si="11"/>
        <v>0</v>
      </c>
      <c r="P94" s="190">
        <v>0</v>
      </c>
      <c r="Q94" s="190">
        <f t="shared" si="12"/>
        <v>0</v>
      </c>
      <c r="R94" s="190"/>
      <c r="S94" s="190" t="s">
        <v>279</v>
      </c>
      <c r="T94" s="191" t="s">
        <v>279</v>
      </c>
      <c r="U94" s="159">
        <v>0</v>
      </c>
      <c r="V94" s="159">
        <f t="shared" si="13"/>
        <v>0</v>
      </c>
      <c r="W94" s="159"/>
      <c r="X94" s="159" t="s">
        <v>333</v>
      </c>
      <c r="Y94" s="149"/>
      <c r="Z94" s="149"/>
      <c r="AA94" s="149"/>
      <c r="AB94" s="149"/>
      <c r="AC94" s="149"/>
      <c r="AD94" s="149"/>
      <c r="AE94" s="149"/>
      <c r="AF94" s="149"/>
      <c r="AG94" s="149" t="s">
        <v>1400</v>
      </c>
      <c r="AH94" s="149"/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outlineLevel="1" x14ac:dyDescent="0.2">
      <c r="A95" s="185">
        <v>42</v>
      </c>
      <c r="B95" s="186" t="s">
        <v>1960</v>
      </c>
      <c r="C95" s="192" t="s">
        <v>1961</v>
      </c>
      <c r="D95" s="187" t="s">
        <v>389</v>
      </c>
      <c r="E95" s="188">
        <v>1</v>
      </c>
      <c r="F95" s="189"/>
      <c r="G95" s="190">
        <f t="shared" si="7"/>
        <v>0</v>
      </c>
      <c r="H95" s="189"/>
      <c r="I95" s="190">
        <f t="shared" si="8"/>
        <v>0</v>
      </c>
      <c r="J95" s="189"/>
      <c r="K95" s="190">
        <f t="shared" si="9"/>
        <v>0</v>
      </c>
      <c r="L95" s="190">
        <v>21</v>
      </c>
      <c r="M95" s="190">
        <f t="shared" si="10"/>
        <v>0</v>
      </c>
      <c r="N95" s="190">
        <v>0</v>
      </c>
      <c r="O95" s="190">
        <f t="shared" si="11"/>
        <v>0</v>
      </c>
      <c r="P95" s="190">
        <v>0</v>
      </c>
      <c r="Q95" s="190">
        <f t="shared" si="12"/>
        <v>0</v>
      </c>
      <c r="R95" s="190"/>
      <c r="S95" s="190" t="s">
        <v>279</v>
      </c>
      <c r="T95" s="191" t="s">
        <v>279</v>
      </c>
      <c r="U95" s="159">
        <v>0</v>
      </c>
      <c r="V95" s="159">
        <f t="shared" si="13"/>
        <v>0</v>
      </c>
      <c r="W95" s="159"/>
      <c r="X95" s="159" t="s">
        <v>333</v>
      </c>
      <c r="Y95" s="149"/>
      <c r="Z95" s="149"/>
      <c r="AA95" s="149"/>
      <c r="AB95" s="149"/>
      <c r="AC95" s="149"/>
      <c r="AD95" s="149"/>
      <c r="AE95" s="149"/>
      <c r="AF95" s="149"/>
      <c r="AG95" s="149" t="s">
        <v>1400</v>
      </c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</row>
    <row r="96" spans="1:60" outlineLevel="1" x14ac:dyDescent="0.2">
      <c r="A96" s="185">
        <v>43</v>
      </c>
      <c r="B96" s="186" t="s">
        <v>1962</v>
      </c>
      <c r="C96" s="192" t="s">
        <v>1963</v>
      </c>
      <c r="D96" s="187" t="s">
        <v>1486</v>
      </c>
      <c r="E96" s="188">
        <v>1</v>
      </c>
      <c r="F96" s="189"/>
      <c r="G96" s="190">
        <f t="shared" si="7"/>
        <v>0</v>
      </c>
      <c r="H96" s="189"/>
      <c r="I96" s="190">
        <f t="shared" si="8"/>
        <v>0</v>
      </c>
      <c r="J96" s="189"/>
      <c r="K96" s="190">
        <f t="shared" si="9"/>
        <v>0</v>
      </c>
      <c r="L96" s="190">
        <v>21</v>
      </c>
      <c r="M96" s="190">
        <f t="shared" si="10"/>
        <v>0</v>
      </c>
      <c r="N96" s="190">
        <v>0</v>
      </c>
      <c r="O96" s="190">
        <f t="shared" si="11"/>
        <v>0</v>
      </c>
      <c r="P96" s="190">
        <v>0</v>
      </c>
      <c r="Q96" s="190">
        <f t="shared" si="12"/>
        <v>0</v>
      </c>
      <c r="R96" s="190"/>
      <c r="S96" s="190" t="s">
        <v>279</v>
      </c>
      <c r="T96" s="191" t="s">
        <v>279</v>
      </c>
      <c r="U96" s="159">
        <v>6.71</v>
      </c>
      <c r="V96" s="159">
        <f t="shared" si="13"/>
        <v>6.71</v>
      </c>
      <c r="W96" s="159"/>
      <c r="X96" s="159" t="s">
        <v>333</v>
      </c>
      <c r="Y96" s="149"/>
      <c r="Z96" s="149"/>
      <c r="AA96" s="149"/>
      <c r="AB96" s="149"/>
      <c r="AC96" s="149"/>
      <c r="AD96" s="149"/>
      <c r="AE96" s="149"/>
      <c r="AF96" s="149"/>
      <c r="AG96" s="149" t="s">
        <v>1400</v>
      </c>
      <c r="AH96" s="149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</row>
    <row r="97" spans="1:60" outlineLevel="1" x14ac:dyDescent="0.2">
      <c r="A97" s="185">
        <v>44</v>
      </c>
      <c r="B97" s="186" t="s">
        <v>1964</v>
      </c>
      <c r="C97" s="192" t="s">
        <v>1965</v>
      </c>
      <c r="D97" s="187" t="s">
        <v>1486</v>
      </c>
      <c r="E97" s="188">
        <v>1</v>
      </c>
      <c r="F97" s="189"/>
      <c r="G97" s="190">
        <f t="shared" si="7"/>
        <v>0</v>
      </c>
      <c r="H97" s="189"/>
      <c r="I97" s="190">
        <f t="shared" si="8"/>
        <v>0</v>
      </c>
      <c r="J97" s="189"/>
      <c r="K97" s="190">
        <f t="shared" si="9"/>
        <v>0</v>
      </c>
      <c r="L97" s="190">
        <v>21</v>
      </c>
      <c r="M97" s="190">
        <f t="shared" si="10"/>
        <v>0</v>
      </c>
      <c r="N97" s="190">
        <v>0</v>
      </c>
      <c r="O97" s="190">
        <f t="shared" si="11"/>
        <v>0</v>
      </c>
      <c r="P97" s="190">
        <v>0</v>
      </c>
      <c r="Q97" s="190">
        <f t="shared" si="12"/>
        <v>0</v>
      </c>
      <c r="R97" s="190"/>
      <c r="S97" s="190" t="s">
        <v>279</v>
      </c>
      <c r="T97" s="191" t="s">
        <v>279</v>
      </c>
      <c r="U97" s="159">
        <v>7.43</v>
      </c>
      <c r="V97" s="159">
        <f t="shared" si="13"/>
        <v>7.43</v>
      </c>
      <c r="W97" s="159"/>
      <c r="X97" s="159" t="s">
        <v>333</v>
      </c>
      <c r="Y97" s="149"/>
      <c r="Z97" s="149"/>
      <c r="AA97" s="149"/>
      <c r="AB97" s="149"/>
      <c r="AC97" s="149"/>
      <c r="AD97" s="149"/>
      <c r="AE97" s="149"/>
      <c r="AF97" s="149"/>
      <c r="AG97" s="149" t="s">
        <v>334</v>
      </c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</row>
    <row r="98" spans="1:60" outlineLevel="1" x14ac:dyDescent="0.2">
      <c r="A98" s="185">
        <v>45</v>
      </c>
      <c r="B98" s="186" t="s">
        <v>1966</v>
      </c>
      <c r="C98" s="192" t="s">
        <v>1967</v>
      </c>
      <c r="D98" s="187" t="s">
        <v>439</v>
      </c>
      <c r="E98" s="188">
        <v>46</v>
      </c>
      <c r="F98" s="189"/>
      <c r="G98" s="190">
        <f t="shared" si="7"/>
        <v>0</v>
      </c>
      <c r="H98" s="189"/>
      <c r="I98" s="190">
        <f t="shared" si="8"/>
        <v>0</v>
      </c>
      <c r="J98" s="189"/>
      <c r="K98" s="190">
        <f t="shared" si="9"/>
        <v>0</v>
      </c>
      <c r="L98" s="190">
        <v>21</v>
      </c>
      <c r="M98" s="190">
        <f t="shared" si="10"/>
        <v>0</v>
      </c>
      <c r="N98" s="190">
        <v>0</v>
      </c>
      <c r="O98" s="190">
        <f t="shared" si="11"/>
        <v>0</v>
      </c>
      <c r="P98" s="190">
        <v>0</v>
      </c>
      <c r="Q98" s="190">
        <f t="shared" si="12"/>
        <v>0</v>
      </c>
      <c r="R98" s="190"/>
      <c r="S98" s="190" t="s">
        <v>279</v>
      </c>
      <c r="T98" s="191" t="s">
        <v>279</v>
      </c>
      <c r="U98" s="159">
        <v>4.1000000000000002E-2</v>
      </c>
      <c r="V98" s="159">
        <f t="shared" si="13"/>
        <v>1.89</v>
      </c>
      <c r="W98" s="159"/>
      <c r="X98" s="159" t="s">
        <v>333</v>
      </c>
      <c r="Y98" s="149"/>
      <c r="Z98" s="149"/>
      <c r="AA98" s="149"/>
      <c r="AB98" s="149"/>
      <c r="AC98" s="149"/>
      <c r="AD98" s="149"/>
      <c r="AE98" s="149"/>
      <c r="AF98" s="149"/>
      <c r="AG98" s="149" t="s">
        <v>1400</v>
      </c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</row>
    <row r="99" spans="1:60" outlineLevel="1" x14ac:dyDescent="0.2">
      <c r="A99" s="185">
        <v>46</v>
      </c>
      <c r="B99" s="186" t="s">
        <v>1968</v>
      </c>
      <c r="C99" s="192" t="s">
        <v>1969</v>
      </c>
      <c r="D99" s="187" t="s">
        <v>439</v>
      </c>
      <c r="E99" s="188">
        <v>76</v>
      </c>
      <c r="F99" s="189"/>
      <c r="G99" s="190">
        <f t="shared" si="7"/>
        <v>0</v>
      </c>
      <c r="H99" s="189"/>
      <c r="I99" s="190">
        <f t="shared" si="8"/>
        <v>0</v>
      </c>
      <c r="J99" s="189"/>
      <c r="K99" s="190">
        <f t="shared" si="9"/>
        <v>0</v>
      </c>
      <c r="L99" s="190">
        <v>21</v>
      </c>
      <c r="M99" s="190">
        <f t="shared" si="10"/>
        <v>0</v>
      </c>
      <c r="N99" s="190">
        <v>0</v>
      </c>
      <c r="O99" s="190">
        <f t="shared" si="11"/>
        <v>0</v>
      </c>
      <c r="P99" s="190">
        <v>0</v>
      </c>
      <c r="Q99" s="190">
        <f t="shared" si="12"/>
        <v>0</v>
      </c>
      <c r="R99" s="190"/>
      <c r="S99" s="190" t="s">
        <v>279</v>
      </c>
      <c r="T99" s="191" t="s">
        <v>279</v>
      </c>
      <c r="U99" s="159">
        <v>5.0999999999999997E-2</v>
      </c>
      <c r="V99" s="159">
        <f t="shared" si="13"/>
        <v>3.88</v>
      </c>
      <c r="W99" s="159"/>
      <c r="X99" s="159" t="s">
        <v>333</v>
      </c>
      <c r="Y99" s="149"/>
      <c r="Z99" s="149"/>
      <c r="AA99" s="149"/>
      <c r="AB99" s="149"/>
      <c r="AC99" s="149"/>
      <c r="AD99" s="149"/>
      <c r="AE99" s="149"/>
      <c r="AF99" s="149"/>
      <c r="AG99" s="149" t="s">
        <v>334</v>
      </c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</row>
    <row r="100" spans="1:60" outlineLevel="1" x14ac:dyDescent="0.2">
      <c r="A100" s="185">
        <v>47</v>
      </c>
      <c r="B100" s="186" t="s">
        <v>1970</v>
      </c>
      <c r="C100" s="192" t="s">
        <v>1971</v>
      </c>
      <c r="D100" s="187" t="s">
        <v>851</v>
      </c>
      <c r="E100" s="188">
        <v>1</v>
      </c>
      <c r="F100" s="189"/>
      <c r="G100" s="190">
        <f t="shared" si="7"/>
        <v>0</v>
      </c>
      <c r="H100" s="189"/>
      <c r="I100" s="190">
        <f t="shared" si="8"/>
        <v>0</v>
      </c>
      <c r="J100" s="189"/>
      <c r="K100" s="190">
        <f t="shared" si="9"/>
        <v>0</v>
      </c>
      <c r="L100" s="190">
        <v>21</v>
      </c>
      <c r="M100" s="190">
        <f t="shared" si="10"/>
        <v>0</v>
      </c>
      <c r="N100" s="190">
        <v>5.4400000000000004E-3</v>
      </c>
      <c r="O100" s="190">
        <f t="shared" si="11"/>
        <v>0.01</v>
      </c>
      <c r="P100" s="190">
        <v>0</v>
      </c>
      <c r="Q100" s="190">
        <f t="shared" si="12"/>
        <v>0</v>
      </c>
      <c r="R100" s="190"/>
      <c r="S100" s="190" t="s">
        <v>304</v>
      </c>
      <c r="T100" s="191" t="s">
        <v>280</v>
      </c>
      <c r="U100" s="159">
        <v>0</v>
      </c>
      <c r="V100" s="159">
        <f t="shared" si="13"/>
        <v>0</v>
      </c>
      <c r="W100" s="159"/>
      <c r="X100" s="159" t="s">
        <v>333</v>
      </c>
      <c r="Y100" s="149"/>
      <c r="Z100" s="149"/>
      <c r="AA100" s="149"/>
      <c r="AB100" s="149"/>
      <c r="AC100" s="149"/>
      <c r="AD100" s="149"/>
      <c r="AE100" s="149"/>
      <c r="AF100" s="149"/>
      <c r="AG100" s="149" t="s">
        <v>1400</v>
      </c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</row>
    <row r="101" spans="1:60" outlineLevel="1" x14ac:dyDescent="0.2">
      <c r="A101" s="185">
        <v>48</v>
      </c>
      <c r="B101" s="186" t="s">
        <v>1972</v>
      </c>
      <c r="C101" s="192" t="s">
        <v>1973</v>
      </c>
      <c r="D101" s="187" t="s">
        <v>851</v>
      </c>
      <c r="E101" s="188">
        <v>1</v>
      </c>
      <c r="F101" s="189"/>
      <c r="G101" s="190">
        <f t="shared" si="7"/>
        <v>0</v>
      </c>
      <c r="H101" s="189"/>
      <c r="I101" s="190">
        <f t="shared" si="8"/>
        <v>0</v>
      </c>
      <c r="J101" s="189"/>
      <c r="K101" s="190">
        <f t="shared" si="9"/>
        <v>0</v>
      </c>
      <c r="L101" s="190">
        <v>21</v>
      </c>
      <c r="M101" s="190">
        <f t="shared" si="10"/>
        <v>0</v>
      </c>
      <c r="N101" s="190">
        <v>5.4400000000000004E-3</v>
      </c>
      <c r="O101" s="190">
        <f t="shared" si="11"/>
        <v>0.01</v>
      </c>
      <c r="P101" s="190">
        <v>0</v>
      </c>
      <c r="Q101" s="190">
        <f t="shared" si="12"/>
        <v>0</v>
      </c>
      <c r="R101" s="190"/>
      <c r="S101" s="190" t="s">
        <v>304</v>
      </c>
      <c r="T101" s="191" t="s">
        <v>280</v>
      </c>
      <c r="U101" s="159">
        <v>0</v>
      </c>
      <c r="V101" s="159">
        <f t="shared" si="13"/>
        <v>0</v>
      </c>
      <c r="W101" s="159"/>
      <c r="X101" s="159" t="s">
        <v>333</v>
      </c>
      <c r="Y101" s="149"/>
      <c r="Z101" s="149"/>
      <c r="AA101" s="149"/>
      <c r="AB101" s="149"/>
      <c r="AC101" s="149"/>
      <c r="AD101" s="149"/>
      <c r="AE101" s="149"/>
      <c r="AF101" s="149"/>
      <c r="AG101" s="149" t="s">
        <v>1400</v>
      </c>
      <c r="AH101" s="149"/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49"/>
      <c r="BD101" s="149"/>
      <c r="BE101" s="149"/>
      <c r="BF101" s="149"/>
      <c r="BG101" s="149"/>
      <c r="BH101" s="149"/>
    </row>
    <row r="102" spans="1:60" ht="33.75" outlineLevel="1" x14ac:dyDescent="0.2">
      <c r="A102" s="185">
        <v>49</v>
      </c>
      <c r="B102" s="186" t="s">
        <v>1974</v>
      </c>
      <c r="C102" s="192" t="s">
        <v>1975</v>
      </c>
      <c r="D102" s="187" t="s">
        <v>439</v>
      </c>
      <c r="E102" s="188">
        <v>48</v>
      </c>
      <c r="F102" s="189"/>
      <c r="G102" s="190">
        <f t="shared" si="7"/>
        <v>0</v>
      </c>
      <c r="H102" s="189"/>
      <c r="I102" s="190">
        <f t="shared" si="8"/>
        <v>0</v>
      </c>
      <c r="J102" s="189"/>
      <c r="K102" s="190">
        <f t="shared" si="9"/>
        <v>0</v>
      </c>
      <c r="L102" s="190">
        <v>21</v>
      </c>
      <c r="M102" s="190">
        <f t="shared" si="10"/>
        <v>0</v>
      </c>
      <c r="N102" s="190">
        <v>7.7000000000000002E-3</v>
      </c>
      <c r="O102" s="190">
        <f t="shared" si="11"/>
        <v>0.37</v>
      </c>
      <c r="P102" s="190">
        <v>0</v>
      </c>
      <c r="Q102" s="190">
        <f t="shared" si="12"/>
        <v>0</v>
      </c>
      <c r="R102" s="190" t="s">
        <v>529</v>
      </c>
      <c r="S102" s="190" t="s">
        <v>279</v>
      </c>
      <c r="T102" s="191" t="s">
        <v>279</v>
      </c>
      <c r="U102" s="159">
        <v>0</v>
      </c>
      <c r="V102" s="159">
        <f t="shared" si="13"/>
        <v>0</v>
      </c>
      <c r="W102" s="159"/>
      <c r="X102" s="159" t="s">
        <v>530</v>
      </c>
      <c r="Y102" s="149"/>
      <c r="Z102" s="149"/>
      <c r="AA102" s="149"/>
      <c r="AB102" s="149"/>
      <c r="AC102" s="149"/>
      <c r="AD102" s="149"/>
      <c r="AE102" s="149"/>
      <c r="AF102" s="149"/>
      <c r="AG102" s="149" t="s">
        <v>531</v>
      </c>
      <c r="AH102" s="149"/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</row>
    <row r="103" spans="1:60" ht="33.75" outlineLevel="1" x14ac:dyDescent="0.2">
      <c r="A103" s="185">
        <v>50</v>
      </c>
      <c r="B103" s="186" t="s">
        <v>1976</v>
      </c>
      <c r="C103" s="192" t="s">
        <v>1977</v>
      </c>
      <c r="D103" s="187" t="s">
        <v>439</v>
      </c>
      <c r="E103" s="188">
        <v>72</v>
      </c>
      <c r="F103" s="189"/>
      <c r="G103" s="190">
        <f t="shared" si="7"/>
        <v>0</v>
      </c>
      <c r="H103" s="189"/>
      <c r="I103" s="190">
        <f t="shared" si="8"/>
        <v>0</v>
      </c>
      <c r="J103" s="189"/>
      <c r="K103" s="190">
        <f t="shared" si="9"/>
        <v>0</v>
      </c>
      <c r="L103" s="190">
        <v>21</v>
      </c>
      <c r="M103" s="190">
        <f t="shared" si="10"/>
        <v>0</v>
      </c>
      <c r="N103" s="190">
        <v>1.3679999999999999E-2</v>
      </c>
      <c r="O103" s="190">
        <f t="shared" si="11"/>
        <v>0.98</v>
      </c>
      <c r="P103" s="190">
        <v>0</v>
      </c>
      <c r="Q103" s="190">
        <f t="shared" si="12"/>
        <v>0</v>
      </c>
      <c r="R103" s="190" t="s">
        <v>529</v>
      </c>
      <c r="S103" s="190" t="s">
        <v>279</v>
      </c>
      <c r="T103" s="191" t="s">
        <v>279</v>
      </c>
      <c r="U103" s="159">
        <v>0</v>
      </c>
      <c r="V103" s="159">
        <f t="shared" si="13"/>
        <v>0</v>
      </c>
      <c r="W103" s="159"/>
      <c r="X103" s="159" t="s">
        <v>530</v>
      </c>
      <c r="Y103" s="149"/>
      <c r="Z103" s="149"/>
      <c r="AA103" s="149"/>
      <c r="AB103" s="149"/>
      <c r="AC103" s="149"/>
      <c r="AD103" s="149"/>
      <c r="AE103" s="149"/>
      <c r="AF103" s="149"/>
      <c r="AG103" s="149" t="s">
        <v>531</v>
      </c>
      <c r="AH103" s="149"/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</row>
    <row r="104" spans="1:60" outlineLevel="1" x14ac:dyDescent="0.2">
      <c r="A104" s="185">
        <v>51</v>
      </c>
      <c r="B104" s="186" t="s">
        <v>1978</v>
      </c>
      <c r="C104" s="192" t="s">
        <v>1979</v>
      </c>
      <c r="D104" s="187" t="s">
        <v>389</v>
      </c>
      <c r="E104" s="188">
        <v>10</v>
      </c>
      <c r="F104" s="189"/>
      <c r="G104" s="190">
        <f t="shared" si="7"/>
        <v>0</v>
      </c>
      <c r="H104" s="189"/>
      <c r="I104" s="190">
        <f t="shared" si="8"/>
        <v>0</v>
      </c>
      <c r="J104" s="189"/>
      <c r="K104" s="190">
        <f t="shared" si="9"/>
        <v>0</v>
      </c>
      <c r="L104" s="190">
        <v>21</v>
      </c>
      <c r="M104" s="190">
        <f t="shared" si="10"/>
        <v>0</v>
      </c>
      <c r="N104" s="190">
        <v>5.4000000000000001E-4</v>
      </c>
      <c r="O104" s="190">
        <f t="shared" si="11"/>
        <v>0.01</v>
      </c>
      <c r="P104" s="190">
        <v>0</v>
      </c>
      <c r="Q104" s="190">
        <f t="shared" si="12"/>
        <v>0</v>
      </c>
      <c r="R104" s="190" t="s">
        <v>529</v>
      </c>
      <c r="S104" s="190" t="s">
        <v>279</v>
      </c>
      <c r="T104" s="191" t="s">
        <v>279</v>
      </c>
      <c r="U104" s="159">
        <v>0</v>
      </c>
      <c r="V104" s="159">
        <f t="shared" si="13"/>
        <v>0</v>
      </c>
      <c r="W104" s="159"/>
      <c r="X104" s="159" t="s">
        <v>530</v>
      </c>
      <c r="Y104" s="149"/>
      <c r="Z104" s="149"/>
      <c r="AA104" s="149"/>
      <c r="AB104" s="149"/>
      <c r="AC104" s="149"/>
      <c r="AD104" s="149"/>
      <c r="AE104" s="149"/>
      <c r="AF104" s="149"/>
      <c r="AG104" s="149" t="s">
        <v>531</v>
      </c>
      <c r="AH104" s="149"/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</row>
    <row r="105" spans="1:60" outlineLevel="1" x14ac:dyDescent="0.2">
      <c r="A105" s="185">
        <v>52</v>
      </c>
      <c r="B105" s="186" t="s">
        <v>1980</v>
      </c>
      <c r="C105" s="192" t="s">
        <v>1981</v>
      </c>
      <c r="D105" s="187" t="s">
        <v>389</v>
      </c>
      <c r="E105" s="188">
        <v>10</v>
      </c>
      <c r="F105" s="189"/>
      <c r="G105" s="190">
        <f t="shared" si="7"/>
        <v>0</v>
      </c>
      <c r="H105" s="189"/>
      <c r="I105" s="190">
        <f t="shared" si="8"/>
        <v>0</v>
      </c>
      <c r="J105" s="189"/>
      <c r="K105" s="190">
        <f t="shared" si="9"/>
        <v>0</v>
      </c>
      <c r="L105" s="190">
        <v>21</v>
      </c>
      <c r="M105" s="190">
        <f t="shared" si="10"/>
        <v>0</v>
      </c>
      <c r="N105" s="190">
        <v>8.0000000000000004E-4</v>
      </c>
      <c r="O105" s="190">
        <f t="shared" si="11"/>
        <v>0.01</v>
      </c>
      <c r="P105" s="190">
        <v>0</v>
      </c>
      <c r="Q105" s="190">
        <f t="shared" si="12"/>
        <v>0</v>
      </c>
      <c r="R105" s="190" t="s">
        <v>529</v>
      </c>
      <c r="S105" s="190" t="s">
        <v>279</v>
      </c>
      <c r="T105" s="191" t="s">
        <v>279</v>
      </c>
      <c r="U105" s="159">
        <v>0</v>
      </c>
      <c r="V105" s="159">
        <f t="shared" si="13"/>
        <v>0</v>
      </c>
      <c r="W105" s="159"/>
      <c r="X105" s="159" t="s">
        <v>530</v>
      </c>
      <c r="Y105" s="149"/>
      <c r="Z105" s="149"/>
      <c r="AA105" s="149"/>
      <c r="AB105" s="149"/>
      <c r="AC105" s="149"/>
      <c r="AD105" s="149"/>
      <c r="AE105" s="149"/>
      <c r="AF105" s="149"/>
      <c r="AG105" s="149" t="s">
        <v>531</v>
      </c>
      <c r="AH105" s="149"/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  <c r="AV105" s="149"/>
      <c r="AW105" s="149"/>
      <c r="AX105" s="149"/>
      <c r="AY105" s="149"/>
      <c r="AZ105" s="149"/>
      <c r="BA105" s="149"/>
      <c r="BB105" s="149"/>
      <c r="BC105" s="149"/>
      <c r="BD105" s="149"/>
      <c r="BE105" s="149"/>
      <c r="BF105" s="149"/>
      <c r="BG105" s="149"/>
      <c r="BH105" s="149"/>
    </row>
    <row r="106" spans="1:60" outlineLevel="1" x14ac:dyDescent="0.2">
      <c r="A106" s="185">
        <v>53</v>
      </c>
      <c r="B106" s="186" t="s">
        <v>1982</v>
      </c>
      <c r="C106" s="192" t="s">
        <v>1983</v>
      </c>
      <c r="D106" s="187" t="s">
        <v>389</v>
      </c>
      <c r="E106" s="188">
        <v>4</v>
      </c>
      <c r="F106" s="189"/>
      <c r="G106" s="190">
        <f t="shared" si="7"/>
        <v>0</v>
      </c>
      <c r="H106" s="189"/>
      <c r="I106" s="190">
        <f t="shared" si="8"/>
        <v>0</v>
      </c>
      <c r="J106" s="189"/>
      <c r="K106" s="190">
        <f t="shared" si="9"/>
        <v>0</v>
      </c>
      <c r="L106" s="190">
        <v>21</v>
      </c>
      <c r="M106" s="190">
        <f t="shared" si="10"/>
        <v>0</v>
      </c>
      <c r="N106" s="190">
        <v>8.9999999999999998E-4</v>
      </c>
      <c r="O106" s="190">
        <f t="shared" si="11"/>
        <v>0</v>
      </c>
      <c r="P106" s="190">
        <v>0</v>
      </c>
      <c r="Q106" s="190">
        <f t="shared" si="12"/>
        <v>0</v>
      </c>
      <c r="R106" s="190" t="s">
        <v>529</v>
      </c>
      <c r="S106" s="190" t="s">
        <v>279</v>
      </c>
      <c r="T106" s="191" t="s">
        <v>279</v>
      </c>
      <c r="U106" s="159">
        <v>0</v>
      </c>
      <c r="V106" s="159">
        <f t="shared" si="13"/>
        <v>0</v>
      </c>
      <c r="W106" s="159"/>
      <c r="X106" s="159" t="s">
        <v>530</v>
      </c>
      <c r="Y106" s="149"/>
      <c r="Z106" s="149"/>
      <c r="AA106" s="149"/>
      <c r="AB106" s="149"/>
      <c r="AC106" s="149"/>
      <c r="AD106" s="149"/>
      <c r="AE106" s="149"/>
      <c r="AF106" s="149"/>
      <c r="AG106" s="149" t="s">
        <v>531</v>
      </c>
      <c r="AH106" s="149"/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</row>
    <row r="107" spans="1:60" ht="22.5" outlineLevel="1" x14ac:dyDescent="0.2">
      <c r="A107" s="170">
        <v>54</v>
      </c>
      <c r="B107" s="171" t="s">
        <v>1984</v>
      </c>
      <c r="C107" s="180" t="s">
        <v>1985</v>
      </c>
      <c r="D107" s="172" t="s">
        <v>851</v>
      </c>
      <c r="E107" s="173">
        <v>1</v>
      </c>
      <c r="F107" s="174"/>
      <c r="G107" s="175">
        <f t="shared" si="7"/>
        <v>0</v>
      </c>
      <c r="H107" s="174"/>
      <c r="I107" s="175">
        <f t="shared" si="8"/>
        <v>0</v>
      </c>
      <c r="J107" s="174"/>
      <c r="K107" s="175">
        <f t="shared" si="9"/>
        <v>0</v>
      </c>
      <c r="L107" s="175">
        <v>21</v>
      </c>
      <c r="M107" s="175">
        <f t="shared" si="10"/>
        <v>0</v>
      </c>
      <c r="N107" s="175">
        <v>40</v>
      </c>
      <c r="O107" s="175">
        <f t="shared" si="11"/>
        <v>40</v>
      </c>
      <c r="P107" s="175">
        <v>0</v>
      </c>
      <c r="Q107" s="175">
        <f t="shared" si="12"/>
        <v>0</v>
      </c>
      <c r="R107" s="175"/>
      <c r="S107" s="175" t="s">
        <v>304</v>
      </c>
      <c r="T107" s="176" t="s">
        <v>280</v>
      </c>
      <c r="U107" s="159">
        <v>0</v>
      </c>
      <c r="V107" s="159">
        <f t="shared" si="13"/>
        <v>0</v>
      </c>
      <c r="W107" s="159"/>
      <c r="X107" s="159" t="s">
        <v>530</v>
      </c>
      <c r="Y107" s="149"/>
      <c r="Z107" s="149"/>
      <c r="AA107" s="149"/>
      <c r="AB107" s="149"/>
      <c r="AC107" s="149"/>
      <c r="AD107" s="149"/>
      <c r="AE107" s="149"/>
      <c r="AF107" s="149"/>
      <c r="AG107" s="149" t="s">
        <v>1404</v>
      </c>
      <c r="AH107" s="149"/>
      <c r="AI107" s="149"/>
      <c r="AJ107" s="149"/>
      <c r="AK107" s="149"/>
      <c r="AL107" s="149"/>
      <c r="AM107" s="149"/>
      <c r="AN107" s="149"/>
      <c r="AO107" s="149"/>
      <c r="AP107" s="149"/>
      <c r="AQ107" s="149"/>
      <c r="AR107" s="149"/>
      <c r="AS107" s="149"/>
      <c r="AT107" s="149"/>
      <c r="AU107" s="149"/>
      <c r="AV107" s="149"/>
      <c r="AW107" s="149"/>
      <c r="AX107" s="149"/>
      <c r="AY107" s="149"/>
      <c r="AZ107" s="149"/>
      <c r="BA107" s="149"/>
      <c r="BB107" s="149"/>
      <c r="BC107" s="149"/>
      <c r="BD107" s="149"/>
      <c r="BE107" s="149"/>
      <c r="BF107" s="149"/>
      <c r="BG107" s="149"/>
      <c r="BH107" s="149"/>
    </row>
    <row r="108" spans="1:60" outlineLevel="1" x14ac:dyDescent="0.2">
      <c r="A108" s="156">
        <v>55</v>
      </c>
      <c r="B108" s="157" t="s">
        <v>1986</v>
      </c>
      <c r="C108" s="194" t="s">
        <v>1263</v>
      </c>
      <c r="D108" s="158" t="s">
        <v>0</v>
      </c>
      <c r="E108" s="193"/>
      <c r="F108" s="160"/>
      <c r="G108" s="159">
        <f t="shared" si="7"/>
        <v>0</v>
      </c>
      <c r="H108" s="160"/>
      <c r="I108" s="159">
        <f t="shared" si="8"/>
        <v>0</v>
      </c>
      <c r="J108" s="160"/>
      <c r="K108" s="159">
        <f t="shared" si="9"/>
        <v>0</v>
      </c>
      <c r="L108" s="159">
        <v>21</v>
      </c>
      <c r="M108" s="159">
        <f t="shared" si="10"/>
        <v>0</v>
      </c>
      <c r="N108" s="159">
        <v>0</v>
      </c>
      <c r="O108" s="159">
        <f t="shared" si="11"/>
        <v>0</v>
      </c>
      <c r="P108" s="159">
        <v>0</v>
      </c>
      <c r="Q108" s="159">
        <f t="shared" si="12"/>
        <v>0</v>
      </c>
      <c r="R108" s="159" t="s">
        <v>888</v>
      </c>
      <c r="S108" s="159" t="s">
        <v>279</v>
      </c>
      <c r="T108" s="159" t="s">
        <v>279</v>
      </c>
      <c r="U108" s="159">
        <v>0</v>
      </c>
      <c r="V108" s="159">
        <f t="shared" si="13"/>
        <v>0</v>
      </c>
      <c r="W108" s="159"/>
      <c r="X108" s="159" t="s">
        <v>631</v>
      </c>
      <c r="Y108" s="149"/>
      <c r="Z108" s="149"/>
      <c r="AA108" s="149"/>
      <c r="AB108" s="149"/>
      <c r="AC108" s="149"/>
      <c r="AD108" s="149"/>
      <c r="AE108" s="149"/>
      <c r="AF108" s="149"/>
      <c r="AG108" s="149" t="s">
        <v>632</v>
      </c>
      <c r="AH108" s="149"/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49"/>
      <c r="AV108" s="149"/>
      <c r="AW108" s="149"/>
      <c r="AX108" s="149"/>
      <c r="AY108" s="149"/>
      <c r="AZ108" s="149"/>
      <c r="BA108" s="149"/>
      <c r="BB108" s="149"/>
      <c r="BC108" s="149"/>
      <c r="BD108" s="149"/>
      <c r="BE108" s="149"/>
      <c r="BF108" s="149"/>
      <c r="BG108" s="149"/>
      <c r="BH108" s="149"/>
    </row>
    <row r="109" spans="1:60" ht="33.75" outlineLevel="1" x14ac:dyDescent="0.2">
      <c r="A109" s="156">
        <v>56</v>
      </c>
      <c r="B109" s="157" t="s">
        <v>1987</v>
      </c>
      <c r="C109" s="194" t="s">
        <v>1988</v>
      </c>
      <c r="D109" s="158" t="s">
        <v>0</v>
      </c>
      <c r="E109" s="193"/>
      <c r="F109" s="160"/>
      <c r="G109" s="159">
        <f t="shared" si="7"/>
        <v>0</v>
      </c>
      <c r="H109" s="160"/>
      <c r="I109" s="159">
        <f t="shared" si="8"/>
        <v>0</v>
      </c>
      <c r="J109" s="160"/>
      <c r="K109" s="159">
        <f t="shared" si="9"/>
        <v>0</v>
      </c>
      <c r="L109" s="159">
        <v>21</v>
      </c>
      <c r="M109" s="159">
        <f t="shared" si="10"/>
        <v>0</v>
      </c>
      <c r="N109" s="159">
        <v>0</v>
      </c>
      <c r="O109" s="159">
        <f t="shared" si="11"/>
        <v>0</v>
      </c>
      <c r="P109" s="159">
        <v>0</v>
      </c>
      <c r="Q109" s="159">
        <f t="shared" si="12"/>
        <v>0</v>
      </c>
      <c r="R109" s="159" t="s">
        <v>888</v>
      </c>
      <c r="S109" s="159" t="s">
        <v>279</v>
      </c>
      <c r="T109" s="159" t="s">
        <v>279</v>
      </c>
      <c r="U109" s="159">
        <v>0</v>
      </c>
      <c r="V109" s="159">
        <f t="shared" si="13"/>
        <v>0</v>
      </c>
      <c r="W109" s="159"/>
      <c r="X109" s="159" t="s">
        <v>631</v>
      </c>
      <c r="Y109" s="149"/>
      <c r="Z109" s="149"/>
      <c r="AA109" s="149"/>
      <c r="AB109" s="149"/>
      <c r="AC109" s="149"/>
      <c r="AD109" s="149"/>
      <c r="AE109" s="149"/>
      <c r="AF109" s="149"/>
      <c r="AG109" s="149" t="s">
        <v>632</v>
      </c>
      <c r="AH109" s="149"/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49"/>
      <c r="BD109" s="149"/>
      <c r="BE109" s="149"/>
      <c r="BF109" s="149"/>
      <c r="BG109" s="149"/>
      <c r="BH109" s="149"/>
    </row>
    <row r="110" spans="1:60" x14ac:dyDescent="0.2">
      <c r="A110" s="164" t="s">
        <v>274</v>
      </c>
      <c r="B110" s="165" t="s">
        <v>239</v>
      </c>
      <c r="C110" s="179" t="s">
        <v>240</v>
      </c>
      <c r="D110" s="166"/>
      <c r="E110" s="167"/>
      <c r="F110" s="168"/>
      <c r="G110" s="168">
        <f>SUMIF(AG111:AG112,"&lt;&gt;NOR",G111:G112)</f>
        <v>0</v>
      </c>
      <c r="H110" s="168"/>
      <c r="I110" s="168">
        <f>SUM(I111:I112)</f>
        <v>0</v>
      </c>
      <c r="J110" s="168"/>
      <c r="K110" s="168">
        <f>SUM(K111:K112)</f>
        <v>0</v>
      </c>
      <c r="L110" s="168"/>
      <c r="M110" s="168">
        <f>SUM(M111:M112)</f>
        <v>0</v>
      </c>
      <c r="N110" s="168"/>
      <c r="O110" s="168">
        <f>SUM(O111:O112)</f>
        <v>0.01</v>
      </c>
      <c r="P110" s="168"/>
      <c r="Q110" s="168">
        <f>SUM(Q111:Q112)</f>
        <v>0</v>
      </c>
      <c r="R110" s="168"/>
      <c r="S110" s="168"/>
      <c r="T110" s="169"/>
      <c r="U110" s="163"/>
      <c r="V110" s="163">
        <f>SUM(V111:V112)</f>
        <v>3.27</v>
      </c>
      <c r="W110" s="163"/>
      <c r="X110" s="163"/>
      <c r="AG110" t="s">
        <v>275</v>
      </c>
    </row>
    <row r="111" spans="1:60" outlineLevel="1" x14ac:dyDescent="0.2">
      <c r="A111" s="170">
        <v>57</v>
      </c>
      <c r="B111" s="171" t="s">
        <v>1989</v>
      </c>
      <c r="C111" s="180" t="s">
        <v>1990</v>
      </c>
      <c r="D111" s="172" t="s">
        <v>439</v>
      </c>
      <c r="E111" s="173">
        <v>125.66</v>
      </c>
      <c r="F111" s="174"/>
      <c r="G111" s="175">
        <f>ROUND(E111*F111,2)</f>
        <v>0</v>
      </c>
      <c r="H111" s="174"/>
      <c r="I111" s="175">
        <f>ROUND(E111*H111,2)</f>
        <v>0</v>
      </c>
      <c r="J111" s="174"/>
      <c r="K111" s="175">
        <f>ROUND(E111*J111,2)</f>
        <v>0</v>
      </c>
      <c r="L111" s="175">
        <v>21</v>
      </c>
      <c r="M111" s="175">
        <f>G111*(1+L111/100)</f>
        <v>0</v>
      </c>
      <c r="N111" s="175">
        <v>6.0000000000000002E-5</v>
      </c>
      <c r="O111" s="175">
        <f>ROUND(E111*N111,2)</f>
        <v>0.01</v>
      </c>
      <c r="P111" s="175">
        <v>0</v>
      </c>
      <c r="Q111" s="175">
        <f>ROUND(E111*P111,2)</f>
        <v>0</v>
      </c>
      <c r="R111" s="175"/>
      <c r="S111" s="175" t="s">
        <v>279</v>
      </c>
      <c r="T111" s="176" t="s">
        <v>279</v>
      </c>
      <c r="U111" s="159">
        <v>2.5999999999999999E-2</v>
      </c>
      <c r="V111" s="159">
        <f>ROUND(E111*U111,2)</f>
        <v>3.27</v>
      </c>
      <c r="W111" s="159"/>
      <c r="X111" s="159" t="s">
        <v>333</v>
      </c>
      <c r="Y111" s="149"/>
      <c r="Z111" s="149"/>
      <c r="AA111" s="149"/>
      <c r="AB111" s="149"/>
      <c r="AC111" s="149"/>
      <c r="AD111" s="149"/>
      <c r="AE111" s="149"/>
      <c r="AF111" s="149"/>
      <c r="AG111" s="149" t="s">
        <v>1400</v>
      </c>
      <c r="AH111" s="149"/>
      <c r="AI111" s="149"/>
      <c r="AJ111" s="149"/>
      <c r="AK111" s="149"/>
      <c r="AL111" s="149"/>
      <c r="AM111" s="149"/>
      <c r="AN111" s="149"/>
      <c r="AO111" s="149"/>
      <c r="AP111" s="149"/>
      <c r="AQ111" s="149"/>
      <c r="AR111" s="149"/>
      <c r="AS111" s="149"/>
      <c r="AT111" s="149"/>
      <c r="AU111" s="149"/>
      <c r="AV111" s="149"/>
      <c r="AW111" s="149"/>
      <c r="AX111" s="149"/>
      <c r="AY111" s="149"/>
      <c r="AZ111" s="149"/>
      <c r="BA111" s="149"/>
      <c r="BB111" s="149"/>
      <c r="BC111" s="149"/>
      <c r="BD111" s="149"/>
      <c r="BE111" s="149"/>
      <c r="BF111" s="149"/>
      <c r="BG111" s="149"/>
      <c r="BH111" s="149"/>
    </row>
    <row r="112" spans="1:60" outlineLevel="1" x14ac:dyDescent="0.2">
      <c r="A112" s="156"/>
      <c r="B112" s="157"/>
      <c r="C112" s="181" t="s">
        <v>1991</v>
      </c>
      <c r="D112" s="161"/>
      <c r="E112" s="162">
        <v>125.66</v>
      </c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149"/>
      <c r="Z112" s="149"/>
      <c r="AA112" s="149"/>
      <c r="AB112" s="149"/>
      <c r="AC112" s="149"/>
      <c r="AD112" s="149"/>
      <c r="AE112" s="149"/>
      <c r="AF112" s="149"/>
      <c r="AG112" s="149" t="s">
        <v>297</v>
      </c>
      <c r="AH112" s="149">
        <v>0</v>
      </c>
      <c r="AI112" s="149"/>
      <c r="AJ112" s="149"/>
      <c r="AK112" s="149"/>
      <c r="AL112" s="149"/>
      <c r="AM112" s="149"/>
      <c r="AN112" s="149"/>
      <c r="AO112" s="149"/>
      <c r="AP112" s="149"/>
      <c r="AQ112" s="149"/>
      <c r="AR112" s="149"/>
      <c r="AS112" s="149"/>
      <c r="AT112" s="149"/>
      <c r="AU112" s="149"/>
      <c r="AV112" s="149"/>
      <c r="AW112" s="149"/>
      <c r="AX112" s="149"/>
      <c r="AY112" s="149"/>
      <c r="AZ112" s="149"/>
      <c r="BA112" s="149"/>
      <c r="BB112" s="149"/>
      <c r="BC112" s="149"/>
      <c r="BD112" s="149"/>
      <c r="BE112" s="149"/>
      <c r="BF112" s="149"/>
      <c r="BG112" s="149"/>
      <c r="BH112" s="149"/>
    </row>
    <row r="113" spans="1:60" x14ac:dyDescent="0.2">
      <c r="A113" s="164" t="s">
        <v>274</v>
      </c>
      <c r="B113" s="165" t="s">
        <v>244</v>
      </c>
      <c r="C113" s="179" t="s">
        <v>27</v>
      </c>
      <c r="D113" s="166"/>
      <c r="E113" s="167"/>
      <c r="F113" s="168"/>
      <c r="G113" s="168">
        <f>SUMIF(AG114:AG115,"&lt;&gt;NOR",G114:G115)</f>
        <v>0</v>
      </c>
      <c r="H113" s="168"/>
      <c r="I113" s="168">
        <f>SUM(I114:I115)</f>
        <v>0</v>
      </c>
      <c r="J113" s="168"/>
      <c r="K113" s="168">
        <f>SUM(K114:K115)</f>
        <v>0</v>
      </c>
      <c r="L113" s="168"/>
      <c r="M113" s="168">
        <f>SUM(M114:M115)</f>
        <v>0</v>
      </c>
      <c r="N113" s="168"/>
      <c r="O113" s="168">
        <f>SUM(O114:O115)</f>
        <v>0</v>
      </c>
      <c r="P113" s="168"/>
      <c r="Q113" s="168">
        <f>SUM(Q114:Q115)</f>
        <v>0</v>
      </c>
      <c r="R113" s="168"/>
      <c r="S113" s="168"/>
      <c r="T113" s="169"/>
      <c r="U113" s="163"/>
      <c r="V113" s="163">
        <f>SUM(V114:V115)</f>
        <v>0</v>
      </c>
      <c r="W113" s="163"/>
      <c r="X113" s="163"/>
      <c r="AG113" t="s">
        <v>275</v>
      </c>
    </row>
    <row r="114" spans="1:60" outlineLevel="1" x14ac:dyDescent="0.2">
      <c r="A114" s="170">
        <v>58</v>
      </c>
      <c r="B114" s="171" t="s">
        <v>1992</v>
      </c>
      <c r="C114" s="180" t="s">
        <v>1993</v>
      </c>
      <c r="D114" s="172" t="s">
        <v>278</v>
      </c>
      <c r="E114" s="173">
        <v>1</v>
      </c>
      <c r="F114" s="174"/>
      <c r="G114" s="175">
        <f>ROUND(E114*F114,2)</f>
        <v>0</v>
      </c>
      <c r="H114" s="174"/>
      <c r="I114" s="175">
        <f>ROUND(E114*H114,2)</f>
        <v>0</v>
      </c>
      <c r="J114" s="174"/>
      <c r="K114" s="175">
        <f>ROUND(E114*J114,2)</f>
        <v>0</v>
      </c>
      <c r="L114" s="175">
        <v>21</v>
      </c>
      <c r="M114" s="175">
        <f>G114*(1+L114/100)</f>
        <v>0</v>
      </c>
      <c r="N114" s="175">
        <v>0</v>
      </c>
      <c r="O114" s="175">
        <f>ROUND(E114*N114,2)</f>
        <v>0</v>
      </c>
      <c r="P114" s="175">
        <v>0</v>
      </c>
      <c r="Q114" s="175">
        <f>ROUND(E114*P114,2)</f>
        <v>0</v>
      </c>
      <c r="R114" s="175"/>
      <c r="S114" s="175" t="s">
        <v>279</v>
      </c>
      <c r="T114" s="176" t="s">
        <v>280</v>
      </c>
      <c r="U114" s="159">
        <v>0</v>
      </c>
      <c r="V114" s="159">
        <f>ROUND(E114*U114,2)</f>
        <v>0</v>
      </c>
      <c r="W114" s="159"/>
      <c r="X114" s="159" t="s">
        <v>249</v>
      </c>
      <c r="Y114" s="149"/>
      <c r="Z114" s="149"/>
      <c r="AA114" s="149"/>
      <c r="AB114" s="149"/>
      <c r="AC114" s="149"/>
      <c r="AD114" s="149"/>
      <c r="AE114" s="149"/>
      <c r="AF114" s="149"/>
      <c r="AG114" s="149" t="s">
        <v>281</v>
      </c>
      <c r="AH114" s="149"/>
      <c r="AI114" s="149"/>
      <c r="AJ114" s="149"/>
      <c r="AK114" s="149"/>
      <c r="AL114" s="149"/>
      <c r="AM114" s="149"/>
      <c r="AN114" s="149"/>
      <c r="AO114" s="149"/>
      <c r="AP114" s="149"/>
      <c r="AQ114" s="149"/>
      <c r="AR114" s="149"/>
      <c r="AS114" s="149"/>
      <c r="AT114" s="149"/>
      <c r="AU114" s="149"/>
      <c r="AV114" s="149"/>
      <c r="AW114" s="149"/>
      <c r="AX114" s="149"/>
      <c r="AY114" s="149"/>
      <c r="AZ114" s="149"/>
      <c r="BA114" s="149"/>
      <c r="BB114" s="149"/>
      <c r="BC114" s="149"/>
      <c r="BD114" s="149"/>
      <c r="BE114" s="149"/>
      <c r="BF114" s="149"/>
      <c r="BG114" s="149"/>
      <c r="BH114" s="149"/>
    </row>
    <row r="115" spans="1:60" outlineLevel="1" x14ac:dyDescent="0.2">
      <c r="A115" s="156"/>
      <c r="B115" s="157"/>
      <c r="C115" s="181" t="s">
        <v>1994</v>
      </c>
      <c r="D115" s="161"/>
      <c r="E115" s="162">
        <v>1</v>
      </c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149"/>
      <c r="Z115" s="149"/>
      <c r="AA115" s="149"/>
      <c r="AB115" s="149"/>
      <c r="AC115" s="149"/>
      <c r="AD115" s="149"/>
      <c r="AE115" s="149"/>
      <c r="AF115" s="149"/>
      <c r="AG115" s="149" t="s">
        <v>297</v>
      </c>
      <c r="AH115" s="149">
        <v>0</v>
      </c>
      <c r="AI115" s="149"/>
      <c r="AJ115" s="149"/>
      <c r="AK115" s="149"/>
      <c r="AL115" s="149"/>
      <c r="AM115" s="149"/>
      <c r="AN115" s="149"/>
      <c r="AO115" s="149"/>
      <c r="AP115" s="149"/>
      <c r="AQ115" s="149"/>
      <c r="AR115" s="149"/>
      <c r="AS115" s="149"/>
      <c r="AT115" s="149"/>
      <c r="AU115" s="149"/>
      <c r="AV115" s="149"/>
      <c r="AW115" s="149"/>
      <c r="AX115" s="149"/>
      <c r="AY115" s="149"/>
      <c r="AZ115" s="149"/>
      <c r="BA115" s="149"/>
      <c r="BB115" s="149"/>
      <c r="BC115" s="149"/>
      <c r="BD115" s="149"/>
      <c r="BE115" s="149"/>
      <c r="BF115" s="149"/>
      <c r="BG115" s="149"/>
      <c r="BH115" s="149"/>
    </row>
    <row r="116" spans="1:60" x14ac:dyDescent="0.2">
      <c r="A116" s="164" t="s">
        <v>274</v>
      </c>
      <c r="B116" s="165" t="s">
        <v>245</v>
      </c>
      <c r="C116" s="179" t="s">
        <v>28</v>
      </c>
      <c r="D116" s="166"/>
      <c r="E116" s="167"/>
      <c r="F116" s="168"/>
      <c r="G116" s="168">
        <f>SUMIF(AG117:AG120,"&lt;&gt;NOR",G117:G120)</f>
        <v>0</v>
      </c>
      <c r="H116" s="168"/>
      <c r="I116" s="168">
        <f>SUM(I117:I120)</f>
        <v>0</v>
      </c>
      <c r="J116" s="168"/>
      <c r="K116" s="168">
        <f>SUM(K117:K120)</f>
        <v>0</v>
      </c>
      <c r="L116" s="168"/>
      <c r="M116" s="168">
        <f>SUM(M117:M120)</f>
        <v>0</v>
      </c>
      <c r="N116" s="168"/>
      <c r="O116" s="168">
        <f>SUM(O117:O120)</f>
        <v>0</v>
      </c>
      <c r="P116" s="168"/>
      <c r="Q116" s="168">
        <f>SUM(Q117:Q120)</f>
        <v>0</v>
      </c>
      <c r="R116" s="168"/>
      <c r="S116" s="168"/>
      <c r="T116" s="169"/>
      <c r="U116" s="163"/>
      <c r="V116" s="163">
        <f>SUM(V117:V120)</f>
        <v>0</v>
      </c>
      <c r="W116" s="163"/>
      <c r="X116" s="163"/>
      <c r="AG116" t="s">
        <v>275</v>
      </c>
    </row>
    <row r="117" spans="1:60" outlineLevel="1" x14ac:dyDescent="0.2">
      <c r="A117" s="170">
        <v>59</v>
      </c>
      <c r="B117" s="171" t="s">
        <v>1995</v>
      </c>
      <c r="C117" s="180" t="s">
        <v>1996</v>
      </c>
      <c r="D117" s="172" t="s">
        <v>278</v>
      </c>
      <c r="E117" s="173">
        <v>1</v>
      </c>
      <c r="F117" s="174"/>
      <c r="G117" s="175">
        <f>ROUND(E117*F117,2)</f>
        <v>0</v>
      </c>
      <c r="H117" s="174"/>
      <c r="I117" s="175">
        <f>ROUND(E117*H117,2)</f>
        <v>0</v>
      </c>
      <c r="J117" s="174"/>
      <c r="K117" s="175">
        <f>ROUND(E117*J117,2)</f>
        <v>0</v>
      </c>
      <c r="L117" s="175">
        <v>21</v>
      </c>
      <c r="M117" s="175">
        <f>G117*(1+L117/100)</f>
        <v>0</v>
      </c>
      <c r="N117" s="175">
        <v>0</v>
      </c>
      <c r="O117" s="175">
        <f>ROUND(E117*N117,2)</f>
        <v>0</v>
      </c>
      <c r="P117" s="175">
        <v>0</v>
      </c>
      <c r="Q117" s="175">
        <f>ROUND(E117*P117,2)</f>
        <v>0</v>
      </c>
      <c r="R117" s="175"/>
      <c r="S117" s="175" t="s">
        <v>279</v>
      </c>
      <c r="T117" s="176" t="s">
        <v>280</v>
      </c>
      <c r="U117" s="159">
        <v>0</v>
      </c>
      <c r="V117" s="159">
        <f>ROUND(E117*U117,2)</f>
        <v>0</v>
      </c>
      <c r="W117" s="159"/>
      <c r="X117" s="159" t="s">
        <v>249</v>
      </c>
      <c r="Y117" s="149"/>
      <c r="Z117" s="149"/>
      <c r="AA117" s="149"/>
      <c r="AB117" s="149"/>
      <c r="AC117" s="149"/>
      <c r="AD117" s="149"/>
      <c r="AE117" s="149"/>
      <c r="AF117" s="149"/>
      <c r="AG117" s="149" t="s">
        <v>281</v>
      </c>
      <c r="AH117" s="149"/>
      <c r="AI117" s="149"/>
      <c r="AJ117" s="149"/>
      <c r="AK117" s="149"/>
      <c r="AL117" s="149"/>
      <c r="AM117" s="149"/>
      <c r="AN117" s="149"/>
      <c r="AO117" s="149"/>
      <c r="AP117" s="149"/>
      <c r="AQ117" s="149"/>
      <c r="AR117" s="149"/>
      <c r="AS117" s="149"/>
      <c r="AT117" s="149"/>
      <c r="AU117" s="149"/>
      <c r="AV117" s="149"/>
      <c r="AW117" s="149"/>
      <c r="AX117" s="149"/>
      <c r="AY117" s="149"/>
      <c r="AZ117" s="149"/>
      <c r="BA117" s="149"/>
      <c r="BB117" s="149"/>
      <c r="BC117" s="149"/>
      <c r="BD117" s="149"/>
      <c r="BE117" s="149"/>
      <c r="BF117" s="149"/>
      <c r="BG117" s="149"/>
      <c r="BH117" s="149"/>
    </row>
    <row r="118" spans="1:60" outlineLevel="1" x14ac:dyDescent="0.2">
      <c r="A118" s="156"/>
      <c r="B118" s="157"/>
      <c r="C118" s="181" t="s">
        <v>1997</v>
      </c>
      <c r="D118" s="161"/>
      <c r="E118" s="162">
        <v>1</v>
      </c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149"/>
      <c r="Z118" s="149"/>
      <c r="AA118" s="149"/>
      <c r="AB118" s="149"/>
      <c r="AC118" s="149"/>
      <c r="AD118" s="149"/>
      <c r="AE118" s="149"/>
      <c r="AF118" s="149"/>
      <c r="AG118" s="149" t="s">
        <v>297</v>
      </c>
      <c r="AH118" s="149">
        <v>0</v>
      </c>
      <c r="AI118" s="149"/>
      <c r="AJ118" s="149"/>
      <c r="AK118" s="149"/>
      <c r="AL118" s="149"/>
      <c r="AM118" s="149"/>
      <c r="AN118" s="149"/>
      <c r="AO118" s="149"/>
      <c r="AP118" s="149"/>
      <c r="AQ118" s="149"/>
      <c r="AR118" s="149"/>
      <c r="AS118" s="149"/>
      <c r="AT118" s="149"/>
      <c r="AU118" s="149"/>
      <c r="AV118" s="149"/>
      <c r="AW118" s="149"/>
      <c r="AX118" s="149"/>
      <c r="AY118" s="149"/>
      <c r="AZ118" s="149"/>
      <c r="BA118" s="149"/>
      <c r="BB118" s="149"/>
      <c r="BC118" s="149"/>
      <c r="BD118" s="149"/>
      <c r="BE118" s="149"/>
      <c r="BF118" s="149"/>
      <c r="BG118" s="149"/>
      <c r="BH118" s="149"/>
    </row>
    <row r="119" spans="1:60" outlineLevel="1" x14ac:dyDescent="0.2">
      <c r="A119" s="170">
        <v>60</v>
      </c>
      <c r="B119" s="171" t="s">
        <v>1998</v>
      </c>
      <c r="C119" s="180" t="s">
        <v>1999</v>
      </c>
      <c r="D119" s="172" t="s">
        <v>278</v>
      </c>
      <c r="E119" s="173">
        <v>1</v>
      </c>
      <c r="F119" s="174"/>
      <c r="G119" s="175">
        <f>ROUND(E119*F119,2)</f>
        <v>0</v>
      </c>
      <c r="H119" s="174"/>
      <c r="I119" s="175">
        <f>ROUND(E119*H119,2)</f>
        <v>0</v>
      </c>
      <c r="J119" s="174"/>
      <c r="K119" s="175">
        <f>ROUND(E119*J119,2)</f>
        <v>0</v>
      </c>
      <c r="L119" s="175">
        <v>21</v>
      </c>
      <c r="M119" s="175">
        <f>G119*(1+L119/100)</f>
        <v>0</v>
      </c>
      <c r="N119" s="175">
        <v>0</v>
      </c>
      <c r="O119" s="175">
        <f>ROUND(E119*N119,2)</f>
        <v>0</v>
      </c>
      <c r="P119" s="175">
        <v>0</v>
      </c>
      <c r="Q119" s="175">
        <f>ROUND(E119*P119,2)</f>
        <v>0</v>
      </c>
      <c r="R119" s="175"/>
      <c r="S119" s="175" t="s">
        <v>279</v>
      </c>
      <c r="T119" s="176" t="s">
        <v>280</v>
      </c>
      <c r="U119" s="159">
        <v>0</v>
      </c>
      <c r="V119" s="159">
        <f>ROUND(E119*U119,2)</f>
        <v>0</v>
      </c>
      <c r="W119" s="159"/>
      <c r="X119" s="159" t="s">
        <v>249</v>
      </c>
      <c r="Y119" s="149"/>
      <c r="Z119" s="149"/>
      <c r="AA119" s="149"/>
      <c r="AB119" s="149"/>
      <c r="AC119" s="149"/>
      <c r="AD119" s="149"/>
      <c r="AE119" s="149"/>
      <c r="AF119" s="149"/>
      <c r="AG119" s="149" t="s">
        <v>281</v>
      </c>
      <c r="AH119" s="149"/>
      <c r="AI119" s="149"/>
      <c r="AJ119" s="149"/>
      <c r="AK119" s="149"/>
      <c r="AL119" s="149"/>
      <c r="AM119" s="149"/>
      <c r="AN119" s="149"/>
      <c r="AO119" s="149"/>
      <c r="AP119" s="149"/>
      <c r="AQ119" s="149"/>
      <c r="AR119" s="149"/>
      <c r="AS119" s="149"/>
      <c r="AT119" s="149"/>
      <c r="AU119" s="149"/>
      <c r="AV119" s="149"/>
      <c r="AW119" s="149"/>
      <c r="AX119" s="149"/>
      <c r="AY119" s="149"/>
      <c r="AZ119" s="149"/>
      <c r="BA119" s="149"/>
      <c r="BB119" s="149"/>
      <c r="BC119" s="149"/>
      <c r="BD119" s="149"/>
      <c r="BE119" s="149"/>
      <c r="BF119" s="149"/>
      <c r="BG119" s="149"/>
      <c r="BH119" s="149"/>
    </row>
    <row r="120" spans="1:60" outlineLevel="1" x14ac:dyDescent="0.2">
      <c r="A120" s="156"/>
      <c r="B120" s="157"/>
      <c r="C120" s="181" t="s">
        <v>2000</v>
      </c>
      <c r="D120" s="161"/>
      <c r="E120" s="162">
        <v>1</v>
      </c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149"/>
      <c r="Z120" s="149"/>
      <c r="AA120" s="149"/>
      <c r="AB120" s="149"/>
      <c r="AC120" s="149"/>
      <c r="AD120" s="149"/>
      <c r="AE120" s="149"/>
      <c r="AF120" s="149"/>
      <c r="AG120" s="149" t="s">
        <v>297</v>
      </c>
      <c r="AH120" s="149">
        <v>0</v>
      </c>
      <c r="AI120" s="149"/>
      <c r="AJ120" s="149"/>
      <c r="AK120" s="149"/>
      <c r="AL120" s="149"/>
      <c r="AM120" s="149"/>
      <c r="AN120" s="149"/>
      <c r="AO120" s="149"/>
      <c r="AP120" s="149"/>
      <c r="AQ120" s="149"/>
      <c r="AR120" s="149"/>
      <c r="AS120" s="149"/>
      <c r="AT120" s="149"/>
      <c r="AU120" s="149"/>
      <c r="AV120" s="149"/>
      <c r="AW120" s="149"/>
      <c r="AX120" s="149"/>
      <c r="AY120" s="149"/>
      <c r="AZ120" s="149"/>
      <c r="BA120" s="149"/>
      <c r="BB120" s="149"/>
      <c r="BC120" s="149"/>
      <c r="BD120" s="149"/>
      <c r="BE120" s="149"/>
      <c r="BF120" s="149"/>
      <c r="BG120" s="149"/>
      <c r="BH120" s="149"/>
    </row>
    <row r="121" spans="1:60" x14ac:dyDescent="0.2">
      <c r="A121" s="3"/>
      <c r="B121" s="4"/>
      <c r="C121" s="182"/>
      <c r="D121" s="6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AE121">
        <v>15</v>
      </c>
      <c r="AF121">
        <v>21</v>
      </c>
      <c r="AG121" t="s">
        <v>261</v>
      </c>
    </row>
    <row r="122" spans="1:60" x14ac:dyDescent="0.2">
      <c r="A122" s="152"/>
      <c r="B122" s="153" t="s">
        <v>29</v>
      </c>
      <c r="C122" s="183"/>
      <c r="D122" s="154"/>
      <c r="E122" s="155"/>
      <c r="F122" s="155"/>
      <c r="G122" s="178">
        <f>G8+G43+G47+G59+G61+G65+G69+G78+G82+G85+G110+G113+G116</f>
        <v>0</v>
      </c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AE122">
        <f>SUMIF(L7:L120,AE121,G7:G120)</f>
        <v>0</v>
      </c>
      <c r="AF122">
        <f>SUMIF(L7:L120,AF121,G7:G120)</f>
        <v>0</v>
      </c>
      <c r="AG122" t="s">
        <v>325</v>
      </c>
    </row>
    <row r="123" spans="1:60" x14ac:dyDescent="0.2">
      <c r="C123" s="184"/>
      <c r="D123" s="10"/>
      <c r="AG123" t="s">
        <v>327</v>
      </c>
    </row>
    <row r="124" spans="1:60" x14ac:dyDescent="0.2">
      <c r="D124" s="10"/>
    </row>
    <row r="125" spans="1:60" x14ac:dyDescent="0.2">
      <c r="D125" s="10"/>
    </row>
    <row r="126" spans="1:60" x14ac:dyDescent="0.2">
      <c r="D126" s="10"/>
    </row>
    <row r="127" spans="1:60" x14ac:dyDescent="0.2">
      <c r="D127" s="10"/>
    </row>
    <row r="128" spans="1:60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qR6KSwfQ6piIOY3xgSRizMXdeRdISVl1yHWHSGzHItXl6MBjyolqoUgTm3hdvZC6xmZi+R1NWehB7AzjS5b+mw==" saltValue="sZ/Ea5jmQLK8XNfv+VTzIg==" spinCount="100000" sheet="1"/>
  <mergeCells count="23">
    <mergeCell ref="C13:G13"/>
    <mergeCell ref="A1:G1"/>
    <mergeCell ref="C2:G2"/>
    <mergeCell ref="C3:G3"/>
    <mergeCell ref="C4:G4"/>
    <mergeCell ref="C10:G10"/>
    <mergeCell ref="C54:G54"/>
    <mergeCell ref="C17:G17"/>
    <mergeCell ref="C20:G20"/>
    <mergeCell ref="C23:G23"/>
    <mergeCell ref="C25:G25"/>
    <mergeCell ref="C27:G27"/>
    <mergeCell ref="C34:G34"/>
    <mergeCell ref="C35:G35"/>
    <mergeCell ref="C39:G39"/>
    <mergeCell ref="C45:G45"/>
    <mergeCell ref="C49:G49"/>
    <mergeCell ref="C53:G53"/>
    <mergeCell ref="C63:G63"/>
    <mergeCell ref="C64:G64"/>
    <mergeCell ref="C67:G67"/>
    <mergeCell ref="C68:G68"/>
    <mergeCell ref="C77:G77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79" t="s">
        <v>328</v>
      </c>
      <c r="B1" s="279"/>
      <c r="C1" s="279"/>
      <c r="D1" s="279"/>
      <c r="E1" s="279"/>
      <c r="F1" s="279"/>
      <c r="G1" s="279"/>
      <c r="AG1" t="s">
        <v>247</v>
      </c>
    </row>
    <row r="2" spans="1:60" ht="24.95" customHeight="1" x14ac:dyDescent="0.2">
      <c r="A2" s="141" t="s">
        <v>7</v>
      </c>
      <c r="B2" s="49" t="s">
        <v>43</v>
      </c>
      <c r="C2" s="280" t="s">
        <v>44</v>
      </c>
      <c r="D2" s="281"/>
      <c r="E2" s="281"/>
      <c r="F2" s="281"/>
      <c r="G2" s="282"/>
      <c r="AG2" t="s">
        <v>248</v>
      </c>
    </row>
    <row r="3" spans="1:60" ht="24.95" customHeight="1" x14ac:dyDescent="0.2">
      <c r="A3" s="141" t="s">
        <v>8</v>
      </c>
      <c r="B3" s="49" t="s">
        <v>72</v>
      </c>
      <c r="C3" s="280" t="s">
        <v>73</v>
      </c>
      <c r="D3" s="281"/>
      <c r="E3" s="281"/>
      <c r="F3" s="281"/>
      <c r="G3" s="282"/>
      <c r="AC3" s="123" t="s">
        <v>248</v>
      </c>
      <c r="AG3" t="s">
        <v>251</v>
      </c>
    </row>
    <row r="4" spans="1:60" ht="24.95" customHeight="1" x14ac:dyDescent="0.2">
      <c r="A4" s="142" t="s">
        <v>9</v>
      </c>
      <c r="B4" s="143" t="s">
        <v>76</v>
      </c>
      <c r="C4" s="283" t="s">
        <v>77</v>
      </c>
      <c r="D4" s="284"/>
      <c r="E4" s="284"/>
      <c r="F4" s="284"/>
      <c r="G4" s="285"/>
      <c r="AG4" t="s">
        <v>252</v>
      </c>
    </row>
    <row r="5" spans="1:60" x14ac:dyDescent="0.2">
      <c r="D5" s="10"/>
    </row>
    <row r="6" spans="1:60" ht="38.25" x14ac:dyDescent="0.2">
      <c r="A6" s="145" t="s">
        <v>253</v>
      </c>
      <c r="B6" s="147" t="s">
        <v>254</v>
      </c>
      <c r="C6" s="147" t="s">
        <v>255</v>
      </c>
      <c r="D6" s="146" t="s">
        <v>256</v>
      </c>
      <c r="E6" s="145" t="s">
        <v>257</v>
      </c>
      <c r="F6" s="144" t="s">
        <v>258</v>
      </c>
      <c r="G6" s="145" t="s">
        <v>29</v>
      </c>
      <c r="H6" s="148" t="s">
        <v>30</v>
      </c>
      <c r="I6" s="148" t="s">
        <v>259</v>
      </c>
      <c r="J6" s="148" t="s">
        <v>31</v>
      </c>
      <c r="K6" s="148" t="s">
        <v>260</v>
      </c>
      <c r="L6" s="148" t="s">
        <v>261</v>
      </c>
      <c r="M6" s="148" t="s">
        <v>262</v>
      </c>
      <c r="N6" s="148" t="s">
        <v>263</v>
      </c>
      <c r="O6" s="148" t="s">
        <v>264</v>
      </c>
      <c r="P6" s="148" t="s">
        <v>265</v>
      </c>
      <c r="Q6" s="148" t="s">
        <v>266</v>
      </c>
      <c r="R6" s="148" t="s">
        <v>267</v>
      </c>
      <c r="S6" s="148" t="s">
        <v>268</v>
      </c>
      <c r="T6" s="148" t="s">
        <v>269</v>
      </c>
      <c r="U6" s="148" t="s">
        <v>270</v>
      </c>
      <c r="V6" s="148" t="s">
        <v>271</v>
      </c>
      <c r="W6" s="148" t="s">
        <v>272</v>
      </c>
      <c r="X6" s="148" t="s">
        <v>273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4" t="s">
        <v>274</v>
      </c>
      <c r="B8" s="165" t="s">
        <v>229</v>
      </c>
      <c r="C8" s="179" t="s">
        <v>230</v>
      </c>
      <c r="D8" s="166"/>
      <c r="E8" s="167"/>
      <c r="F8" s="168"/>
      <c r="G8" s="168">
        <f>SUMIF(AG9:AG21,"&lt;&gt;NOR",G9:G21)</f>
        <v>0</v>
      </c>
      <c r="H8" s="168"/>
      <c r="I8" s="168">
        <f>SUM(I9:I21)</f>
        <v>0</v>
      </c>
      <c r="J8" s="168"/>
      <c r="K8" s="168">
        <f>SUM(K9:K21)</f>
        <v>0</v>
      </c>
      <c r="L8" s="168"/>
      <c r="M8" s="168">
        <f>SUM(M9:M21)</f>
        <v>0</v>
      </c>
      <c r="N8" s="168"/>
      <c r="O8" s="168">
        <f>SUM(O9:O21)</f>
        <v>1.21</v>
      </c>
      <c r="P8" s="168"/>
      <c r="Q8" s="168">
        <f>SUM(Q9:Q21)</f>
        <v>0</v>
      </c>
      <c r="R8" s="168"/>
      <c r="S8" s="168"/>
      <c r="T8" s="169"/>
      <c r="U8" s="163"/>
      <c r="V8" s="163">
        <f>SUM(V9:V21)</f>
        <v>115.51</v>
      </c>
      <c r="W8" s="163"/>
      <c r="X8" s="163"/>
      <c r="AG8" t="s">
        <v>275</v>
      </c>
    </row>
    <row r="9" spans="1:60" outlineLevel="1" x14ac:dyDescent="0.2">
      <c r="A9" s="185">
        <v>1</v>
      </c>
      <c r="B9" s="186" t="s">
        <v>2001</v>
      </c>
      <c r="C9" s="192" t="s">
        <v>2002</v>
      </c>
      <c r="D9" s="187" t="s">
        <v>439</v>
      </c>
      <c r="E9" s="188">
        <v>240</v>
      </c>
      <c r="F9" s="189"/>
      <c r="G9" s="190">
        <f t="shared" ref="G9:G21" si="0">ROUND(E9*F9,2)</f>
        <v>0</v>
      </c>
      <c r="H9" s="189"/>
      <c r="I9" s="190">
        <f t="shared" ref="I9:I21" si="1">ROUND(E9*H9,2)</f>
        <v>0</v>
      </c>
      <c r="J9" s="189"/>
      <c r="K9" s="190">
        <f t="shared" ref="K9:K21" si="2">ROUND(E9*J9,2)</f>
        <v>0</v>
      </c>
      <c r="L9" s="190">
        <v>21</v>
      </c>
      <c r="M9" s="190">
        <f t="shared" ref="M9:M21" si="3">G9*(1+L9/100)</f>
        <v>0</v>
      </c>
      <c r="N9" s="190">
        <v>0</v>
      </c>
      <c r="O9" s="190">
        <f t="shared" ref="O9:O21" si="4">ROUND(E9*N9,2)</f>
        <v>0</v>
      </c>
      <c r="P9" s="190">
        <v>0</v>
      </c>
      <c r="Q9" s="190">
        <f t="shared" ref="Q9:Q21" si="5">ROUND(E9*P9,2)</f>
        <v>0</v>
      </c>
      <c r="R9" s="190"/>
      <c r="S9" s="190" t="s">
        <v>304</v>
      </c>
      <c r="T9" s="191" t="s">
        <v>279</v>
      </c>
      <c r="U9" s="159">
        <v>0.18967000000000001</v>
      </c>
      <c r="V9" s="159">
        <f t="shared" ref="V9:V21" si="6">ROUND(E9*U9,2)</f>
        <v>45.52</v>
      </c>
      <c r="W9" s="159"/>
      <c r="X9" s="159" t="s">
        <v>333</v>
      </c>
      <c r="Y9" s="149"/>
      <c r="Z9" s="149"/>
      <c r="AA9" s="149"/>
      <c r="AB9" s="149"/>
      <c r="AC9" s="149"/>
      <c r="AD9" s="149"/>
      <c r="AE9" s="149"/>
      <c r="AF9" s="149"/>
      <c r="AG9" s="149" t="s">
        <v>1400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85">
        <v>2</v>
      </c>
      <c r="B10" s="186" t="s">
        <v>2003</v>
      </c>
      <c r="C10" s="192" t="s">
        <v>2004</v>
      </c>
      <c r="D10" s="187" t="s">
        <v>439</v>
      </c>
      <c r="E10" s="188">
        <v>240</v>
      </c>
      <c r="F10" s="189"/>
      <c r="G10" s="190">
        <f t="shared" si="0"/>
        <v>0</v>
      </c>
      <c r="H10" s="189"/>
      <c r="I10" s="190">
        <f t="shared" si="1"/>
        <v>0</v>
      </c>
      <c r="J10" s="189"/>
      <c r="K10" s="190">
        <f t="shared" si="2"/>
        <v>0</v>
      </c>
      <c r="L10" s="190">
        <v>21</v>
      </c>
      <c r="M10" s="190">
        <f t="shared" si="3"/>
        <v>0</v>
      </c>
      <c r="N10" s="190">
        <v>4.0499999999999998E-3</v>
      </c>
      <c r="O10" s="190">
        <f t="shared" si="4"/>
        <v>0.97</v>
      </c>
      <c r="P10" s="190">
        <v>0</v>
      </c>
      <c r="Q10" s="190">
        <f t="shared" si="5"/>
        <v>0</v>
      </c>
      <c r="R10" s="190"/>
      <c r="S10" s="190" t="s">
        <v>304</v>
      </c>
      <c r="T10" s="191" t="s">
        <v>280</v>
      </c>
      <c r="U10" s="159">
        <v>0</v>
      </c>
      <c r="V10" s="159">
        <f t="shared" si="6"/>
        <v>0</v>
      </c>
      <c r="W10" s="159"/>
      <c r="X10" s="159" t="s">
        <v>530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1404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85">
        <v>3</v>
      </c>
      <c r="B11" s="186" t="s">
        <v>2005</v>
      </c>
      <c r="C11" s="192" t="s">
        <v>2006</v>
      </c>
      <c r="D11" s="187" t="s">
        <v>439</v>
      </c>
      <c r="E11" s="188">
        <v>130</v>
      </c>
      <c r="F11" s="189"/>
      <c r="G11" s="190">
        <f t="shared" si="0"/>
        <v>0</v>
      </c>
      <c r="H11" s="189"/>
      <c r="I11" s="190">
        <f t="shared" si="1"/>
        <v>0</v>
      </c>
      <c r="J11" s="189"/>
      <c r="K11" s="190">
        <f t="shared" si="2"/>
        <v>0</v>
      </c>
      <c r="L11" s="190">
        <v>21</v>
      </c>
      <c r="M11" s="190">
        <f t="shared" si="3"/>
        <v>0</v>
      </c>
      <c r="N11" s="190">
        <v>0</v>
      </c>
      <c r="O11" s="190">
        <f t="shared" si="4"/>
        <v>0</v>
      </c>
      <c r="P11" s="190">
        <v>0</v>
      </c>
      <c r="Q11" s="190">
        <f t="shared" si="5"/>
        <v>0</v>
      </c>
      <c r="R11" s="190" t="s">
        <v>229</v>
      </c>
      <c r="S11" s="190" t="s">
        <v>279</v>
      </c>
      <c r="T11" s="191" t="s">
        <v>279</v>
      </c>
      <c r="U11" s="159">
        <v>9.955E-2</v>
      </c>
      <c r="V11" s="159">
        <f t="shared" si="6"/>
        <v>12.94</v>
      </c>
      <c r="W11" s="159"/>
      <c r="X11" s="159" t="s">
        <v>333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1400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ht="56.25" outlineLevel="1" x14ac:dyDescent="0.2">
      <c r="A12" s="185">
        <v>4</v>
      </c>
      <c r="B12" s="186" t="s">
        <v>2007</v>
      </c>
      <c r="C12" s="192" t="s">
        <v>2008</v>
      </c>
      <c r="D12" s="187" t="s">
        <v>439</v>
      </c>
      <c r="E12" s="188">
        <v>130</v>
      </c>
      <c r="F12" s="189"/>
      <c r="G12" s="190">
        <f t="shared" si="0"/>
        <v>0</v>
      </c>
      <c r="H12" s="189"/>
      <c r="I12" s="190">
        <f t="shared" si="1"/>
        <v>0</v>
      </c>
      <c r="J12" s="189"/>
      <c r="K12" s="190">
        <f t="shared" si="2"/>
        <v>0</v>
      </c>
      <c r="L12" s="190">
        <v>21</v>
      </c>
      <c r="M12" s="190">
        <f t="shared" si="3"/>
        <v>0</v>
      </c>
      <c r="N12" s="190">
        <v>2.5999999999999998E-4</v>
      </c>
      <c r="O12" s="190">
        <f t="shared" si="4"/>
        <v>0.03</v>
      </c>
      <c r="P12" s="190">
        <v>0</v>
      </c>
      <c r="Q12" s="190">
        <f t="shared" si="5"/>
        <v>0</v>
      </c>
      <c r="R12" s="190" t="s">
        <v>529</v>
      </c>
      <c r="S12" s="190" t="s">
        <v>279</v>
      </c>
      <c r="T12" s="191" t="s">
        <v>279</v>
      </c>
      <c r="U12" s="159">
        <v>0</v>
      </c>
      <c r="V12" s="159">
        <f t="shared" si="6"/>
        <v>0</v>
      </c>
      <c r="W12" s="159"/>
      <c r="X12" s="159" t="s">
        <v>530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531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85">
        <v>5</v>
      </c>
      <c r="B13" s="186" t="s">
        <v>1484</v>
      </c>
      <c r="C13" s="192" t="s">
        <v>1485</v>
      </c>
      <c r="D13" s="187" t="s">
        <v>1486</v>
      </c>
      <c r="E13" s="188">
        <v>1</v>
      </c>
      <c r="F13" s="189"/>
      <c r="G13" s="190">
        <f t="shared" si="0"/>
        <v>0</v>
      </c>
      <c r="H13" s="189"/>
      <c r="I13" s="190">
        <f t="shared" si="1"/>
        <v>0</v>
      </c>
      <c r="J13" s="189"/>
      <c r="K13" s="190">
        <f t="shared" si="2"/>
        <v>0</v>
      </c>
      <c r="L13" s="190">
        <v>21</v>
      </c>
      <c r="M13" s="190">
        <f t="shared" si="3"/>
        <v>0</v>
      </c>
      <c r="N13" s="190">
        <v>0</v>
      </c>
      <c r="O13" s="190">
        <f t="shared" si="4"/>
        <v>0</v>
      </c>
      <c r="P13" s="190">
        <v>0</v>
      </c>
      <c r="Q13" s="190">
        <f t="shared" si="5"/>
        <v>0</v>
      </c>
      <c r="R13" s="190" t="s">
        <v>529</v>
      </c>
      <c r="S13" s="190" t="s">
        <v>279</v>
      </c>
      <c r="T13" s="191" t="s">
        <v>279</v>
      </c>
      <c r="U13" s="159">
        <v>0</v>
      </c>
      <c r="V13" s="159">
        <f t="shared" si="6"/>
        <v>0</v>
      </c>
      <c r="W13" s="159"/>
      <c r="X13" s="159" t="s">
        <v>530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1404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85">
        <v>6</v>
      </c>
      <c r="B14" s="186" t="s">
        <v>2009</v>
      </c>
      <c r="C14" s="192" t="s">
        <v>2010</v>
      </c>
      <c r="D14" s="187" t="s">
        <v>439</v>
      </c>
      <c r="E14" s="188">
        <v>210</v>
      </c>
      <c r="F14" s="189"/>
      <c r="G14" s="190">
        <f t="shared" si="0"/>
        <v>0</v>
      </c>
      <c r="H14" s="189"/>
      <c r="I14" s="190">
        <f t="shared" si="1"/>
        <v>0</v>
      </c>
      <c r="J14" s="189"/>
      <c r="K14" s="190">
        <f t="shared" si="2"/>
        <v>0</v>
      </c>
      <c r="L14" s="190">
        <v>21</v>
      </c>
      <c r="M14" s="190">
        <f t="shared" si="3"/>
        <v>0</v>
      </c>
      <c r="N14" s="190">
        <v>0</v>
      </c>
      <c r="O14" s="190">
        <f t="shared" si="4"/>
        <v>0</v>
      </c>
      <c r="P14" s="190">
        <v>0</v>
      </c>
      <c r="Q14" s="190">
        <f t="shared" si="5"/>
        <v>0</v>
      </c>
      <c r="R14" s="190"/>
      <c r="S14" s="190" t="s">
        <v>279</v>
      </c>
      <c r="T14" s="191" t="s">
        <v>279</v>
      </c>
      <c r="U14" s="159">
        <v>0.22500000000000001</v>
      </c>
      <c r="V14" s="159">
        <f t="shared" si="6"/>
        <v>47.25</v>
      </c>
      <c r="W14" s="159"/>
      <c r="X14" s="159" t="s">
        <v>333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1400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ht="45" outlineLevel="1" x14ac:dyDescent="0.2">
      <c r="A15" s="185">
        <v>7</v>
      </c>
      <c r="B15" s="186" t="s">
        <v>2011</v>
      </c>
      <c r="C15" s="192" t="s">
        <v>2012</v>
      </c>
      <c r="D15" s="187" t="s">
        <v>439</v>
      </c>
      <c r="E15" s="188">
        <v>210</v>
      </c>
      <c r="F15" s="189"/>
      <c r="G15" s="190">
        <f t="shared" si="0"/>
        <v>0</v>
      </c>
      <c r="H15" s="189"/>
      <c r="I15" s="190">
        <f t="shared" si="1"/>
        <v>0</v>
      </c>
      <c r="J15" s="189"/>
      <c r="K15" s="190">
        <f t="shared" si="2"/>
        <v>0</v>
      </c>
      <c r="L15" s="190">
        <v>21</v>
      </c>
      <c r="M15" s="190">
        <f t="shared" si="3"/>
        <v>0</v>
      </c>
      <c r="N15" s="190">
        <v>9.2000000000000003E-4</v>
      </c>
      <c r="O15" s="190">
        <f t="shared" si="4"/>
        <v>0.19</v>
      </c>
      <c r="P15" s="190">
        <v>0</v>
      </c>
      <c r="Q15" s="190">
        <f t="shared" si="5"/>
        <v>0</v>
      </c>
      <c r="R15" s="190" t="s">
        <v>529</v>
      </c>
      <c r="S15" s="190" t="s">
        <v>279</v>
      </c>
      <c r="T15" s="191" t="s">
        <v>279</v>
      </c>
      <c r="U15" s="159">
        <v>0</v>
      </c>
      <c r="V15" s="159">
        <f t="shared" si="6"/>
        <v>0</v>
      </c>
      <c r="W15" s="159"/>
      <c r="X15" s="159" t="s">
        <v>530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1404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85">
        <v>8</v>
      </c>
      <c r="B16" s="186" t="s">
        <v>2013</v>
      </c>
      <c r="C16" s="192" t="s">
        <v>2014</v>
      </c>
      <c r="D16" s="187" t="s">
        <v>439</v>
      </c>
      <c r="E16" s="188">
        <v>110</v>
      </c>
      <c r="F16" s="189"/>
      <c r="G16" s="190">
        <f t="shared" si="0"/>
        <v>0</v>
      </c>
      <c r="H16" s="189"/>
      <c r="I16" s="190">
        <f t="shared" si="1"/>
        <v>0</v>
      </c>
      <c r="J16" s="189"/>
      <c r="K16" s="190">
        <f t="shared" si="2"/>
        <v>0</v>
      </c>
      <c r="L16" s="190">
        <v>21</v>
      </c>
      <c r="M16" s="190">
        <f t="shared" si="3"/>
        <v>0</v>
      </c>
      <c r="N16" s="190">
        <v>0</v>
      </c>
      <c r="O16" s="190">
        <f t="shared" si="4"/>
        <v>0</v>
      </c>
      <c r="P16" s="190">
        <v>0</v>
      </c>
      <c r="Q16" s="190">
        <f t="shared" si="5"/>
        <v>0</v>
      </c>
      <c r="R16" s="190"/>
      <c r="S16" s="190" t="s">
        <v>279</v>
      </c>
      <c r="T16" s="191" t="s">
        <v>279</v>
      </c>
      <c r="U16" s="159">
        <v>0.08</v>
      </c>
      <c r="V16" s="159">
        <f t="shared" si="6"/>
        <v>8.8000000000000007</v>
      </c>
      <c r="W16" s="159"/>
      <c r="X16" s="159" t="s">
        <v>333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1400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ht="45" outlineLevel="1" x14ac:dyDescent="0.2">
      <c r="A17" s="185">
        <v>9</v>
      </c>
      <c r="B17" s="186" t="s">
        <v>2015</v>
      </c>
      <c r="C17" s="192" t="s">
        <v>2016</v>
      </c>
      <c r="D17" s="187" t="s">
        <v>439</v>
      </c>
      <c r="E17" s="188">
        <v>110</v>
      </c>
      <c r="F17" s="189"/>
      <c r="G17" s="190">
        <f t="shared" si="0"/>
        <v>0</v>
      </c>
      <c r="H17" s="189"/>
      <c r="I17" s="190">
        <f t="shared" si="1"/>
        <v>0</v>
      </c>
      <c r="J17" s="189"/>
      <c r="K17" s="190">
        <f t="shared" si="2"/>
        <v>0</v>
      </c>
      <c r="L17" s="190">
        <v>21</v>
      </c>
      <c r="M17" s="190">
        <f t="shared" si="3"/>
        <v>0</v>
      </c>
      <c r="N17" s="190">
        <v>1.9000000000000001E-4</v>
      </c>
      <c r="O17" s="190">
        <f t="shared" si="4"/>
        <v>0.02</v>
      </c>
      <c r="P17" s="190">
        <v>0</v>
      </c>
      <c r="Q17" s="190">
        <f t="shared" si="5"/>
        <v>0</v>
      </c>
      <c r="R17" s="190" t="s">
        <v>529</v>
      </c>
      <c r="S17" s="190" t="s">
        <v>279</v>
      </c>
      <c r="T17" s="191" t="s">
        <v>279</v>
      </c>
      <c r="U17" s="159">
        <v>0</v>
      </c>
      <c r="V17" s="159">
        <f t="shared" si="6"/>
        <v>0</v>
      </c>
      <c r="W17" s="159"/>
      <c r="X17" s="159" t="s">
        <v>530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1404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85">
        <v>10</v>
      </c>
      <c r="B18" s="186" t="s">
        <v>1492</v>
      </c>
      <c r="C18" s="192" t="s">
        <v>952</v>
      </c>
      <c r="D18" s="187" t="s">
        <v>1491</v>
      </c>
      <c r="E18" s="188">
        <v>1</v>
      </c>
      <c r="F18" s="189"/>
      <c r="G18" s="190">
        <f t="shared" si="0"/>
        <v>0</v>
      </c>
      <c r="H18" s="189"/>
      <c r="I18" s="190">
        <f t="shared" si="1"/>
        <v>0</v>
      </c>
      <c r="J18" s="189"/>
      <c r="K18" s="190">
        <f t="shared" si="2"/>
        <v>0</v>
      </c>
      <c r="L18" s="190">
        <v>21</v>
      </c>
      <c r="M18" s="190">
        <f t="shared" si="3"/>
        <v>0</v>
      </c>
      <c r="N18" s="190">
        <v>0</v>
      </c>
      <c r="O18" s="190">
        <f t="shared" si="4"/>
        <v>0</v>
      </c>
      <c r="P18" s="190">
        <v>0</v>
      </c>
      <c r="Q18" s="190">
        <f t="shared" si="5"/>
        <v>0</v>
      </c>
      <c r="R18" s="190"/>
      <c r="S18" s="190" t="s">
        <v>304</v>
      </c>
      <c r="T18" s="191" t="s">
        <v>280</v>
      </c>
      <c r="U18" s="159">
        <v>1</v>
      </c>
      <c r="V18" s="159">
        <f t="shared" si="6"/>
        <v>1</v>
      </c>
      <c r="W18" s="159"/>
      <c r="X18" s="159" t="s">
        <v>333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1400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85">
        <v>11</v>
      </c>
      <c r="B19" s="186" t="s">
        <v>2017</v>
      </c>
      <c r="C19" s="192" t="s">
        <v>1494</v>
      </c>
      <c r="D19" s="187" t="s">
        <v>1491</v>
      </c>
      <c r="E19" s="188">
        <v>1</v>
      </c>
      <c r="F19" s="189"/>
      <c r="G19" s="190">
        <f t="shared" si="0"/>
        <v>0</v>
      </c>
      <c r="H19" s="189"/>
      <c r="I19" s="190">
        <f t="shared" si="1"/>
        <v>0</v>
      </c>
      <c r="J19" s="189"/>
      <c r="K19" s="190">
        <f t="shared" si="2"/>
        <v>0</v>
      </c>
      <c r="L19" s="190">
        <v>21</v>
      </c>
      <c r="M19" s="190">
        <f t="shared" si="3"/>
        <v>0</v>
      </c>
      <c r="N19" s="190">
        <v>0</v>
      </c>
      <c r="O19" s="190">
        <f t="shared" si="4"/>
        <v>0</v>
      </c>
      <c r="P19" s="190">
        <v>0</v>
      </c>
      <c r="Q19" s="190">
        <f t="shared" si="5"/>
        <v>0</v>
      </c>
      <c r="R19" s="190"/>
      <c r="S19" s="190" t="s">
        <v>304</v>
      </c>
      <c r="T19" s="191" t="s">
        <v>280</v>
      </c>
      <c r="U19" s="159">
        <v>0</v>
      </c>
      <c r="V19" s="159">
        <f t="shared" si="6"/>
        <v>0</v>
      </c>
      <c r="W19" s="159"/>
      <c r="X19" s="159" t="s">
        <v>333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1400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85">
        <v>12</v>
      </c>
      <c r="B20" s="186" t="s">
        <v>1493</v>
      </c>
      <c r="C20" s="192" t="s">
        <v>2018</v>
      </c>
      <c r="D20" s="187" t="s">
        <v>1491</v>
      </c>
      <c r="E20" s="188">
        <v>1</v>
      </c>
      <c r="F20" s="189"/>
      <c r="G20" s="190">
        <f t="shared" si="0"/>
        <v>0</v>
      </c>
      <c r="H20" s="189"/>
      <c r="I20" s="190">
        <f t="shared" si="1"/>
        <v>0</v>
      </c>
      <c r="J20" s="189"/>
      <c r="K20" s="190">
        <f t="shared" si="2"/>
        <v>0</v>
      </c>
      <c r="L20" s="190">
        <v>21</v>
      </c>
      <c r="M20" s="190">
        <f t="shared" si="3"/>
        <v>0</v>
      </c>
      <c r="N20" s="190">
        <v>0</v>
      </c>
      <c r="O20" s="190">
        <f t="shared" si="4"/>
        <v>0</v>
      </c>
      <c r="P20" s="190">
        <v>0</v>
      </c>
      <c r="Q20" s="190">
        <f t="shared" si="5"/>
        <v>0</v>
      </c>
      <c r="R20" s="190"/>
      <c r="S20" s="190" t="s">
        <v>304</v>
      </c>
      <c r="T20" s="191" t="s">
        <v>280</v>
      </c>
      <c r="U20" s="159">
        <v>0</v>
      </c>
      <c r="V20" s="159">
        <f t="shared" si="6"/>
        <v>0</v>
      </c>
      <c r="W20" s="159"/>
      <c r="X20" s="159" t="s">
        <v>333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1400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85">
        <v>13</v>
      </c>
      <c r="B21" s="186" t="s">
        <v>1495</v>
      </c>
      <c r="C21" s="192" t="s">
        <v>2019</v>
      </c>
      <c r="D21" s="187" t="s">
        <v>1491</v>
      </c>
      <c r="E21" s="188">
        <v>1</v>
      </c>
      <c r="F21" s="189"/>
      <c r="G21" s="190">
        <f t="shared" si="0"/>
        <v>0</v>
      </c>
      <c r="H21" s="189"/>
      <c r="I21" s="190">
        <f t="shared" si="1"/>
        <v>0</v>
      </c>
      <c r="J21" s="189"/>
      <c r="K21" s="190">
        <f t="shared" si="2"/>
        <v>0</v>
      </c>
      <c r="L21" s="190">
        <v>21</v>
      </c>
      <c r="M21" s="190">
        <f t="shared" si="3"/>
        <v>0</v>
      </c>
      <c r="N21" s="190">
        <v>0</v>
      </c>
      <c r="O21" s="190">
        <f t="shared" si="4"/>
        <v>0</v>
      </c>
      <c r="P21" s="190">
        <v>0</v>
      </c>
      <c r="Q21" s="190">
        <f t="shared" si="5"/>
        <v>0</v>
      </c>
      <c r="R21" s="190"/>
      <c r="S21" s="190" t="s">
        <v>304</v>
      </c>
      <c r="T21" s="191" t="s">
        <v>280</v>
      </c>
      <c r="U21" s="159">
        <v>0</v>
      </c>
      <c r="V21" s="159">
        <f t="shared" si="6"/>
        <v>0</v>
      </c>
      <c r="W21" s="159"/>
      <c r="X21" s="159" t="s">
        <v>333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1400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x14ac:dyDescent="0.2">
      <c r="A22" s="164" t="s">
        <v>274</v>
      </c>
      <c r="B22" s="165" t="s">
        <v>239</v>
      </c>
      <c r="C22" s="179" t="s">
        <v>240</v>
      </c>
      <c r="D22" s="166"/>
      <c r="E22" s="167"/>
      <c r="F22" s="168"/>
      <c r="G22" s="168">
        <f>SUMIF(AG23:AG26,"&lt;&gt;NOR",G23:G26)</f>
        <v>0</v>
      </c>
      <c r="H22" s="168"/>
      <c r="I22" s="168">
        <f>SUM(I23:I26)</f>
        <v>0</v>
      </c>
      <c r="J22" s="168"/>
      <c r="K22" s="168">
        <f>SUM(K23:K26)</f>
        <v>0</v>
      </c>
      <c r="L22" s="168"/>
      <c r="M22" s="168">
        <f>SUM(M23:M26)</f>
        <v>0</v>
      </c>
      <c r="N22" s="168"/>
      <c r="O22" s="168">
        <f>SUM(O23:O26)</f>
        <v>20.490000000000002</v>
      </c>
      <c r="P22" s="168"/>
      <c r="Q22" s="168">
        <f>SUM(Q23:Q26)</f>
        <v>0</v>
      </c>
      <c r="R22" s="168"/>
      <c r="S22" s="168"/>
      <c r="T22" s="169"/>
      <c r="U22" s="163"/>
      <c r="V22" s="163">
        <f>SUM(V23:V26)</f>
        <v>275.55</v>
      </c>
      <c r="W22" s="163"/>
      <c r="X22" s="163"/>
      <c r="AG22" t="s">
        <v>275</v>
      </c>
    </row>
    <row r="23" spans="1:60" outlineLevel="1" x14ac:dyDescent="0.2">
      <c r="A23" s="185">
        <v>14</v>
      </c>
      <c r="B23" s="186" t="s">
        <v>2020</v>
      </c>
      <c r="C23" s="192" t="s">
        <v>2021</v>
      </c>
      <c r="D23" s="187" t="s">
        <v>439</v>
      </c>
      <c r="E23" s="188">
        <v>100</v>
      </c>
      <c r="F23" s="189"/>
      <c r="G23" s="190">
        <f>ROUND(E23*F23,2)</f>
        <v>0</v>
      </c>
      <c r="H23" s="189"/>
      <c r="I23" s="190">
        <f>ROUND(E23*H23,2)</f>
        <v>0</v>
      </c>
      <c r="J23" s="189"/>
      <c r="K23" s="190">
        <f>ROUND(E23*J23,2)</f>
        <v>0</v>
      </c>
      <c r="L23" s="190">
        <v>21</v>
      </c>
      <c r="M23" s="190">
        <f>G23*(1+L23/100)</f>
        <v>0</v>
      </c>
      <c r="N23" s="190">
        <v>0</v>
      </c>
      <c r="O23" s="190">
        <f>ROUND(E23*N23,2)</f>
        <v>0</v>
      </c>
      <c r="P23" s="190">
        <v>0</v>
      </c>
      <c r="Q23" s="190">
        <f>ROUND(E23*P23,2)</f>
        <v>0</v>
      </c>
      <c r="R23" s="190"/>
      <c r="S23" s="190" t="s">
        <v>304</v>
      </c>
      <c r="T23" s="191" t="s">
        <v>279</v>
      </c>
      <c r="U23" s="159">
        <v>2.2964500000000001</v>
      </c>
      <c r="V23" s="159">
        <f>ROUND(E23*U23,2)</f>
        <v>229.65</v>
      </c>
      <c r="W23" s="159"/>
      <c r="X23" s="159" t="s">
        <v>333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1400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85">
        <v>15</v>
      </c>
      <c r="B24" s="186" t="s">
        <v>2022</v>
      </c>
      <c r="C24" s="192" t="s">
        <v>2023</v>
      </c>
      <c r="D24" s="187" t="s">
        <v>439</v>
      </c>
      <c r="E24" s="188">
        <v>100</v>
      </c>
      <c r="F24" s="189"/>
      <c r="G24" s="190">
        <f>ROUND(E24*F24,2)</f>
        <v>0</v>
      </c>
      <c r="H24" s="189"/>
      <c r="I24" s="190">
        <f>ROUND(E24*H24,2)</f>
        <v>0</v>
      </c>
      <c r="J24" s="189"/>
      <c r="K24" s="190">
        <f>ROUND(E24*J24,2)</f>
        <v>0</v>
      </c>
      <c r="L24" s="190">
        <v>21</v>
      </c>
      <c r="M24" s="190">
        <f>G24*(1+L24/100)</f>
        <v>0</v>
      </c>
      <c r="N24" s="190">
        <v>0.20474999999999999</v>
      </c>
      <c r="O24" s="190">
        <f>ROUND(E24*N24,2)</f>
        <v>20.48</v>
      </c>
      <c r="P24" s="190">
        <v>0</v>
      </c>
      <c r="Q24" s="190">
        <f>ROUND(E24*P24,2)</f>
        <v>0</v>
      </c>
      <c r="R24" s="190"/>
      <c r="S24" s="190" t="s">
        <v>279</v>
      </c>
      <c r="T24" s="191" t="s">
        <v>279</v>
      </c>
      <c r="U24" s="159">
        <v>9.8000000000000004E-2</v>
      </c>
      <c r="V24" s="159">
        <f>ROUND(E24*U24,2)</f>
        <v>9.8000000000000007</v>
      </c>
      <c r="W24" s="159"/>
      <c r="X24" s="159" t="s">
        <v>333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1400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85">
        <v>16</v>
      </c>
      <c r="B25" s="186" t="s">
        <v>2024</v>
      </c>
      <c r="C25" s="192" t="s">
        <v>2025</v>
      </c>
      <c r="D25" s="187" t="s">
        <v>439</v>
      </c>
      <c r="E25" s="188">
        <v>100</v>
      </c>
      <c r="F25" s="189"/>
      <c r="G25" s="190">
        <f>ROUND(E25*F25,2)</f>
        <v>0</v>
      </c>
      <c r="H25" s="189"/>
      <c r="I25" s="190">
        <f>ROUND(E25*H25,2)</f>
        <v>0</v>
      </c>
      <c r="J25" s="189"/>
      <c r="K25" s="190">
        <f>ROUND(E25*J25,2)</f>
        <v>0</v>
      </c>
      <c r="L25" s="190">
        <v>21</v>
      </c>
      <c r="M25" s="190">
        <f>G25*(1+L25/100)</f>
        <v>0</v>
      </c>
      <c r="N25" s="190">
        <v>0</v>
      </c>
      <c r="O25" s="190">
        <f>ROUND(E25*N25,2)</f>
        <v>0</v>
      </c>
      <c r="P25" s="190">
        <v>0</v>
      </c>
      <c r="Q25" s="190">
        <f>ROUND(E25*P25,2)</f>
        <v>0</v>
      </c>
      <c r="R25" s="190"/>
      <c r="S25" s="190" t="s">
        <v>304</v>
      </c>
      <c r="T25" s="191" t="s">
        <v>279</v>
      </c>
      <c r="U25" s="159">
        <v>0.309</v>
      </c>
      <c r="V25" s="159">
        <f>ROUND(E25*U25,2)</f>
        <v>30.9</v>
      </c>
      <c r="W25" s="159"/>
      <c r="X25" s="159" t="s">
        <v>333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1400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85">
        <v>17</v>
      </c>
      <c r="B26" s="186" t="s">
        <v>2026</v>
      </c>
      <c r="C26" s="192" t="s">
        <v>2027</v>
      </c>
      <c r="D26" s="187" t="s">
        <v>439</v>
      </c>
      <c r="E26" s="188">
        <v>200</v>
      </c>
      <c r="F26" s="189"/>
      <c r="G26" s="190">
        <f>ROUND(E26*F26,2)</f>
        <v>0</v>
      </c>
      <c r="H26" s="189"/>
      <c r="I26" s="190">
        <f>ROUND(E26*H26,2)</f>
        <v>0</v>
      </c>
      <c r="J26" s="189"/>
      <c r="K26" s="190">
        <f>ROUND(E26*J26,2)</f>
        <v>0</v>
      </c>
      <c r="L26" s="190">
        <v>21</v>
      </c>
      <c r="M26" s="190">
        <f>G26*(1+L26/100)</f>
        <v>0</v>
      </c>
      <c r="N26" s="190">
        <v>6.0000000000000002E-5</v>
      </c>
      <c r="O26" s="190">
        <f>ROUND(E26*N26,2)</f>
        <v>0.01</v>
      </c>
      <c r="P26" s="190">
        <v>0</v>
      </c>
      <c r="Q26" s="190">
        <f>ROUND(E26*P26,2)</f>
        <v>0</v>
      </c>
      <c r="R26" s="190"/>
      <c r="S26" s="190" t="s">
        <v>304</v>
      </c>
      <c r="T26" s="191" t="s">
        <v>279</v>
      </c>
      <c r="U26" s="159">
        <v>2.5999999999999999E-2</v>
      </c>
      <c r="V26" s="159">
        <f>ROUND(E26*U26,2)</f>
        <v>5.2</v>
      </c>
      <c r="W26" s="159"/>
      <c r="X26" s="159" t="s">
        <v>333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1400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x14ac:dyDescent="0.2">
      <c r="A27" s="164" t="s">
        <v>274</v>
      </c>
      <c r="B27" s="165" t="s">
        <v>116</v>
      </c>
      <c r="C27" s="179" t="s">
        <v>117</v>
      </c>
      <c r="D27" s="166"/>
      <c r="E27" s="167"/>
      <c r="F27" s="168"/>
      <c r="G27" s="168">
        <f>SUMIF(AG28:AG28,"&lt;&gt;NOR",G28:G28)</f>
        <v>0</v>
      </c>
      <c r="H27" s="168"/>
      <c r="I27" s="168">
        <f>SUM(I28:I28)</f>
        <v>0</v>
      </c>
      <c r="J27" s="168"/>
      <c r="K27" s="168">
        <f>SUM(K28:K28)</f>
        <v>0</v>
      </c>
      <c r="L27" s="168"/>
      <c r="M27" s="168">
        <f>SUM(M28:M28)</f>
        <v>0</v>
      </c>
      <c r="N27" s="168"/>
      <c r="O27" s="168">
        <f>SUM(O28:O28)</f>
        <v>0</v>
      </c>
      <c r="P27" s="168"/>
      <c r="Q27" s="168">
        <f>SUM(Q28:Q28)</f>
        <v>0.01</v>
      </c>
      <c r="R27" s="168"/>
      <c r="S27" s="168"/>
      <c r="T27" s="169"/>
      <c r="U27" s="163"/>
      <c r="V27" s="163">
        <f>SUM(V28:V28)</f>
        <v>1.83</v>
      </c>
      <c r="W27" s="163"/>
      <c r="X27" s="163"/>
      <c r="AG27" t="s">
        <v>275</v>
      </c>
    </row>
    <row r="28" spans="1:60" outlineLevel="1" x14ac:dyDescent="0.2">
      <c r="A28" s="185">
        <v>18</v>
      </c>
      <c r="B28" s="186" t="s">
        <v>2028</v>
      </c>
      <c r="C28" s="192" t="s">
        <v>2029</v>
      </c>
      <c r="D28" s="187" t="s">
        <v>389</v>
      </c>
      <c r="E28" s="188">
        <v>3</v>
      </c>
      <c r="F28" s="189"/>
      <c r="G28" s="190">
        <f>ROUND(E28*F28,2)</f>
        <v>0</v>
      </c>
      <c r="H28" s="189"/>
      <c r="I28" s="190">
        <f>ROUND(E28*H28,2)</f>
        <v>0</v>
      </c>
      <c r="J28" s="189"/>
      <c r="K28" s="190">
        <f>ROUND(E28*J28,2)</f>
        <v>0</v>
      </c>
      <c r="L28" s="190">
        <v>21</v>
      </c>
      <c r="M28" s="190">
        <f>G28*(1+L28/100)</f>
        <v>0</v>
      </c>
      <c r="N28" s="190">
        <v>6.7000000000000002E-4</v>
      </c>
      <c r="O28" s="190">
        <f>ROUND(E28*N28,2)</f>
        <v>0</v>
      </c>
      <c r="P28" s="190">
        <v>3.0000000000000001E-3</v>
      </c>
      <c r="Q28" s="190">
        <f>ROUND(E28*P28,2)</f>
        <v>0.01</v>
      </c>
      <c r="R28" s="190"/>
      <c r="S28" s="190" t="s">
        <v>304</v>
      </c>
      <c r="T28" s="191" t="s">
        <v>279</v>
      </c>
      <c r="U28" s="159">
        <v>0.61</v>
      </c>
      <c r="V28" s="159">
        <f>ROUND(E28*U28,2)</f>
        <v>1.83</v>
      </c>
      <c r="W28" s="159"/>
      <c r="X28" s="159" t="s">
        <v>333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963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x14ac:dyDescent="0.2">
      <c r="A29" s="164" t="s">
        <v>274</v>
      </c>
      <c r="B29" s="165" t="s">
        <v>231</v>
      </c>
      <c r="C29" s="179" t="s">
        <v>232</v>
      </c>
      <c r="D29" s="166"/>
      <c r="E29" s="167"/>
      <c r="F29" s="168"/>
      <c r="G29" s="168">
        <f>SUMIF(AG30:AG30,"&lt;&gt;NOR",G30:G30)</f>
        <v>0</v>
      </c>
      <c r="H29" s="168"/>
      <c r="I29" s="168">
        <f>SUM(I30:I30)</f>
        <v>0</v>
      </c>
      <c r="J29" s="168"/>
      <c r="K29" s="168">
        <f>SUM(K30:K30)</f>
        <v>0</v>
      </c>
      <c r="L29" s="168"/>
      <c r="M29" s="168">
        <f>SUM(M30:M30)</f>
        <v>0</v>
      </c>
      <c r="N29" s="168"/>
      <c r="O29" s="168">
        <f>SUM(O30:O30)</f>
        <v>0</v>
      </c>
      <c r="P29" s="168"/>
      <c r="Q29" s="168">
        <f>SUM(Q30:Q30)</f>
        <v>0</v>
      </c>
      <c r="R29" s="168"/>
      <c r="S29" s="168"/>
      <c r="T29" s="169"/>
      <c r="U29" s="163"/>
      <c r="V29" s="163">
        <f>SUM(V30:V30)</f>
        <v>0</v>
      </c>
      <c r="W29" s="163"/>
      <c r="X29" s="163"/>
      <c r="AG29" t="s">
        <v>275</v>
      </c>
    </row>
    <row r="30" spans="1:60" outlineLevel="1" x14ac:dyDescent="0.2">
      <c r="A30" s="170">
        <v>19</v>
      </c>
      <c r="B30" s="171" t="s">
        <v>2030</v>
      </c>
      <c r="C30" s="180" t="s">
        <v>2031</v>
      </c>
      <c r="D30" s="172" t="s">
        <v>1491</v>
      </c>
      <c r="E30" s="173">
        <v>1</v>
      </c>
      <c r="F30" s="174"/>
      <c r="G30" s="175">
        <f>ROUND(E30*F30,2)</f>
        <v>0</v>
      </c>
      <c r="H30" s="174"/>
      <c r="I30" s="175">
        <f>ROUND(E30*H30,2)</f>
        <v>0</v>
      </c>
      <c r="J30" s="174"/>
      <c r="K30" s="175">
        <f>ROUND(E30*J30,2)</f>
        <v>0</v>
      </c>
      <c r="L30" s="175">
        <v>21</v>
      </c>
      <c r="M30" s="175">
        <f>G30*(1+L30/100)</f>
        <v>0</v>
      </c>
      <c r="N30" s="175">
        <v>0</v>
      </c>
      <c r="O30" s="175">
        <f>ROUND(E30*N30,2)</f>
        <v>0</v>
      </c>
      <c r="P30" s="175">
        <v>0</v>
      </c>
      <c r="Q30" s="175">
        <f>ROUND(E30*P30,2)</f>
        <v>0</v>
      </c>
      <c r="R30" s="175"/>
      <c r="S30" s="175" t="s">
        <v>304</v>
      </c>
      <c r="T30" s="176" t="s">
        <v>280</v>
      </c>
      <c r="U30" s="159">
        <v>0</v>
      </c>
      <c r="V30" s="159">
        <f>ROUND(E30*U30,2)</f>
        <v>0</v>
      </c>
      <c r="W30" s="159"/>
      <c r="X30" s="159" t="s">
        <v>333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1400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x14ac:dyDescent="0.2">
      <c r="A31" s="3"/>
      <c r="B31" s="4"/>
      <c r="C31" s="182"/>
      <c r="D31" s="6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AE31">
        <v>15</v>
      </c>
      <c r="AF31">
        <v>21</v>
      </c>
      <c r="AG31" t="s">
        <v>261</v>
      </c>
    </row>
    <row r="32" spans="1:60" x14ac:dyDescent="0.2">
      <c r="A32" s="152"/>
      <c r="B32" s="153" t="s">
        <v>29</v>
      </c>
      <c r="C32" s="183"/>
      <c r="D32" s="154"/>
      <c r="E32" s="155"/>
      <c r="F32" s="155"/>
      <c r="G32" s="178">
        <f>G8+G22+G27+G29</f>
        <v>0</v>
      </c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AE32">
        <f>SUMIF(L7:L30,AE31,G7:G30)</f>
        <v>0</v>
      </c>
      <c r="AF32">
        <f>SUMIF(L7:L30,AF31,G7:G30)</f>
        <v>0</v>
      </c>
      <c r="AG32" t="s">
        <v>325</v>
      </c>
    </row>
    <row r="33" spans="3:33" x14ac:dyDescent="0.2">
      <c r="C33" s="184"/>
      <c r="D33" s="10"/>
      <c r="AG33" t="s">
        <v>327</v>
      </c>
    </row>
    <row r="34" spans="3:33" x14ac:dyDescent="0.2">
      <c r="D34" s="10"/>
    </row>
    <row r="35" spans="3:33" x14ac:dyDescent="0.2">
      <c r="D35" s="10"/>
    </row>
    <row r="36" spans="3:33" x14ac:dyDescent="0.2">
      <c r="D36" s="10"/>
    </row>
    <row r="37" spans="3:33" x14ac:dyDescent="0.2">
      <c r="D37" s="10"/>
    </row>
    <row r="38" spans="3:33" x14ac:dyDescent="0.2">
      <c r="D38" s="10"/>
    </row>
    <row r="39" spans="3:33" x14ac:dyDescent="0.2">
      <c r="D39" s="10"/>
    </row>
    <row r="40" spans="3:33" x14ac:dyDescent="0.2">
      <c r="D40" s="10"/>
    </row>
    <row r="41" spans="3:33" x14ac:dyDescent="0.2">
      <c r="D41" s="10"/>
    </row>
    <row r="42" spans="3:33" x14ac:dyDescent="0.2">
      <c r="D42" s="10"/>
    </row>
    <row r="43" spans="3:33" x14ac:dyDescent="0.2">
      <c r="D43" s="10"/>
    </row>
    <row r="44" spans="3:33" x14ac:dyDescent="0.2">
      <c r="D44" s="10"/>
    </row>
    <row r="45" spans="3:33" x14ac:dyDescent="0.2">
      <c r="D45" s="10"/>
    </row>
    <row r="46" spans="3:33" x14ac:dyDescent="0.2">
      <c r="D46" s="10"/>
    </row>
    <row r="47" spans="3:33" x14ac:dyDescent="0.2">
      <c r="D47" s="10"/>
    </row>
    <row r="48" spans="3:33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3ahtv+PtHggrH7U/yCBxK/qqlJDKIuYXqmelXxsF9mjkOVNRVr7n0v7eFtiTFDto3R5tATQ2uqIWvEMOK4ukNw==" saltValue="AH3usYoulwmixbsYsXaJDg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4999"/>
  <sheetViews>
    <sheetView tabSelected="1" workbookViewId="0">
      <pane ySplit="7" topLeftCell="A209" activePane="bottomLeft" state="frozen"/>
      <selection pane="bottomLeft" activeCell="C217" sqref="C217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79" t="s">
        <v>328</v>
      </c>
      <c r="B1" s="279"/>
      <c r="C1" s="279"/>
      <c r="D1" s="279"/>
      <c r="E1" s="279"/>
      <c r="F1" s="279"/>
      <c r="G1" s="279"/>
      <c r="AG1" t="s">
        <v>247</v>
      </c>
    </row>
    <row r="2" spans="1:60" ht="24.95" customHeight="1" x14ac:dyDescent="0.2">
      <c r="A2" s="141" t="s">
        <v>7</v>
      </c>
      <c r="B2" s="49" t="s">
        <v>43</v>
      </c>
      <c r="C2" s="280" t="s">
        <v>44</v>
      </c>
      <c r="D2" s="281"/>
      <c r="E2" s="281"/>
      <c r="F2" s="281"/>
      <c r="G2" s="282"/>
      <c r="AG2" t="s">
        <v>248</v>
      </c>
    </row>
    <row r="3" spans="1:60" ht="24.95" customHeight="1" x14ac:dyDescent="0.2">
      <c r="A3" s="141" t="s">
        <v>8</v>
      </c>
      <c r="B3" s="49" t="s">
        <v>72</v>
      </c>
      <c r="C3" s="280" t="s">
        <v>73</v>
      </c>
      <c r="D3" s="281"/>
      <c r="E3" s="281"/>
      <c r="F3" s="281"/>
      <c r="G3" s="282"/>
      <c r="AC3" s="123" t="s">
        <v>248</v>
      </c>
      <c r="AG3" t="s">
        <v>251</v>
      </c>
    </row>
    <row r="4" spans="1:60" ht="24.95" customHeight="1" x14ac:dyDescent="0.2">
      <c r="A4" s="142" t="s">
        <v>9</v>
      </c>
      <c r="B4" s="143" t="s">
        <v>78</v>
      </c>
      <c r="C4" s="283" t="s">
        <v>79</v>
      </c>
      <c r="D4" s="284"/>
      <c r="E4" s="284"/>
      <c r="F4" s="284"/>
      <c r="G4" s="285"/>
      <c r="AG4" t="s">
        <v>252</v>
      </c>
    </row>
    <row r="5" spans="1:60" x14ac:dyDescent="0.2">
      <c r="D5" s="10"/>
    </row>
    <row r="6" spans="1:60" ht="38.25" x14ac:dyDescent="0.2">
      <c r="A6" s="145" t="s">
        <v>253</v>
      </c>
      <c r="B6" s="147" t="s">
        <v>254</v>
      </c>
      <c r="C6" s="147" t="s">
        <v>255</v>
      </c>
      <c r="D6" s="146" t="s">
        <v>256</v>
      </c>
      <c r="E6" s="145" t="s">
        <v>257</v>
      </c>
      <c r="F6" s="144" t="s">
        <v>258</v>
      </c>
      <c r="G6" s="145" t="s">
        <v>29</v>
      </c>
      <c r="H6" s="148" t="s">
        <v>30</v>
      </c>
      <c r="I6" s="148" t="s">
        <v>259</v>
      </c>
      <c r="J6" s="148" t="s">
        <v>31</v>
      </c>
      <c r="K6" s="148" t="s">
        <v>260</v>
      </c>
      <c r="L6" s="148" t="s">
        <v>261</v>
      </c>
      <c r="M6" s="148" t="s">
        <v>262</v>
      </c>
      <c r="N6" s="148" t="s">
        <v>263</v>
      </c>
      <c r="O6" s="148" t="s">
        <v>264</v>
      </c>
      <c r="P6" s="148" t="s">
        <v>265</v>
      </c>
      <c r="Q6" s="148" t="s">
        <v>266</v>
      </c>
      <c r="R6" s="148" t="s">
        <v>267</v>
      </c>
      <c r="S6" s="148" t="s">
        <v>268</v>
      </c>
      <c r="T6" s="148" t="s">
        <v>269</v>
      </c>
      <c r="U6" s="148" t="s">
        <v>270</v>
      </c>
      <c r="V6" s="148" t="s">
        <v>271</v>
      </c>
      <c r="W6" s="148" t="s">
        <v>272</v>
      </c>
      <c r="X6" s="148" t="s">
        <v>273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4" t="s">
        <v>274</v>
      </c>
      <c r="B8" s="165" t="s">
        <v>179</v>
      </c>
      <c r="C8" s="179" t="s">
        <v>180</v>
      </c>
      <c r="D8" s="166"/>
      <c r="E8" s="167"/>
      <c r="F8" s="168"/>
      <c r="G8" s="168">
        <f>SUMIF(AG9:AG14,"&lt;&gt;NOR",G9:G14)</f>
        <v>0</v>
      </c>
      <c r="H8" s="168"/>
      <c r="I8" s="168">
        <f>SUM(I9:I14)</f>
        <v>0</v>
      </c>
      <c r="J8" s="168"/>
      <c r="K8" s="168">
        <f>SUM(K9:K14)</f>
        <v>0</v>
      </c>
      <c r="L8" s="168"/>
      <c r="M8" s="168">
        <f>SUM(M9:M14)</f>
        <v>0</v>
      </c>
      <c r="N8" s="168"/>
      <c r="O8" s="168">
        <f>SUM(O9:O14)</f>
        <v>0</v>
      </c>
      <c r="P8" s="168"/>
      <c r="Q8" s="168">
        <f>SUM(Q9:Q14)</f>
        <v>0</v>
      </c>
      <c r="R8" s="168"/>
      <c r="S8" s="168"/>
      <c r="T8" s="169"/>
      <c r="U8" s="163"/>
      <c r="V8" s="163">
        <f>SUM(V9:V14)</f>
        <v>0</v>
      </c>
      <c r="W8" s="163"/>
      <c r="X8" s="163"/>
      <c r="AG8" t="s">
        <v>275</v>
      </c>
    </row>
    <row r="9" spans="1:60" outlineLevel="1" x14ac:dyDescent="0.2">
      <c r="A9" s="185">
        <v>1</v>
      </c>
      <c r="B9" s="186" t="s">
        <v>1661</v>
      </c>
      <c r="C9" s="192" t="s">
        <v>2032</v>
      </c>
      <c r="D9" s="187" t="s">
        <v>439</v>
      </c>
      <c r="E9" s="188">
        <v>352</v>
      </c>
      <c r="F9" s="189"/>
      <c r="G9" s="190">
        <f t="shared" ref="G9:G14" si="0">ROUND(E9*F9,2)</f>
        <v>0</v>
      </c>
      <c r="H9" s="189"/>
      <c r="I9" s="190">
        <f t="shared" ref="I9:I14" si="1">ROUND(E9*H9,2)</f>
        <v>0</v>
      </c>
      <c r="J9" s="189"/>
      <c r="K9" s="190">
        <f t="shared" ref="K9:K14" si="2">ROUND(E9*J9,2)</f>
        <v>0</v>
      </c>
      <c r="L9" s="190">
        <v>21</v>
      </c>
      <c r="M9" s="190">
        <f t="shared" ref="M9:M14" si="3">G9*(1+L9/100)</f>
        <v>0</v>
      </c>
      <c r="N9" s="190">
        <v>0</v>
      </c>
      <c r="O9" s="190">
        <f t="shared" ref="O9:O14" si="4">ROUND(E9*N9,2)</f>
        <v>0</v>
      </c>
      <c r="P9" s="190">
        <v>0</v>
      </c>
      <c r="Q9" s="190">
        <f t="shared" ref="Q9:Q14" si="5">ROUND(E9*P9,2)</f>
        <v>0</v>
      </c>
      <c r="R9" s="190"/>
      <c r="S9" s="190" t="s">
        <v>304</v>
      </c>
      <c r="T9" s="191" t="s">
        <v>280</v>
      </c>
      <c r="U9" s="159">
        <v>0</v>
      </c>
      <c r="V9" s="159">
        <f t="shared" ref="V9:V14" si="6">ROUND(E9*U9,2)</f>
        <v>0</v>
      </c>
      <c r="W9" s="159"/>
      <c r="X9" s="159" t="s">
        <v>333</v>
      </c>
      <c r="Y9" s="149"/>
      <c r="Z9" s="149"/>
      <c r="AA9" s="149"/>
      <c r="AB9" s="149"/>
      <c r="AC9" s="149"/>
      <c r="AD9" s="149"/>
      <c r="AE9" s="149"/>
      <c r="AF9" s="149"/>
      <c r="AG9" s="149" t="s">
        <v>963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85">
        <v>2</v>
      </c>
      <c r="B10" s="186" t="s">
        <v>1664</v>
      </c>
      <c r="C10" s="192" t="s">
        <v>2033</v>
      </c>
      <c r="D10" s="187" t="s">
        <v>439</v>
      </c>
      <c r="E10" s="188">
        <v>176</v>
      </c>
      <c r="F10" s="189"/>
      <c r="G10" s="190">
        <f t="shared" si="0"/>
        <v>0</v>
      </c>
      <c r="H10" s="189"/>
      <c r="I10" s="190">
        <f t="shared" si="1"/>
        <v>0</v>
      </c>
      <c r="J10" s="189"/>
      <c r="K10" s="190">
        <f t="shared" si="2"/>
        <v>0</v>
      </c>
      <c r="L10" s="190">
        <v>21</v>
      </c>
      <c r="M10" s="190">
        <f t="shared" si="3"/>
        <v>0</v>
      </c>
      <c r="N10" s="190">
        <v>0</v>
      </c>
      <c r="O10" s="190">
        <f t="shared" si="4"/>
        <v>0</v>
      </c>
      <c r="P10" s="190">
        <v>0</v>
      </c>
      <c r="Q10" s="190">
        <f t="shared" si="5"/>
        <v>0</v>
      </c>
      <c r="R10" s="190"/>
      <c r="S10" s="190" t="s">
        <v>304</v>
      </c>
      <c r="T10" s="191" t="s">
        <v>280</v>
      </c>
      <c r="U10" s="159">
        <v>0</v>
      </c>
      <c r="V10" s="159">
        <f t="shared" si="6"/>
        <v>0</v>
      </c>
      <c r="W10" s="159"/>
      <c r="X10" s="159" t="s">
        <v>333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963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85">
        <v>3</v>
      </c>
      <c r="B11" s="186" t="s">
        <v>1666</v>
      </c>
      <c r="C11" s="192" t="s">
        <v>2034</v>
      </c>
      <c r="D11" s="187" t="s">
        <v>439</v>
      </c>
      <c r="E11" s="188">
        <v>265</v>
      </c>
      <c r="F11" s="189"/>
      <c r="G11" s="190">
        <f t="shared" si="0"/>
        <v>0</v>
      </c>
      <c r="H11" s="189"/>
      <c r="I11" s="190">
        <f t="shared" si="1"/>
        <v>0</v>
      </c>
      <c r="J11" s="189"/>
      <c r="K11" s="190">
        <f t="shared" si="2"/>
        <v>0</v>
      </c>
      <c r="L11" s="190">
        <v>21</v>
      </c>
      <c r="M11" s="190">
        <f t="shared" si="3"/>
        <v>0</v>
      </c>
      <c r="N11" s="190">
        <v>0</v>
      </c>
      <c r="O11" s="190">
        <f t="shared" si="4"/>
        <v>0</v>
      </c>
      <c r="P11" s="190">
        <v>0</v>
      </c>
      <c r="Q11" s="190">
        <f t="shared" si="5"/>
        <v>0</v>
      </c>
      <c r="R11" s="190"/>
      <c r="S11" s="190" t="s">
        <v>304</v>
      </c>
      <c r="T11" s="191" t="s">
        <v>280</v>
      </c>
      <c r="U11" s="159">
        <v>0</v>
      </c>
      <c r="V11" s="159">
        <f t="shared" si="6"/>
        <v>0</v>
      </c>
      <c r="W11" s="159"/>
      <c r="X11" s="159" t="s">
        <v>333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963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85">
        <v>4</v>
      </c>
      <c r="B12" s="186" t="s">
        <v>1668</v>
      </c>
      <c r="C12" s="192" t="s">
        <v>2035</v>
      </c>
      <c r="D12" s="187" t="s">
        <v>439</v>
      </c>
      <c r="E12" s="188">
        <v>166</v>
      </c>
      <c r="F12" s="189"/>
      <c r="G12" s="190">
        <f t="shared" si="0"/>
        <v>0</v>
      </c>
      <c r="H12" s="189"/>
      <c r="I12" s="190">
        <f t="shared" si="1"/>
        <v>0</v>
      </c>
      <c r="J12" s="189"/>
      <c r="K12" s="190">
        <f t="shared" si="2"/>
        <v>0</v>
      </c>
      <c r="L12" s="190">
        <v>21</v>
      </c>
      <c r="M12" s="190">
        <f t="shared" si="3"/>
        <v>0</v>
      </c>
      <c r="N12" s="190">
        <v>0</v>
      </c>
      <c r="O12" s="190">
        <f t="shared" si="4"/>
        <v>0</v>
      </c>
      <c r="P12" s="190">
        <v>0</v>
      </c>
      <c r="Q12" s="190">
        <f t="shared" si="5"/>
        <v>0</v>
      </c>
      <c r="R12" s="190"/>
      <c r="S12" s="190" t="s">
        <v>304</v>
      </c>
      <c r="T12" s="191" t="s">
        <v>280</v>
      </c>
      <c r="U12" s="159">
        <v>0</v>
      </c>
      <c r="V12" s="159">
        <f t="shared" si="6"/>
        <v>0</v>
      </c>
      <c r="W12" s="159"/>
      <c r="X12" s="159" t="s">
        <v>333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963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85">
        <v>5</v>
      </c>
      <c r="B13" s="186" t="s">
        <v>1671</v>
      </c>
      <c r="C13" s="192" t="s">
        <v>2036</v>
      </c>
      <c r="D13" s="187" t="s">
        <v>1670</v>
      </c>
      <c r="E13" s="188">
        <v>2</v>
      </c>
      <c r="F13" s="189"/>
      <c r="G13" s="190">
        <f t="shared" si="0"/>
        <v>0</v>
      </c>
      <c r="H13" s="189"/>
      <c r="I13" s="190">
        <f t="shared" si="1"/>
        <v>0</v>
      </c>
      <c r="J13" s="189"/>
      <c r="K13" s="190">
        <f t="shared" si="2"/>
        <v>0</v>
      </c>
      <c r="L13" s="190">
        <v>21</v>
      </c>
      <c r="M13" s="190">
        <f t="shared" si="3"/>
        <v>0</v>
      </c>
      <c r="N13" s="190">
        <v>0</v>
      </c>
      <c r="O13" s="190">
        <f t="shared" si="4"/>
        <v>0</v>
      </c>
      <c r="P13" s="190">
        <v>0</v>
      </c>
      <c r="Q13" s="190">
        <f t="shared" si="5"/>
        <v>0</v>
      </c>
      <c r="R13" s="190"/>
      <c r="S13" s="190" t="s">
        <v>304</v>
      </c>
      <c r="T13" s="191" t="s">
        <v>280</v>
      </c>
      <c r="U13" s="159">
        <v>0</v>
      </c>
      <c r="V13" s="159">
        <f t="shared" si="6"/>
        <v>0</v>
      </c>
      <c r="W13" s="159"/>
      <c r="X13" s="159" t="s">
        <v>333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963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85">
        <v>6</v>
      </c>
      <c r="B14" s="186" t="s">
        <v>1673</v>
      </c>
      <c r="C14" s="192" t="s">
        <v>2037</v>
      </c>
      <c r="D14" s="187" t="s">
        <v>1670</v>
      </c>
      <c r="E14" s="188">
        <v>2</v>
      </c>
      <c r="F14" s="189"/>
      <c r="G14" s="190">
        <f t="shared" si="0"/>
        <v>0</v>
      </c>
      <c r="H14" s="189"/>
      <c r="I14" s="190">
        <f t="shared" si="1"/>
        <v>0</v>
      </c>
      <c r="J14" s="189"/>
      <c r="K14" s="190">
        <f t="shared" si="2"/>
        <v>0</v>
      </c>
      <c r="L14" s="190">
        <v>21</v>
      </c>
      <c r="M14" s="190">
        <f t="shared" si="3"/>
        <v>0</v>
      </c>
      <c r="N14" s="190">
        <v>0</v>
      </c>
      <c r="O14" s="190">
        <f t="shared" si="4"/>
        <v>0</v>
      </c>
      <c r="P14" s="190">
        <v>0</v>
      </c>
      <c r="Q14" s="190">
        <f t="shared" si="5"/>
        <v>0</v>
      </c>
      <c r="R14" s="190"/>
      <c r="S14" s="190" t="s">
        <v>304</v>
      </c>
      <c r="T14" s="191" t="s">
        <v>280</v>
      </c>
      <c r="U14" s="159">
        <v>0</v>
      </c>
      <c r="V14" s="159">
        <f t="shared" si="6"/>
        <v>0</v>
      </c>
      <c r="W14" s="159"/>
      <c r="X14" s="159" t="s">
        <v>333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963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x14ac:dyDescent="0.2">
      <c r="A15" s="164" t="s">
        <v>274</v>
      </c>
      <c r="B15" s="165" t="s">
        <v>181</v>
      </c>
      <c r="C15" s="179" t="s">
        <v>182</v>
      </c>
      <c r="D15" s="166"/>
      <c r="E15" s="167"/>
      <c r="F15" s="168"/>
      <c r="G15" s="168">
        <f>SUMIF(AG16:AG24,"&lt;&gt;NOR",G16:G24)</f>
        <v>0</v>
      </c>
      <c r="H15" s="168"/>
      <c r="I15" s="168">
        <f>SUM(I16:I24)</f>
        <v>0</v>
      </c>
      <c r="J15" s="168"/>
      <c r="K15" s="168">
        <f>SUM(K16:K24)</f>
        <v>0</v>
      </c>
      <c r="L15" s="168"/>
      <c r="M15" s="168">
        <f>SUM(M16:M24)</f>
        <v>0</v>
      </c>
      <c r="N15" s="168"/>
      <c r="O15" s="168">
        <f>SUM(O16:O24)</f>
        <v>0</v>
      </c>
      <c r="P15" s="168"/>
      <c r="Q15" s="168">
        <f>SUM(Q16:Q24)</f>
        <v>0</v>
      </c>
      <c r="R15" s="168"/>
      <c r="S15" s="168"/>
      <c r="T15" s="169"/>
      <c r="U15" s="163"/>
      <c r="V15" s="163">
        <f>SUM(V16:V24)</f>
        <v>0</v>
      </c>
      <c r="W15" s="163"/>
      <c r="X15" s="163"/>
      <c r="AG15" t="s">
        <v>275</v>
      </c>
    </row>
    <row r="16" spans="1:60" outlineLevel="1" x14ac:dyDescent="0.2">
      <c r="A16" s="185">
        <v>7</v>
      </c>
      <c r="B16" s="186" t="s">
        <v>1675</v>
      </c>
      <c r="C16" s="192" t="s">
        <v>2038</v>
      </c>
      <c r="D16" s="187" t="s">
        <v>439</v>
      </c>
      <c r="E16" s="188">
        <v>26</v>
      </c>
      <c r="F16" s="189"/>
      <c r="G16" s="190">
        <f t="shared" ref="G16:G24" si="7">ROUND(E16*F16,2)</f>
        <v>0</v>
      </c>
      <c r="H16" s="189"/>
      <c r="I16" s="190">
        <f t="shared" ref="I16:I24" si="8">ROUND(E16*H16,2)</f>
        <v>0</v>
      </c>
      <c r="J16" s="189"/>
      <c r="K16" s="190">
        <f t="shared" ref="K16:K24" si="9">ROUND(E16*J16,2)</f>
        <v>0</v>
      </c>
      <c r="L16" s="190">
        <v>21</v>
      </c>
      <c r="M16" s="190">
        <f t="shared" ref="M16:M24" si="10">G16*(1+L16/100)</f>
        <v>0</v>
      </c>
      <c r="N16" s="190">
        <v>0</v>
      </c>
      <c r="O16" s="190">
        <f t="shared" ref="O16:O24" si="11">ROUND(E16*N16,2)</f>
        <v>0</v>
      </c>
      <c r="P16" s="190">
        <v>0</v>
      </c>
      <c r="Q16" s="190">
        <f t="shared" ref="Q16:Q24" si="12">ROUND(E16*P16,2)</f>
        <v>0</v>
      </c>
      <c r="R16" s="190"/>
      <c r="S16" s="190" t="s">
        <v>304</v>
      </c>
      <c r="T16" s="191" t="s">
        <v>280</v>
      </c>
      <c r="U16" s="159">
        <v>0</v>
      </c>
      <c r="V16" s="159">
        <f t="shared" ref="V16:V24" si="13">ROUND(E16*U16,2)</f>
        <v>0</v>
      </c>
      <c r="W16" s="159"/>
      <c r="X16" s="159" t="s">
        <v>333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963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85">
        <v>8</v>
      </c>
      <c r="B17" s="186" t="s">
        <v>1677</v>
      </c>
      <c r="C17" s="192" t="s">
        <v>2039</v>
      </c>
      <c r="D17" s="187" t="s">
        <v>439</v>
      </c>
      <c r="E17" s="188">
        <v>42</v>
      </c>
      <c r="F17" s="189"/>
      <c r="G17" s="190">
        <f t="shared" si="7"/>
        <v>0</v>
      </c>
      <c r="H17" s="189"/>
      <c r="I17" s="190">
        <f t="shared" si="8"/>
        <v>0</v>
      </c>
      <c r="J17" s="189"/>
      <c r="K17" s="190">
        <f t="shared" si="9"/>
        <v>0</v>
      </c>
      <c r="L17" s="190">
        <v>21</v>
      </c>
      <c r="M17" s="190">
        <f t="shared" si="10"/>
        <v>0</v>
      </c>
      <c r="N17" s="190">
        <v>0</v>
      </c>
      <c r="O17" s="190">
        <f t="shared" si="11"/>
        <v>0</v>
      </c>
      <c r="P17" s="190">
        <v>0</v>
      </c>
      <c r="Q17" s="190">
        <f t="shared" si="12"/>
        <v>0</v>
      </c>
      <c r="R17" s="190"/>
      <c r="S17" s="190" t="s">
        <v>304</v>
      </c>
      <c r="T17" s="191" t="s">
        <v>280</v>
      </c>
      <c r="U17" s="159">
        <v>0</v>
      </c>
      <c r="V17" s="159">
        <f t="shared" si="13"/>
        <v>0</v>
      </c>
      <c r="W17" s="159"/>
      <c r="X17" s="159" t="s">
        <v>333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963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85">
        <v>9</v>
      </c>
      <c r="B18" s="186" t="s">
        <v>1679</v>
      </c>
      <c r="C18" s="192" t="s">
        <v>2040</v>
      </c>
      <c r="D18" s="187" t="s">
        <v>2041</v>
      </c>
      <c r="E18" s="188">
        <v>1</v>
      </c>
      <c r="F18" s="189"/>
      <c r="G18" s="190">
        <f t="shared" si="7"/>
        <v>0</v>
      </c>
      <c r="H18" s="189"/>
      <c r="I18" s="190">
        <f t="shared" si="8"/>
        <v>0</v>
      </c>
      <c r="J18" s="189"/>
      <c r="K18" s="190">
        <f t="shared" si="9"/>
        <v>0</v>
      </c>
      <c r="L18" s="190">
        <v>21</v>
      </c>
      <c r="M18" s="190">
        <f t="shared" si="10"/>
        <v>0</v>
      </c>
      <c r="N18" s="190">
        <v>0</v>
      </c>
      <c r="O18" s="190">
        <f t="shared" si="11"/>
        <v>0</v>
      </c>
      <c r="P18" s="190">
        <v>0</v>
      </c>
      <c r="Q18" s="190">
        <f t="shared" si="12"/>
        <v>0</v>
      </c>
      <c r="R18" s="190"/>
      <c r="S18" s="190" t="s">
        <v>304</v>
      </c>
      <c r="T18" s="191" t="s">
        <v>280</v>
      </c>
      <c r="U18" s="159">
        <v>0</v>
      </c>
      <c r="V18" s="159">
        <f t="shared" si="13"/>
        <v>0</v>
      </c>
      <c r="W18" s="159"/>
      <c r="X18" s="159" t="s">
        <v>333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963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85">
        <v>10</v>
      </c>
      <c r="B19" s="186" t="s">
        <v>1681</v>
      </c>
      <c r="C19" s="192" t="s">
        <v>2042</v>
      </c>
      <c r="D19" s="187" t="s">
        <v>1670</v>
      </c>
      <c r="E19" s="188">
        <v>2</v>
      </c>
      <c r="F19" s="189"/>
      <c r="G19" s="190">
        <f t="shared" si="7"/>
        <v>0</v>
      </c>
      <c r="H19" s="189"/>
      <c r="I19" s="190">
        <f t="shared" si="8"/>
        <v>0</v>
      </c>
      <c r="J19" s="189"/>
      <c r="K19" s="190">
        <f t="shared" si="9"/>
        <v>0</v>
      </c>
      <c r="L19" s="190">
        <v>21</v>
      </c>
      <c r="M19" s="190">
        <f t="shared" si="10"/>
        <v>0</v>
      </c>
      <c r="N19" s="190">
        <v>0</v>
      </c>
      <c r="O19" s="190">
        <f t="shared" si="11"/>
        <v>0</v>
      </c>
      <c r="P19" s="190">
        <v>0</v>
      </c>
      <c r="Q19" s="190">
        <f t="shared" si="12"/>
        <v>0</v>
      </c>
      <c r="R19" s="190"/>
      <c r="S19" s="190" t="s">
        <v>304</v>
      </c>
      <c r="T19" s="191" t="s">
        <v>280</v>
      </c>
      <c r="U19" s="159">
        <v>0</v>
      </c>
      <c r="V19" s="159">
        <f t="shared" si="13"/>
        <v>0</v>
      </c>
      <c r="W19" s="159"/>
      <c r="X19" s="159" t="s">
        <v>333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963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85">
        <v>11</v>
      </c>
      <c r="B20" s="186" t="s">
        <v>1683</v>
      </c>
      <c r="C20" s="192" t="s">
        <v>2043</v>
      </c>
      <c r="D20" s="187" t="s">
        <v>439</v>
      </c>
      <c r="E20" s="188">
        <v>26</v>
      </c>
      <c r="F20" s="189"/>
      <c r="G20" s="190">
        <f t="shared" si="7"/>
        <v>0</v>
      </c>
      <c r="H20" s="189"/>
      <c r="I20" s="190">
        <f t="shared" si="8"/>
        <v>0</v>
      </c>
      <c r="J20" s="189"/>
      <c r="K20" s="190">
        <f t="shared" si="9"/>
        <v>0</v>
      </c>
      <c r="L20" s="190">
        <v>21</v>
      </c>
      <c r="M20" s="190">
        <f t="shared" si="10"/>
        <v>0</v>
      </c>
      <c r="N20" s="190">
        <v>0</v>
      </c>
      <c r="O20" s="190">
        <f t="shared" si="11"/>
        <v>0</v>
      </c>
      <c r="P20" s="190">
        <v>0</v>
      </c>
      <c r="Q20" s="190">
        <f t="shared" si="12"/>
        <v>0</v>
      </c>
      <c r="R20" s="190"/>
      <c r="S20" s="190" t="s">
        <v>304</v>
      </c>
      <c r="T20" s="191" t="s">
        <v>280</v>
      </c>
      <c r="U20" s="159">
        <v>0</v>
      </c>
      <c r="V20" s="159">
        <f t="shared" si="13"/>
        <v>0</v>
      </c>
      <c r="W20" s="159"/>
      <c r="X20" s="159" t="s">
        <v>333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963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85">
        <v>12</v>
      </c>
      <c r="B21" s="186" t="s">
        <v>1685</v>
      </c>
      <c r="C21" s="192" t="s">
        <v>2044</v>
      </c>
      <c r="D21" s="187" t="s">
        <v>439</v>
      </c>
      <c r="E21" s="188">
        <v>42</v>
      </c>
      <c r="F21" s="189"/>
      <c r="G21" s="190">
        <f t="shared" si="7"/>
        <v>0</v>
      </c>
      <c r="H21" s="189"/>
      <c r="I21" s="190">
        <f t="shared" si="8"/>
        <v>0</v>
      </c>
      <c r="J21" s="189"/>
      <c r="K21" s="190">
        <f t="shared" si="9"/>
        <v>0</v>
      </c>
      <c r="L21" s="190">
        <v>21</v>
      </c>
      <c r="M21" s="190">
        <f t="shared" si="10"/>
        <v>0</v>
      </c>
      <c r="N21" s="190">
        <v>0</v>
      </c>
      <c r="O21" s="190">
        <f t="shared" si="11"/>
        <v>0</v>
      </c>
      <c r="P21" s="190">
        <v>0</v>
      </c>
      <c r="Q21" s="190">
        <f t="shared" si="12"/>
        <v>0</v>
      </c>
      <c r="R21" s="190"/>
      <c r="S21" s="190" t="s">
        <v>304</v>
      </c>
      <c r="T21" s="191" t="s">
        <v>280</v>
      </c>
      <c r="U21" s="159">
        <v>0</v>
      </c>
      <c r="V21" s="159">
        <f t="shared" si="13"/>
        <v>0</v>
      </c>
      <c r="W21" s="159"/>
      <c r="X21" s="159" t="s">
        <v>333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963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85">
        <v>13</v>
      </c>
      <c r="B22" s="186" t="s">
        <v>1687</v>
      </c>
      <c r="C22" s="192" t="s">
        <v>2045</v>
      </c>
      <c r="D22" s="187" t="s">
        <v>439</v>
      </c>
      <c r="E22" s="188">
        <v>55</v>
      </c>
      <c r="F22" s="189"/>
      <c r="G22" s="190">
        <f t="shared" si="7"/>
        <v>0</v>
      </c>
      <c r="H22" s="189"/>
      <c r="I22" s="190">
        <f t="shared" si="8"/>
        <v>0</v>
      </c>
      <c r="J22" s="189"/>
      <c r="K22" s="190">
        <f t="shared" si="9"/>
        <v>0</v>
      </c>
      <c r="L22" s="190">
        <v>21</v>
      </c>
      <c r="M22" s="190">
        <f t="shared" si="10"/>
        <v>0</v>
      </c>
      <c r="N22" s="190">
        <v>0</v>
      </c>
      <c r="O22" s="190">
        <f t="shared" si="11"/>
        <v>0</v>
      </c>
      <c r="P22" s="190">
        <v>0</v>
      </c>
      <c r="Q22" s="190">
        <f t="shared" si="12"/>
        <v>0</v>
      </c>
      <c r="R22" s="190"/>
      <c r="S22" s="190" t="s">
        <v>304</v>
      </c>
      <c r="T22" s="191" t="s">
        <v>280</v>
      </c>
      <c r="U22" s="159">
        <v>0</v>
      </c>
      <c r="V22" s="159">
        <f t="shared" si="13"/>
        <v>0</v>
      </c>
      <c r="W22" s="159"/>
      <c r="X22" s="159" t="s">
        <v>333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963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85">
        <v>14</v>
      </c>
      <c r="B23" s="186" t="s">
        <v>1689</v>
      </c>
      <c r="C23" s="192" t="s">
        <v>2046</v>
      </c>
      <c r="D23" s="187" t="s">
        <v>439</v>
      </c>
      <c r="E23" s="188">
        <v>176</v>
      </c>
      <c r="F23" s="189"/>
      <c r="G23" s="190">
        <f t="shared" si="7"/>
        <v>0</v>
      </c>
      <c r="H23" s="189"/>
      <c r="I23" s="190">
        <f t="shared" si="8"/>
        <v>0</v>
      </c>
      <c r="J23" s="189"/>
      <c r="K23" s="190">
        <f t="shared" si="9"/>
        <v>0</v>
      </c>
      <c r="L23" s="190">
        <v>21</v>
      </c>
      <c r="M23" s="190">
        <f t="shared" si="10"/>
        <v>0</v>
      </c>
      <c r="N23" s="190">
        <v>0</v>
      </c>
      <c r="O23" s="190">
        <f t="shared" si="11"/>
        <v>0</v>
      </c>
      <c r="P23" s="190">
        <v>0</v>
      </c>
      <c r="Q23" s="190">
        <f t="shared" si="12"/>
        <v>0</v>
      </c>
      <c r="R23" s="190"/>
      <c r="S23" s="190" t="s">
        <v>304</v>
      </c>
      <c r="T23" s="191" t="s">
        <v>280</v>
      </c>
      <c r="U23" s="159">
        <v>0</v>
      </c>
      <c r="V23" s="159">
        <f t="shared" si="13"/>
        <v>0</v>
      </c>
      <c r="W23" s="159"/>
      <c r="X23" s="159" t="s">
        <v>333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963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85">
        <v>15</v>
      </c>
      <c r="B24" s="186" t="s">
        <v>1691</v>
      </c>
      <c r="C24" s="192" t="s">
        <v>2047</v>
      </c>
      <c r="D24" s="187" t="s">
        <v>439</v>
      </c>
      <c r="E24" s="188">
        <v>176</v>
      </c>
      <c r="F24" s="189"/>
      <c r="G24" s="190">
        <f t="shared" si="7"/>
        <v>0</v>
      </c>
      <c r="H24" s="189"/>
      <c r="I24" s="190">
        <f t="shared" si="8"/>
        <v>0</v>
      </c>
      <c r="J24" s="189"/>
      <c r="K24" s="190">
        <f t="shared" si="9"/>
        <v>0</v>
      </c>
      <c r="L24" s="190">
        <v>21</v>
      </c>
      <c r="M24" s="190">
        <f t="shared" si="10"/>
        <v>0</v>
      </c>
      <c r="N24" s="190">
        <v>0</v>
      </c>
      <c r="O24" s="190">
        <f t="shared" si="11"/>
        <v>0</v>
      </c>
      <c r="P24" s="190">
        <v>0</v>
      </c>
      <c r="Q24" s="190">
        <f t="shared" si="12"/>
        <v>0</v>
      </c>
      <c r="R24" s="190"/>
      <c r="S24" s="190" t="s">
        <v>304</v>
      </c>
      <c r="T24" s="191" t="s">
        <v>280</v>
      </c>
      <c r="U24" s="159">
        <v>0</v>
      </c>
      <c r="V24" s="159">
        <f t="shared" si="13"/>
        <v>0</v>
      </c>
      <c r="W24" s="159"/>
      <c r="X24" s="159" t="s">
        <v>333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963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x14ac:dyDescent="0.2">
      <c r="A25" s="164" t="s">
        <v>274</v>
      </c>
      <c r="B25" s="165" t="s">
        <v>183</v>
      </c>
      <c r="C25" s="179" t="s">
        <v>184</v>
      </c>
      <c r="D25" s="166"/>
      <c r="E25" s="167"/>
      <c r="F25" s="168"/>
      <c r="G25" s="168">
        <f>SUMIF(AG26:AG31,"&lt;&gt;NOR",G26:G31)</f>
        <v>0</v>
      </c>
      <c r="H25" s="168"/>
      <c r="I25" s="168">
        <f>SUM(I26:I31)</f>
        <v>0</v>
      </c>
      <c r="J25" s="168"/>
      <c r="K25" s="168">
        <f>SUM(K26:K31)</f>
        <v>0</v>
      </c>
      <c r="L25" s="168"/>
      <c r="M25" s="168">
        <f>SUM(M26:M31)</f>
        <v>0</v>
      </c>
      <c r="N25" s="168"/>
      <c r="O25" s="168">
        <f>SUM(O26:O31)</f>
        <v>0</v>
      </c>
      <c r="P25" s="168"/>
      <c r="Q25" s="168">
        <f>SUM(Q26:Q31)</f>
        <v>0</v>
      </c>
      <c r="R25" s="168"/>
      <c r="S25" s="168"/>
      <c r="T25" s="169"/>
      <c r="U25" s="163"/>
      <c r="V25" s="163">
        <f>SUM(V26:V31)</f>
        <v>0</v>
      </c>
      <c r="W25" s="163"/>
      <c r="X25" s="163"/>
      <c r="AG25" t="s">
        <v>275</v>
      </c>
    </row>
    <row r="26" spans="1:60" outlineLevel="1" x14ac:dyDescent="0.2">
      <c r="A26" s="185">
        <v>16</v>
      </c>
      <c r="B26" s="186" t="s">
        <v>1693</v>
      </c>
      <c r="C26" s="192" t="s">
        <v>2048</v>
      </c>
      <c r="D26" s="187" t="s">
        <v>439</v>
      </c>
      <c r="E26" s="188">
        <v>200</v>
      </c>
      <c r="F26" s="189"/>
      <c r="G26" s="190">
        <f t="shared" ref="G26:G31" si="14">ROUND(E26*F26,2)</f>
        <v>0</v>
      </c>
      <c r="H26" s="189"/>
      <c r="I26" s="190">
        <f t="shared" ref="I26:I31" si="15">ROUND(E26*H26,2)</f>
        <v>0</v>
      </c>
      <c r="J26" s="189"/>
      <c r="K26" s="190">
        <f t="shared" ref="K26:K31" si="16">ROUND(E26*J26,2)</f>
        <v>0</v>
      </c>
      <c r="L26" s="190">
        <v>21</v>
      </c>
      <c r="M26" s="190">
        <f t="shared" ref="M26:M31" si="17">G26*(1+L26/100)</f>
        <v>0</v>
      </c>
      <c r="N26" s="190">
        <v>0</v>
      </c>
      <c r="O26" s="190">
        <f t="shared" ref="O26:O31" si="18">ROUND(E26*N26,2)</f>
        <v>0</v>
      </c>
      <c r="P26" s="190">
        <v>0</v>
      </c>
      <c r="Q26" s="190">
        <f t="shared" ref="Q26:Q31" si="19">ROUND(E26*P26,2)</f>
        <v>0</v>
      </c>
      <c r="R26" s="190"/>
      <c r="S26" s="190" t="s">
        <v>304</v>
      </c>
      <c r="T26" s="191" t="s">
        <v>280</v>
      </c>
      <c r="U26" s="159">
        <v>0</v>
      </c>
      <c r="V26" s="159">
        <f t="shared" ref="V26:V31" si="20">ROUND(E26*U26,2)</f>
        <v>0</v>
      </c>
      <c r="W26" s="159"/>
      <c r="X26" s="159" t="s">
        <v>333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963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85">
        <v>17</v>
      </c>
      <c r="B27" s="186" t="s">
        <v>1694</v>
      </c>
      <c r="C27" s="192" t="s">
        <v>2033</v>
      </c>
      <c r="D27" s="187" t="s">
        <v>439</v>
      </c>
      <c r="E27" s="188">
        <v>95</v>
      </c>
      <c r="F27" s="189"/>
      <c r="G27" s="190">
        <f t="shared" si="14"/>
        <v>0</v>
      </c>
      <c r="H27" s="189"/>
      <c r="I27" s="190">
        <f t="shared" si="15"/>
        <v>0</v>
      </c>
      <c r="J27" s="189"/>
      <c r="K27" s="190">
        <f t="shared" si="16"/>
        <v>0</v>
      </c>
      <c r="L27" s="190">
        <v>21</v>
      </c>
      <c r="M27" s="190">
        <f t="shared" si="17"/>
        <v>0</v>
      </c>
      <c r="N27" s="190">
        <v>0</v>
      </c>
      <c r="O27" s="190">
        <f t="shared" si="18"/>
        <v>0</v>
      </c>
      <c r="P27" s="190">
        <v>0</v>
      </c>
      <c r="Q27" s="190">
        <f t="shared" si="19"/>
        <v>0</v>
      </c>
      <c r="R27" s="190"/>
      <c r="S27" s="190" t="s">
        <v>304</v>
      </c>
      <c r="T27" s="191" t="s">
        <v>280</v>
      </c>
      <c r="U27" s="159">
        <v>0</v>
      </c>
      <c r="V27" s="159">
        <f t="shared" si="20"/>
        <v>0</v>
      </c>
      <c r="W27" s="159"/>
      <c r="X27" s="159" t="s">
        <v>333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963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85">
        <v>18</v>
      </c>
      <c r="B28" s="186" t="s">
        <v>1696</v>
      </c>
      <c r="C28" s="192" t="s">
        <v>2049</v>
      </c>
      <c r="D28" s="187" t="s">
        <v>439</v>
      </c>
      <c r="E28" s="188">
        <v>130</v>
      </c>
      <c r="F28" s="189"/>
      <c r="G28" s="190">
        <f t="shared" si="14"/>
        <v>0</v>
      </c>
      <c r="H28" s="189"/>
      <c r="I28" s="190">
        <f t="shared" si="15"/>
        <v>0</v>
      </c>
      <c r="J28" s="189"/>
      <c r="K28" s="190">
        <f t="shared" si="16"/>
        <v>0</v>
      </c>
      <c r="L28" s="190">
        <v>21</v>
      </c>
      <c r="M28" s="190">
        <f t="shared" si="17"/>
        <v>0</v>
      </c>
      <c r="N28" s="190">
        <v>0</v>
      </c>
      <c r="O28" s="190">
        <f t="shared" si="18"/>
        <v>0</v>
      </c>
      <c r="P28" s="190">
        <v>0</v>
      </c>
      <c r="Q28" s="190">
        <f t="shared" si="19"/>
        <v>0</v>
      </c>
      <c r="R28" s="190"/>
      <c r="S28" s="190" t="s">
        <v>304</v>
      </c>
      <c r="T28" s="191" t="s">
        <v>280</v>
      </c>
      <c r="U28" s="159">
        <v>0</v>
      </c>
      <c r="V28" s="159">
        <f t="shared" si="20"/>
        <v>0</v>
      </c>
      <c r="W28" s="159"/>
      <c r="X28" s="159" t="s">
        <v>333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963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85">
        <v>19</v>
      </c>
      <c r="B29" s="186" t="s">
        <v>1698</v>
      </c>
      <c r="C29" s="192" t="s">
        <v>2035</v>
      </c>
      <c r="D29" s="187" t="s">
        <v>439</v>
      </c>
      <c r="E29" s="188">
        <v>113</v>
      </c>
      <c r="F29" s="189"/>
      <c r="G29" s="190">
        <f t="shared" si="14"/>
        <v>0</v>
      </c>
      <c r="H29" s="189"/>
      <c r="I29" s="190">
        <f t="shared" si="15"/>
        <v>0</v>
      </c>
      <c r="J29" s="189"/>
      <c r="K29" s="190">
        <f t="shared" si="16"/>
        <v>0</v>
      </c>
      <c r="L29" s="190">
        <v>21</v>
      </c>
      <c r="M29" s="190">
        <f t="shared" si="17"/>
        <v>0</v>
      </c>
      <c r="N29" s="190">
        <v>0</v>
      </c>
      <c r="O29" s="190">
        <f t="shared" si="18"/>
        <v>0</v>
      </c>
      <c r="P29" s="190">
        <v>0</v>
      </c>
      <c r="Q29" s="190">
        <f t="shared" si="19"/>
        <v>0</v>
      </c>
      <c r="R29" s="190"/>
      <c r="S29" s="190" t="s">
        <v>304</v>
      </c>
      <c r="T29" s="191" t="s">
        <v>280</v>
      </c>
      <c r="U29" s="159">
        <v>0</v>
      </c>
      <c r="V29" s="159">
        <f t="shared" si="20"/>
        <v>0</v>
      </c>
      <c r="W29" s="159"/>
      <c r="X29" s="159" t="s">
        <v>333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963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85">
        <v>20</v>
      </c>
      <c r="B30" s="186" t="s">
        <v>1700</v>
      </c>
      <c r="C30" s="192" t="s">
        <v>2036</v>
      </c>
      <c r="D30" s="187" t="s">
        <v>1670</v>
      </c>
      <c r="E30" s="188">
        <v>2</v>
      </c>
      <c r="F30" s="189"/>
      <c r="G30" s="190">
        <f t="shared" si="14"/>
        <v>0</v>
      </c>
      <c r="H30" s="189"/>
      <c r="I30" s="190">
        <f t="shared" si="15"/>
        <v>0</v>
      </c>
      <c r="J30" s="189"/>
      <c r="K30" s="190">
        <f t="shared" si="16"/>
        <v>0</v>
      </c>
      <c r="L30" s="190">
        <v>21</v>
      </c>
      <c r="M30" s="190">
        <f t="shared" si="17"/>
        <v>0</v>
      </c>
      <c r="N30" s="190">
        <v>0</v>
      </c>
      <c r="O30" s="190">
        <f t="shared" si="18"/>
        <v>0</v>
      </c>
      <c r="P30" s="190">
        <v>0</v>
      </c>
      <c r="Q30" s="190">
        <f t="shared" si="19"/>
        <v>0</v>
      </c>
      <c r="R30" s="190"/>
      <c r="S30" s="190" t="s">
        <v>304</v>
      </c>
      <c r="T30" s="191" t="s">
        <v>280</v>
      </c>
      <c r="U30" s="159">
        <v>0</v>
      </c>
      <c r="V30" s="159">
        <f t="shared" si="20"/>
        <v>0</v>
      </c>
      <c r="W30" s="159"/>
      <c r="X30" s="159" t="s">
        <v>333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963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85">
        <v>21</v>
      </c>
      <c r="B31" s="186" t="s">
        <v>1702</v>
      </c>
      <c r="C31" s="192" t="s">
        <v>2037</v>
      </c>
      <c r="D31" s="187" t="s">
        <v>1670</v>
      </c>
      <c r="E31" s="188">
        <v>2</v>
      </c>
      <c r="F31" s="189"/>
      <c r="G31" s="190">
        <f t="shared" si="14"/>
        <v>0</v>
      </c>
      <c r="H31" s="189"/>
      <c r="I31" s="190">
        <f t="shared" si="15"/>
        <v>0</v>
      </c>
      <c r="J31" s="189"/>
      <c r="K31" s="190">
        <f t="shared" si="16"/>
        <v>0</v>
      </c>
      <c r="L31" s="190">
        <v>21</v>
      </c>
      <c r="M31" s="190">
        <f t="shared" si="17"/>
        <v>0</v>
      </c>
      <c r="N31" s="190">
        <v>0</v>
      </c>
      <c r="O31" s="190">
        <f t="shared" si="18"/>
        <v>0</v>
      </c>
      <c r="P31" s="190">
        <v>0</v>
      </c>
      <c r="Q31" s="190">
        <f t="shared" si="19"/>
        <v>0</v>
      </c>
      <c r="R31" s="190"/>
      <c r="S31" s="190" t="s">
        <v>304</v>
      </c>
      <c r="T31" s="191" t="s">
        <v>280</v>
      </c>
      <c r="U31" s="159">
        <v>0</v>
      </c>
      <c r="V31" s="159">
        <f t="shared" si="20"/>
        <v>0</v>
      </c>
      <c r="W31" s="159"/>
      <c r="X31" s="159" t="s">
        <v>333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963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x14ac:dyDescent="0.2">
      <c r="A32" s="164" t="s">
        <v>274</v>
      </c>
      <c r="B32" s="165" t="s">
        <v>185</v>
      </c>
      <c r="C32" s="179" t="s">
        <v>186</v>
      </c>
      <c r="D32" s="166"/>
      <c r="E32" s="167"/>
      <c r="F32" s="168"/>
      <c r="G32" s="168">
        <f>SUMIF(AG33:AG41,"&lt;&gt;NOR",G33:G41)</f>
        <v>0</v>
      </c>
      <c r="H32" s="168"/>
      <c r="I32" s="168">
        <f>SUM(I33:I41)</f>
        <v>0</v>
      </c>
      <c r="J32" s="168"/>
      <c r="K32" s="168">
        <f>SUM(K33:K41)</f>
        <v>0</v>
      </c>
      <c r="L32" s="168"/>
      <c r="M32" s="168">
        <f>SUM(M33:M41)</f>
        <v>0</v>
      </c>
      <c r="N32" s="168"/>
      <c r="O32" s="168">
        <f>SUM(O33:O41)</f>
        <v>0</v>
      </c>
      <c r="P32" s="168"/>
      <c r="Q32" s="168">
        <f>SUM(Q33:Q41)</f>
        <v>0</v>
      </c>
      <c r="R32" s="168"/>
      <c r="S32" s="168"/>
      <c r="T32" s="169"/>
      <c r="U32" s="163"/>
      <c r="V32" s="163">
        <f>SUM(V33:V41)</f>
        <v>0</v>
      </c>
      <c r="W32" s="163"/>
      <c r="X32" s="163"/>
      <c r="AG32" t="s">
        <v>275</v>
      </c>
    </row>
    <row r="33" spans="1:60" outlineLevel="1" x14ac:dyDescent="0.2">
      <c r="A33" s="185">
        <v>22</v>
      </c>
      <c r="B33" s="186" t="s">
        <v>1704</v>
      </c>
      <c r="C33" s="192" t="s">
        <v>2050</v>
      </c>
      <c r="D33" s="187" t="s">
        <v>439</v>
      </c>
      <c r="E33" s="188">
        <v>4</v>
      </c>
      <c r="F33" s="189"/>
      <c r="G33" s="190">
        <f t="shared" ref="G33:G41" si="21">ROUND(E33*F33,2)</f>
        <v>0</v>
      </c>
      <c r="H33" s="189"/>
      <c r="I33" s="190">
        <f t="shared" ref="I33:I41" si="22">ROUND(E33*H33,2)</f>
        <v>0</v>
      </c>
      <c r="J33" s="189"/>
      <c r="K33" s="190">
        <f t="shared" ref="K33:K41" si="23">ROUND(E33*J33,2)</f>
        <v>0</v>
      </c>
      <c r="L33" s="190">
        <v>21</v>
      </c>
      <c r="M33" s="190">
        <f t="shared" ref="M33:M41" si="24">G33*(1+L33/100)</f>
        <v>0</v>
      </c>
      <c r="N33" s="190">
        <v>0</v>
      </c>
      <c r="O33" s="190">
        <f t="shared" ref="O33:O41" si="25">ROUND(E33*N33,2)</f>
        <v>0</v>
      </c>
      <c r="P33" s="190">
        <v>0</v>
      </c>
      <c r="Q33" s="190">
        <f t="shared" ref="Q33:Q41" si="26">ROUND(E33*P33,2)</f>
        <v>0</v>
      </c>
      <c r="R33" s="190"/>
      <c r="S33" s="190" t="s">
        <v>304</v>
      </c>
      <c r="T33" s="191" t="s">
        <v>280</v>
      </c>
      <c r="U33" s="159">
        <v>0</v>
      </c>
      <c r="V33" s="159">
        <f t="shared" ref="V33:V41" si="27">ROUND(E33*U33,2)</f>
        <v>0</v>
      </c>
      <c r="W33" s="159"/>
      <c r="X33" s="159" t="s">
        <v>333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963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85">
        <v>23</v>
      </c>
      <c r="B34" s="186" t="s">
        <v>1706</v>
      </c>
      <c r="C34" s="192" t="s">
        <v>2039</v>
      </c>
      <c r="D34" s="187" t="s">
        <v>439</v>
      </c>
      <c r="E34" s="188">
        <v>4</v>
      </c>
      <c r="F34" s="189"/>
      <c r="G34" s="190">
        <f t="shared" si="21"/>
        <v>0</v>
      </c>
      <c r="H34" s="189"/>
      <c r="I34" s="190">
        <f t="shared" si="22"/>
        <v>0</v>
      </c>
      <c r="J34" s="189"/>
      <c r="K34" s="190">
        <f t="shared" si="23"/>
        <v>0</v>
      </c>
      <c r="L34" s="190">
        <v>21</v>
      </c>
      <c r="M34" s="190">
        <f t="shared" si="24"/>
        <v>0</v>
      </c>
      <c r="N34" s="190">
        <v>0</v>
      </c>
      <c r="O34" s="190">
        <f t="shared" si="25"/>
        <v>0</v>
      </c>
      <c r="P34" s="190">
        <v>0</v>
      </c>
      <c r="Q34" s="190">
        <f t="shared" si="26"/>
        <v>0</v>
      </c>
      <c r="R34" s="190"/>
      <c r="S34" s="190" t="s">
        <v>304</v>
      </c>
      <c r="T34" s="191" t="s">
        <v>280</v>
      </c>
      <c r="U34" s="159">
        <v>0</v>
      </c>
      <c r="V34" s="159">
        <f t="shared" si="27"/>
        <v>0</v>
      </c>
      <c r="W34" s="159"/>
      <c r="X34" s="159" t="s">
        <v>333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963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85">
        <v>24</v>
      </c>
      <c r="B35" s="186" t="s">
        <v>1708</v>
      </c>
      <c r="C35" s="192" t="s">
        <v>2040</v>
      </c>
      <c r="D35" s="187" t="s">
        <v>2041</v>
      </c>
      <c r="E35" s="188">
        <v>1</v>
      </c>
      <c r="F35" s="189"/>
      <c r="G35" s="190">
        <f t="shared" si="21"/>
        <v>0</v>
      </c>
      <c r="H35" s="189"/>
      <c r="I35" s="190">
        <f t="shared" si="22"/>
        <v>0</v>
      </c>
      <c r="J35" s="189"/>
      <c r="K35" s="190">
        <f t="shared" si="23"/>
        <v>0</v>
      </c>
      <c r="L35" s="190">
        <v>21</v>
      </c>
      <c r="M35" s="190">
        <f t="shared" si="24"/>
        <v>0</v>
      </c>
      <c r="N35" s="190">
        <v>0</v>
      </c>
      <c r="O35" s="190">
        <f t="shared" si="25"/>
        <v>0</v>
      </c>
      <c r="P35" s="190">
        <v>0</v>
      </c>
      <c r="Q35" s="190">
        <f t="shared" si="26"/>
        <v>0</v>
      </c>
      <c r="R35" s="190"/>
      <c r="S35" s="190" t="s">
        <v>304</v>
      </c>
      <c r="T35" s="191" t="s">
        <v>280</v>
      </c>
      <c r="U35" s="159">
        <v>0</v>
      </c>
      <c r="V35" s="159">
        <f t="shared" si="27"/>
        <v>0</v>
      </c>
      <c r="W35" s="159"/>
      <c r="X35" s="159" t="s">
        <v>333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963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85">
        <v>25</v>
      </c>
      <c r="B36" s="186" t="s">
        <v>1710</v>
      </c>
      <c r="C36" s="192" t="s">
        <v>2042</v>
      </c>
      <c r="D36" s="187" t="s">
        <v>1670</v>
      </c>
      <c r="E36" s="188">
        <v>2</v>
      </c>
      <c r="F36" s="189"/>
      <c r="G36" s="190">
        <f t="shared" si="21"/>
        <v>0</v>
      </c>
      <c r="H36" s="189"/>
      <c r="I36" s="190">
        <f t="shared" si="22"/>
        <v>0</v>
      </c>
      <c r="J36" s="189"/>
      <c r="K36" s="190">
        <f t="shared" si="23"/>
        <v>0</v>
      </c>
      <c r="L36" s="190">
        <v>21</v>
      </c>
      <c r="M36" s="190">
        <f t="shared" si="24"/>
        <v>0</v>
      </c>
      <c r="N36" s="190">
        <v>0</v>
      </c>
      <c r="O36" s="190">
        <f t="shared" si="25"/>
        <v>0</v>
      </c>
      <c r="P36" s="190">
        <v>0</v>
      </c>
      <c r="Q36" s="190">
        <f t="shared" si="26"/>
        <v>0</v>
      </c>
      <c r="R36" s="190"/>
      <c r="S36" s="190" t="s">
        <v>304</v>
      </c>
      <c r="T36" s="191" t="s">
        <v>280</v>
      </c>
      <c r="U36" s="159">
        <v>0</v>
      </c>
      <c r="V36" s="159">
        <f t="shared" si="27"/>
        <v>0</v>
      </c>
      <c r="W36" s="159"/>
      <c r="X36" s="159" t="s">
        <v>333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963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85">
        <v>26</v>
      </c>
      <c r="B37" s="186" t="s">
        <v>1712</v>
      </c>
      <c r="C37" s="192" t="s">
        <v>2043</v>
      </c>
      <c r="D37" s="187" t="s">
        <v>439</v>
      </c>
      <c r="E37" s="188">
        <v>4</v>
      </c>
      <c r="F37" s="189"/>
      <c r="G37" s="190">
        <f t="shared" si="21"/>
        <v>0</v>
      </c>
      <c r="H37" s="189"/>
      <c r="I37" s="190">
        <f t="shared" si="22"/>
        <v>0</v>
      </c>
      <c r="J37" s="189"/>
      <c r="K37" s="190">
        <f t="shared" si="23"/>
        <v>0</v>
      </c>
      <c r="L37" s="190">
        <v>21</v>
      </c>
      <c r="M37" s="190">
        <f t="shared" si="24"/>
        <v>0</v>
      </c>
      <c r="N37" s="190">
        <v>0</v>
      </c>
      <c r="O37" s="190">
        <f t="shared" si="25"/>
        <v>0</v>
      </c>
      <c r="P37" s="190">
        <v>0</v>
      </c>
      <c r="Q37" s="190">
        <f t="shared" si="26"/>
        <v>0</v>
      </c>
      <c r="R37" s="190"/>
      <c r="S37" s="190" t="s">
        <v>304</v>
      </c>
      <c r="T37" s="191" t="s">
        <v>280</v>
      </c>
      <c r="U37" s="159">
        <v>0</v>
      </c>
      <c r="V37" s="159">
        <f t="shared" si="27"/>
        <v>0</v>
      </c>
      <c r="W37" s="159"/>
      <c r="X37" s="159" t="s">
        <v>333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963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85">
        <v>27</v>
      </c>
      <c r="B38" s="186" t="s">
        <v>1714</v>
      </c>
      <c r="C38" s="192" t="s">
        <v>2044</v>
      </c>
      <c r="D38" s="187" t="s">
        <v>439</v>
      </c>
      <c r="E38" s="188">
        <v>4</v>
      </c>
      <c r="F38" s="189"/>
      <c r="G38" s="190">
        <f t="shared" si="21"/>
        <v>0</v>
      </c>
      <c r="H38" s="189"/>
      <c r="I38" s="190">
        <f t="shared" si="22"/>
        <v>0</v>
      </c>
      <c r="J38" s="189"/>
      <c r="K38" s="190">
        <f t="shared" si="23"/>
        <v>0</v>
      </c>
      <c r="L38" s="190">
        <v>21</v>
      </c>
      <c r="M38" s="190">
        <f t="shared" si="24"/>
        <v>0</v>
      </c>
      <c r="N38" s="190">
        <v>0</v>
      </c>
      <c r="O38" s="190">
        <f t="shared" si="25"/>
        <v>0</v>
      </c>
      <c r="P38" s="190">
        <v>0</v>
      </c>
      <c r="Q38" s="190">
        <f t="shared" si="26"/>
        <v>0</v>
      </c>
      <c r="R38" s="190"/>
      <c r="S38" s="190" t="s">
        <v>304</v>
      </c>
      <c r="T38" s="191" t="s">
        <v>280</v>
      </c>
      <c r="U38" s="159">
        <v>0</v>
      </c>
      <c r="V38" s="159">
        <f t="shared" si="27"/>
        <v>0</v>
      </c>
      <c r="W38" s="159"/>
      <c r="X38" s="159" t="s">
        <v>333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963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85">
        <v>28</v>
      </c>
      <c r="B39" s="186" t="s">
        <v>1716</v>
      </c>
      <c r="C39" s="192" t="s">
        <v>2045</v>
      </c>
      <c r="D39" s="187" t="s">
        <v>439</v>
      </c>
      <c r="E39" s="188">
        <v>4</v>
      </c>
      <c r="F39" s="189"/>
      <c r="G39" s="190">
        <f t="shared" si="21"/>
        <v>0</v>
      </c>
      <c r="H39" s="189"/>
      <c r="I39" s="190">
        <f t="shared" si="22"/>
        <v>0</v>
      </c>
      <c r="J39" s="189"/>
      <c r="K39" s="190">
        <f t="shared" si="23"/>
        <v>0</v>
      </c>
      <c r="L39" s="190">
        <v>21</v>
      </c>
      <c r="M39" s="190">
        <f t="shared" si="24"/>
        <v>0</v>
      </c>
      <c r="N39" s="190">
        <v>0</v>
      </c>
      <c r="O39" s="190">
        <f t="shared" si="25"/>
        <v>0</v>
      </c>
      <c r="P39" s="190">
        <v>0</v>
      </c>
      <c r="Q39" s="190">
        <f t="shared" si="26"/>
        <v>0</v>
      </c>
      <c r="R39" s="190"/>
      <c r="S39" s="190" t="s">
        <v>304</v>
      </c>
      <c r="T39" s="191" t="s">
        <v>280</v>
      </c>
      <c r="U39" s="159">
        <v>0</v>
      </c>
      <c r="V39" s="159">
        <f t="shared" si="27"/>
        <v>0</v>
      </c>
      <c r="W39" s="159"/>
      <c r="X39" s="159" t="s">
        <v>333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963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85">
        <v>29</v>
      </c>
      <c r="B40" s="186" t="s">
        <v>1717</v>
      </c>
      <c r="C40" s="192" t="s">
        <v>2046</v>
      </c>
      <c r="D40" s="187" t="s">
        <v>439</v>
      </c>
      <c r="E40" s="188">
        <v>95</v>
      </c>
      <c r="F40" s="189"/>
      <c r="G40" s="190">
        <f t="shared" si="21"/>
        <v>0</v>
      </c>
      <c r="H40" s="189"/>
      <c r="I40" s="190">
        <f t="shared" si="22"/>
        <v>0</v>
      </c>
      <c r="J40" s="189"/>
      <c r="K40" s="190">
        <f t="shared" si="23"/>
        <v>0</v>
      </c>
      <c r="L40" s="190">
        <v>21</v>
      </c>
      <c r="M40" s="190">
        <f t="shared" si="24"/>
        <v>0</v>
      </c>
      <c r="N40" s="190">
        <v>0</v>
      </c>
      <c r="O40" s="190">
        <f t="shared" si="25"/>
        <v>0</v>
      </c>
      <c r="P40" s="190">
        <v>0</v>
      </c>
      <c r="Q40" s="190">
        <f t="shared" si="26"/>
        <v>0</v>
      </c>
      <c r="R40" s="190"/>
      <c r="S40" s="190" t="s">
        <v>304</v>
      </c>
      <c r="T40" s="191" t="s">
        <v>280</v>
      </c>
      <c r="U40" s="159">
        <v>0</v>
      </c>
      <c r="V40" s="159">
        <f t="shared" si="27"/>
        <v>0</v>
      </c>
      <c r="W40" s="159"/>
      <c r="X40" s="159" t="s">
        <v>333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963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85">
        <v>30</v>
      </c>
      <c r="B41" s="186" t="s">
        <v>1718</v>
      </c>
      <c r="C41" s="192" t="s">
        <v>2047</v>
      </c>
      <c r="D41" s="187" t="s">
        <v>439</v>
      </c>
      <c r="E41" s="188">
        <v>95</v>
      </c>
      <c r="F41" s="189"/>
      <c r="G41" s="190">
        <f t="shared" si="21"/>
        <v>0</v>
      </c>
      <c r="H41" s="189"/>
      <c r="I41" s="190">
        <f t="shared" si="22"/>
        <v>0</v>
      </c>
      <c r="J41" s="189"/>
      <c r="K41" s="190">
        <f t="shared" si="23"/>
        <v>0</v>
      </c>
      <c r="L41" s="190">
        <v>21</v>
      </c>
      <c r="M41" s="190">
        <f t="shared" si="24"/>
        <v>0</v>
      </c>
      <c r="N41" s="190">
        <v>0</v>
      </c>
      <c r="O41" s="190">
        <f t="shared" si="25"/>
        <v>0</v>
      </c>
      <c r="P41" s="190">
        <v>0</v>
      </c>
      <c r="Q41" s="190">
        <f t="shared" si="26"/>
        <v>0</v>
      </c>
      <c r="R41" s="190"/>
      <c r="S41" s="190" t="s">
        <v>304</v>
      </c>
      <c r="T41" s="191" t="s">
        <v>280</v>
      </c>
      <c r="U41" s="159">
        <v>0</v>
      </c>
      <c r="V41" s="159">
        <f t="shared" si="27"/>
        <v>0</v>
      </c>
      <c r="W41" s="159"/>
      <c r="X41" s="159" t="s">
        <v>333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963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x14ac:dyDescent="0.2">
      <c r="A42" s="164" t="s">
        <v>274</v>
      </c>
      <c r="B42" s="165" t="s">
        <v>187</v>
      </c>
      <c r="C42" s="179" t="s">
        <v>188</v>
      </c>
      <c r="D42" s="166"/>
      <c r="E42" s="167"/>
      <c r="F42" s="168"/>
      <c r="G42" s="168">
        <f>SUMIF(AG43:AG45,"&lt;&gt;NOR",G43:G45)</f>
        <v>0</v>
      </c>
      <c r="H42" s="168"/>
      <c r="I42" s="168">
        <f>SUM(I43:I45)</f>
        <v>0</v>
      </c>
      <c r="J42" s="168"/>
      <c r="K42" s="168">
        <f>SUM(K43:K45)</f>
        <v>0</v>
      </c>
      <c r="L42" s="168"/>
      <c r="M42" s="168">
        <f>SUM(M43:M45)</f>
        <v>0</v>
      </c>
      <c r="N42" s="168"/>
      <c r="O42" s="168">
        <f>SUM(O43:O45)</f>
        <v>0</v>
      </c>
      <c r="P42" s="168"/>
      <c r="Q42" s="168">
        <f>SUM(Q43:Q45)</f>
        <v>0</v>
      </c>
      <c r="R42" s="168"/>
      <c r="S42" s="168"/>
      <c r="T42" s="169"/>
      <c r="U42" s="163"/>
      <c r="V42" s="163">
        <f>SUM(V43:V45)</f>
        <v>0</v>
      </c>
      <c r="W42" s="163"/>
      <c r="X42" s="163"/>
      <c r="AG42" t="s">
        <v>275</v>
      </c>
    </row>
    <row r="43" spans="1:60" outlineLevel="1" x14ac:dyDescent="0.2">
      <c r="A43" s="185">
        <v>31</v>
      </c>
      <c r="B43" s="186" t="s">
        <v>1720</v>
      </c>
      <c r="C43" s="192" t="s">
        <v>2032</v>
      </c>
      <c r="D43" s="187" t="s">
        <v>439</v>
      </c>
      <c r="E43" s="188">
        <v>90</v>
      </c>
      <c r="F43" s="189"/>
      <c r="G43" s="190">
        <f>ROUND(E43*F43,2)</f>
        <v>0</v>
      </c>
      <c r="H43" s="189"/>
      <c r="I43" s="190">
        <f>ROUND(E43*H43,2)</f>
        <v>0</v>
      </c>
      <c r="J43" s="189"/>
      <c r="K43" s="190">
        <f>ROUND(E43*J43,2)</f>
        <v>0</v>
      </c>
      <c r="L43" s="190">
        <v>21</v>
      </c>
      <c r="M43" s="190">
        <f>G43*(1+L43/100)</f>
        <v>0</v>
      </c>
      <c r="N43" s="190">
        <v>0</v>
      </c>
      <c r="O43" s="190">
        <f>ROUND(E43*N43,2)</f>
        <v>0</v>
      </c>
      <c r="P43" s="190">
        <v>0</v>
      </c>
      <c r="Q43" s="190">
        <f>ROUND(E43*P43,2)</f>
        <v>0</v>
      </c>
      <c r="R43" s="190"/>
      <c r="S43" s="190" t="s">
        <v>304</v>
      </c>
      <c r="T43" s="191" t="s">
        <v>280</v>
      </c>
      <c r="U43" s="159">
        <v>0</v>
      </c>
      <c r="V43" s="159">
        <f>ROUND(E43*U43,2)</f>
        <v>0</v>
      </c>
      <c r="W43" s="159"/>
      <c r="X43" s="159" t="s">
        <v>333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963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85">
        <v>32</v>
      </c>
      <c r="B44" s="186" t="s">
        <v>1722</v>
      </c>
      <c r="C44" s="192" t="s">
        <v>2033</v>
      </c>
      <c r="D44" s="187" t="s">
        <v>439</v>
      </c>
      <c r="E44" s="188">
        <v>45</v>
      </c>
      <c r="F44" s="189"/>
      <c r="G44" s="190">
        <f>ROUND(E44*F44,2)</f>
        <v>0</v>
      </c>
      <c r="H44" s="189"/>
      <c r="I44" s="190">
        <f>ROUND(E44*H44,2)</f>
        <v>0</v>
      </c>
      <c r="J44" s="189"/>
      <c r="K44" s="190">
        <f>ROUND(E44*J44,2)</f>
        <v>0</v>
      </c>
      <c r="L44" s="190">
        <v>21</v>
      </c>
      <c r="M44" s="190">
        <f>G44*(1+L44/100)</f>
        <v>0</v>
      </c>
      <c r="N44" s="190">
        <v>0</v>
      </c>
      <c r="O44" s="190">
        <f>ROUND(E44*N44,2)</f>
        <v>0</v>
      </c>
      <c r="P44" s="190">
        <v>0</v>
      </c>
      <c r="Q44" s="190">
        <f>ROUND(E44*P44,2)</f>
        <v>0</v>
      </c>
      <c r="R44" s="190"/>
      <c r="S44" s="190" t="s">
        <v>304</v>
      </c>
      <c r="T44" s="191" t="s">
        <v>280</v>
      </c>
      <c r="U44" s="159">
        <v>0</v>
      </c>
      <c r="V44" s="159">
        <f>ROUND(E44*U44,2)</f>
        <v>0</v>
      </c>
      <c r="W44" s="159"/>
      <c r="X44" s="159" t="s">
        <v>333</v>
      </c>
      <c r="Y44" s="149"/>
      <c r="Z44" s="149"/>
      <c r="AA44" s="149"/>
      <c r="AB44" s="149"/>
      <c r="AC44" s="149"/>
      <c r="AD44" s="149"/>
      <c r="AE44" s="149"/>
      <c r="AF44" s="149"/>
      <c r="AG44" s="149" t="s">
        <v>963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">
      <c r="A45" s="185">
        <v>33</v>
      </c>
      <c r="B45" s="186" t="s">
        <v>1724</v>
      </c>
      <c r="C45" s="192" t="s">
        <v>2036</v>
      </c>
      <c r="D45" s="187" t="s">
        <v>1670</v>
      </c>
      <c r="E45" s="188">
        <v>4</v>
      </c>
      <c r="F45" s="189"/>
      <c r="G45" s="190">
        <f>ROUND(E45*F45,2)</f>
        <v>0</v>
      </c>
      <c r="H45" s="189"/>
      <c r="I45" s="190">
        <f>ROUND(E45*H45,2)</f>
        <v>0</v>
      </c>
      <c r="J45" s="189"/>
      <c r="K45" s="190">
        <f>ROUND(E45*J45,2)</f>
        <v>0</v>
      </c>
      <c r="L45" s="190">
        <v>21</v>
      </c>
      <c r="M45" s="190">
        <f>G45*(1+L45/100)</f>
        <v>0</v>
      </c>
      <c r="N45" s="190">
        <v>0</v>
      </c>
      <c r="O45" s="190">
        <f>ROUND(E45*N45,2)</f>
        <v>0</v>
      </c>
      <c r="P45" s="190">
        <v>0</v>
      </c>
      <c r="Q45" s="190">
        <f>ROUND(E45*P45,2)</f>
        <v>0</v>
      </c>
      <c r="R45" s="190"/>
      <c r="S45" s="190" t="s">
        <v>304</v>
      </c>
      <c r="T45" s="191" t="s">
        <v>280</v>
      </c>
      <c r="U45" s="159">
        <v>0</v>
      </c>
      <c r="V45" s="159">
        <f>ROUND(E45*U45,2)</f>
        <v>0</v>
      </c>
      <c r="W45" s="159"/>
      <c r="X45" s="159" t="s">
        <v>333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963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x14ac:dyDescent="0.2">
      <c r="A46" s="164" t="s">
        <v>274</v>
      </c>
      <c r="B46" s="165" t="s">
        <v>189</v>
      </c>
      <c r="C46" s="179" t="s">
        <v>190</v>
      </c>
      <c r="D46" s="166"/>
      <c r="E46" s="167"/>
      <c r="F46" s="168"/>
      <c r="G46" s="168">
        <f>SUMIF(AG47:AG49,"&lt;&gt;NOR",G47:G49)</f>
        <v>0</v>
      </c>
      <c r="H46" s="168"/>
      <c r="I46" s="168">
        <f>SUM(I47:I49)</f>
        <v>0</v>
      </c>
      <c r="J46" s="168"/>
      <c r="K46" s="168">
        <f>SUM(K47:K49)</f>
        <v>0</v>
      </c>
      <c r="L46" s="168"/>
      <c r="M46" s="168">
        <f>SUM(M47:M49)</f>
        <v>0</v>
      </c>
      <c r="N46" s="168"/>
      <c r="O46" s="168">
        <f>SUM(O47:O49)</f>
        <v>0</v>
      </c>
      <c r="P46" s="168"/>
      <c r="Q46" s="168">
        <f>SUM(Q47:Q49)</f>
        <v>0</v>
      </c>
      <c r="R46" s="168"/>
      <c r="S46" s="168"/>
      <c r="T46" s="169"/>
      <c r="U46" s="163"/>
      <c r="V46" s="163">
        <f>SUM(V47:V49)</f>
        <v>0</v>
      </c>
      <c r="W46" s="163"/>
      <c r="X46" s="163"/>
      <c r="AG46" t="s">
        <v>275</v>
      </c>
    </row>
    <row r="47" spans="1:60" outlineLevel="1" x14ac:dyDescent="0.2">
      <c r="A47" s="185">
        <v>34</v>
      </c>
      <c r="B47" s="186" t="s">
        <v>1727</v>
      </c>
      <c r="C47" s="192" t="s">
        <v>2042</v>
      </c>
      <c r="D47" s="187" t="s">
        <v>1670</v>
      </c>
      <c r="E47" s="188">
        <v>2</v>
      </c>
      <c r="F47" s="189"/>
      <c r="G47" s="190">
        <f>ROUND(E47*F47,2)</f>
        <v>0</v>
      </c>
      <c r="H47" s="189"/>
      <c r="I47" s="190">
        <f>ROUND(E47*H47,2)</f>
        <v>0</v>
      </c>
      <c r="J47" s="189"/>
      <c r="K47" s="190">
        <f>ROUND(E47*J47,2)</f>
        <v>0</v>
      </c>
      <c r="L47" s="190">
        <v>21</v>
      </c>
      <c r="M47" s="190">
        <f>G47*(1+L47/100)</f>
        <v>0</v>
      </c>
      <c r="N47" s="190">
        <v>0</v>
      </c>
      <c r="O47" s="190">
        <f>ROUND(E47*N47,2)</f>
        <v>0</v>
      </c>
      <c r="P47" s="190">
        <v>0</v>
      </c>
      <c r="Q47" s="190">
        <f>ROUND(E47*P47,2)</f>
        <v>0</v>
      </c>
      <c r="R47" s="190"/>
      <c r="S47" s="190" t="s">
        <v>304</v>
      </c>
      <c r="T47" s="191" t="s">
        <v>280</v>
      </c>
      <c r="U47" s="159">
        <v>0</v>
      </c>
      <c r="V47" s="159">
        <f>ROUND(E47*U47,2)</f>
        <v>0</v>
      </c>
      <c r="W47" s="159"/>
      <c r="X47" s="159" t="s">
        <v>333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963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">
      <c r="A48" s="185">
        <v>35</v>
      </c>
      <c r="B48" s="186" t="s">
        <v>1729</v>
      </c>
      <c r="C48" s="192" t="s">
        <v>2046</v>
      </c>
      <c r="D48" s="187" t="s">
        <v>439</v>
      </c>
      <c r="E48" s="188">
        <v>45</v>
      </c>
      <c r="F48" s="189"/>
      <c r="G48" s="190">
        <f>ROUND(E48*F48,2)</f>
        <v>0</v>
      </c>
      <c r="H48" s="189"/>
      <c r="I48" s="190">
        <f>ROUND(E48*H48,2)</f>
        <v>0</v>
      </c>
      <c r="J48" s="189"/>
      <c r="K48" s="190">
        <f>ROUND(E48*J48,2)</f>
        <v>0</v>
      </c>
      <c r="L48" s="190">
        <v>21</v>
      </c>
      <c r="M48" s="190">
        <f>G48*(1+L48/100)</f>
        <v>0</v>
      </c>
      <c r="N48" s="190">
        <v>0</v>
      </c>
      <c r="O48" s="190">
        <f>ROUND(E48*N48,2)</f>
        <v>0</v>
      </c>
      <c r="P48" s="190">
        <v>0</v>
      </c>
      <c r="Q48" s="190">
        <f>ROUND(E48*P48,2)</f>
        <v>0</v>
      </c>
      <c r="R48" s="190"/>
      <c r="S48" s="190" t="s">
        <v>304</v>
      </c>
      <c r="T48" s="191" t="s">
        <v>280</v>
      </c>
      <c r="U48" s="159">
        <v>0</v>
      </c>
      <c r="V48" s="159">
        <f>ROUND(E48*U48,2)</f>
        <v>0</v>
      </c>
      <c r="W48" s="159"/>
      <c r="X48" s="159" t="s">
        <v>333</v>
      </c>
      <c r="Y48" s="149"/>
      <c r="Z48" s="149"/>
      <c r="AA48" s="149"/>
      <c r="AB48" s="149"/>
      <c r="AC48" s="149"/>
      <c r="AD48" s="149"/>
      <c r="AE48" s="149"/>
      <c r="AF48" s="149"/>
      <c r="AG48" s="149" t="s">
        <v>963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85">
        <v>36</v>
      </c>
      <c r="B49" s="186" t="s">
        <v>1731</v>
      </c>
      <c r="C49" s="192" t="s">
        <v>2047</v>
      </c>
      <c r="D49" s="187" t="s">
        <v>439</v>
      </c>
      <c r="E49" s="188">
        <v>45</v>
      </c>
      <c r="F49" s="189"/>
      <c r="G49" s="190">
        <f>ROUND(E49*F49,2)</f>
        <v>0</v>
      </c>
      <c r="H49" s="189"/>
      <c r="I49" s="190">
        <f>ROUND(E49*H49,2)</f>
        <v>0</v>
      </c>
      <c r="J49" s="189"/>
      <c r="K49" s="190">
        <f>ROUND(E49*J49,2)</f>
        <v>0</v>
      </c>
      <c r="L49" s="190">
        <v>21</v>
      </c>
      <c r="M49" s="190">
        <f>G49*(1+L49/100)</f>
        <v>0</v>
      </c>
      <c r="N49" s="190">
        <v>0</v>
      </c>
      <c r="O49" s="190">
        <f>ROUND(E49*N49,2)</f>
        <v>0</v>
      </c>
      <c r="P49" s="190">
        <v>0</v>
      </c>
      <c r="Q49" s="190">
        <f>ROUND(E49*P49,2)</f>
        <v>0</v>
      </c>
      <c r="R49" s="190"/>
      <c r="S49" s="190" t="s">
        <v>304</v>
      </c>
      <c r="T49" s="191" t="s">
        <v>280</v>
      </c>
      <c r="U49" s="159">
        <v>0</v>
      </c>
      <c r="V49" s="159">
        <f>ROUND(E49*U49,2)</f>
        <v>0</v>
      </c>
      <c r="W49" s="159"/>
      <c r="X49" s="159" t="s">
        <v>333</v>
      </c>
      <c r="Y49" s="149"/>
      <c r="Z49" s="149"/>
      <c r="AA49" s="149"/>
      <c r="AB49" s="149"/>
      <c r="AC49" s="149"/>
      <c r="AD49" s="149"/>
      <c r="AE49" s="149"/>
      <c r="AF49" s="149"/>
      <c r="AG49" s="149" t="s">
        <v>963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x14ac:dyDescent="0.2">
      <c r="A50" s="164" t="s">
        <v>274</v>
      </c>
      <c r="B50" s="165" t="s">
        <v>191</v>
      </c>
      <c r="C50" s="179" t="s">
        <v>192</v>
      </c>
      <c r="D50" s="166"/>
      <c r="E50" s="167"/>
      <c r="F50" s="168"/>
      <c r="G50" s="168">
        <f>SUMIF(AG51:AG56,"&lt;&gt;NOR",G51:G56)</f>
        <v>0</v>
      </c>
      <c r="H50" s="168"/>
      <c r="I50" s="168">
        <f>SUM(I51:I56)</f>
        <v>0</v>
      </c>
      <c r="J50" s="168"/>
      <c r="K50" s="168">
        <f>SUM(K51:K56)</f>
        <v>0</v>
      </c>
      <c r="L50" s="168"/>
      <c r="M50" s="168">
        <f>SUM(M51:M56)</f>
        <v>0</v>
      </c>
      <c r="N50" s="168"/>
      <c r="O50" s="168">
        <f>SUM(O51:O56)</f>
        <v>0</v>
      </c>
      <c r="P50" s="168"/>
      <c r="Q50" s="168">
        <f>SUM(Q51:Q56)</f>
        <v>0</v>
      </c>
      <c r="R50" s="168"/>
      <c r="S50" s="168"/>
      <c r="T50" s="169"/>
      <c r="U50" s="163"/>
      <c r="V50" s="163">
        <f>SUM(V51:V56)</f>
        <v>0</v>
      </c>
      <c r="W50" s="163"/>
      <c r="X50" s="163"/>
      <c r="AG50" t="s">
        <v>275</v>
      </c>
    </row>
    <row r="51" spans="1:60" outlineLevel="1" x14ac:dyDescent="0.2">
      <c r="A51" s="185">
        <v>37</v>
      </c>
      <c r="B51" s="186" t="s">
        <v>1733</v>
      </c>
      <c r="C51" s="192" t="s">
        <v>2048</v>
      </c>
      <c r="D51" s="187" t="s">
        <v>439</v>
      </c>
      <c r="E51" s="188">
        <v>140</v>
      </c>
      <c r="F51" s="189"/>
      <c r="G51" s="190">
        <f t="shared" ref="G51:G56" si="28">ROUND(E51*F51,2)</f>
        <v>0</v>
      </c>
      <c r="H51" s="189"/>
      <c r="I51" s="190">
        <f t="shared" ref="I51:I56" si="29">ROUND(E51*H51,2)</f>
        <v>0</v>
      </c>
      <c r="J51" s="189"/>
      <c r="K51" s="190">
        <f t="shared" ref="K51:K56" si="30">ROUND(E51*J51,2)</f>
        <v>0</v>
      </c>
      <c r="L51" s="190">
        <v>21</v>
      </c>
      <c r="M51" s="190">
        <f t="shared" ref="M51:M56" si="31">G51*(1+L51/100)</f>
        <v>0</v>
      </c>
      <c r="N51" s="190">
        <v>0</v>
      </c>
      <c r="O51" s="190">
        <f t="shared" ref="O51:O56" si="32">ROUND(E51*N51,2)</f>
        <v>0</v>
      </c>
      <c r="P51" s="190">
        <v>0</v>
      </c>
      <c r="Q51" s="190">
        <f t="shared" ref="Q51:Q56" si="33">ROUND(E51*P51,2)</f>
        <v>0</v>
      </c>
      <c r="R51" s="190"/>
      <c r="S51" s="190" t="s">
        <v>304</v>
      </c>
      <c r="T51" s="191" t="s">
        <v>280</v>
      </c>
      <c r="U51" s="159">
        <v>0</v>
      </c>
      <c r="V51" s="159">
        <f t="shared" ref="V51:V56" si="34">ROUND(E51*U51,2)</f>
        <v>0</v>
      </c>
      <c r="W51" s="159"/>
      <c r="X51" s="159" t="s">
        <v>333</v>
      </c>
      <c r="Y51" s="149"/>
      <c r="Z51" s="149"/>
      <c r="AA51" s="149"/>
      <c r="AB51" s="149"/>
      <c r="AC51" s="149"/>
      <c r="AD51" s="149"/>
      <c r="AE51" s="149"/>
      <c r="AF51" s="149"/>
      <c r="AG51" s="149" t="s">
        <v>963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85">
        <v>38</v>
      </c>
      <c r="B52" s="186" t="s">
        <v>1735</v>
      </c>
      <c r="C52" s="192" t="s">
        <v>2033</v>
      </c>
      <c r="D52" s="187" t="s">
        <v>439</v>
      </c>
      <c r="E52" s="188">
        <v>70</v>
      </c>
      <c r="F52" s="189"/>
      <c r="G52" s="190">
        <f t="shared" si="28"/>
        <v>0</v>
      </c>
      <c r="H52" s="189"/>
      <c r="I52" s="190">
        <f t="shared" si="29"/>
        <v>0</v>
      </c>
      <c r="J52" s="189"/>
      <c r="K52" s="190">
        <f t="shared" si="30"/>
        <v>0</v>
      </c>
      <c r="L52" s="190">
        <v>21</v>
      </c>
      <c r="M52" s="190">
        <f t="shared" si="31"/>
        <v>0</v>
      </c>
      <c r="N52" s="190">
        <v>0</v>
      </c>
      <c r="O52" s="190">
        <f t="shared" si="32"/>
        <v>0</v>
      </c>
      <c r="P52" s="190">
        <v>0</v>
      </c>
      <c r="Q52" s="190">
        <f t="shared" si="33"/>
        <v>0</v>
      </c>
      <c r="R52" s="190"/>
      <c r="S52" s="190" t="s">
        <v>304</v>
      </c>
      <c r="T52" s="191" t="s">
        <v>280</v>
      </c>
      <c r="U52" s="159">
        <v>0</v>
      </c>
      <c r="V52" s="159">
        <f t="shared" si="34"/>
        <v>0</v>
      </c>
      <c r="W52" s="159"/>
      <c r="X52" s="159" t="s">
        <v>333</v>
      </c>
      <c r="Y52" s="149"/>
      <c r="Z52" s="149"/>
      <c r="AA52" s="149"/>
      <c r="AB52" s="149"/>
      <c r="AC52" s="149"/>
      <c r="AD52" s="149"/>
      <c r="AE52" s="149"/>
      <c r="AF52" s="149"/>
      <c r="AG52" s="149" t="s">
        <v>963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85">
        <v>39</v>
      </c>
      <c r="B53" s="186" t="s">
        <v>1737</v>
      </c>
      <c r="C53" s="192" t="s">
        <v>2051</v>
      </c>
      <c r="D53" s="187" t="s">
        <v>439</v>
      </c>
      <c r="E53" s="188">
        <v>100</v>
      </c>
      <c r="F53" s="189"/>
      <c r="G53" s="190">
        <f t="shared" si="28"/>
        <v>0</v>
      </c>
      <c r="H53" s="189"/>
      <c r="I53" s="190">
        <f t="shared" si="29"/>
        <v>0</v>
      </c>
      <c r="J53" s="189"/>
      <c r="K53" s="190">
        <f t="shared" si="30"/>
        <v>0</v>
      </c>
      <c r="L53" s="190">
        <v>21</v>
      </c>
      <c r="M53" s="190">
        <f t="shared" si="31"/>
        <v>0</v>
      </c>
      <c r="N53" s="190">
        <v>0</v>
      </c>
      <c r="O53" s="190">
        <f t="shared" si="32"/>
        <v>0</v>
      </c>
      <c r="P53" s="190">
        <v>0</v>
      </c>
      <c r="Q53" s="190">
        <f t="shared" si="33"/>
        <v>0</v>
      </c>
      <c r="R53" s="190"/>
      <c r="S53" s="190" t="s">
        <v>304</v>
      </c>
      <c r="T53" s="191" t="s">
        <v>280</v>
      </c>
      <c r="U53" s="159">
        <v>0</v>
      </c>
      <c r="V53" s="159">
        <f t="shared" si="34"/>
        <v>0</v>
      </c>
      <c r="W53" s="159"/>
      <c r="X53" s="159" t="s">
        <v>333</v>
      </c>
      <c r="Y53" s="149"/>
      <c r="Z53" s="149"/>
      <c r="AA53" s="149"/>
      <c r="AB53" s="149"/>
      <c r="AC53" s="149"/>
      <c r="AD53" s="149"/>
      <c r="AE53" s="149"/>
      <c r="AF53" s="149"/>
      <c r="AG53" s="149" t="s">
        <v>963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85">
        <v>40</v>
      </c>
      <c r="B54" s="186" t="s">
        <v>1739</v>
      </c>
      <c r="C54" s="192" t="s">
        <v>2035</v>
      </c>
      <c r="D54" s="187" t="s">
        <v>439</v>
      </c>
      <c r="E54" s="188">
        <v>88</v>
      </c>
      <c r="F54" s="189"/>
      <c r="G54" s="190">
        <f t="shared" si="28"/>
        <v>0</v>
      </c>
      <c r="H54" s="189"/>
      <c r="I54" s="190">
        <f t="shared" si="29"/>
        <v>0</v>
      </c>
      <c r="J54" s="189"/>
      <c r="K54" s="190">
        <f t="shared" si="30"/>
        <v>0</v>
      </c>
      <c r="L54" s="190">
        <v>21</v>
      </c>
      <c r="M54" s="190">
        <f t="shared" si="31"/>
        <v>0</v>
      </c>
      <c r="N54" s="190">
        <v>0</v>
      </c>
      <c r="O54" s="190">
        <f t="shared" si="32"/>
        <v>0</v>
      </c>
      <c r="P54" s="190">
        <v>0</v>
      </c>
      <c r="Q54" s="190">
        <f t="shared" si="33"/>
        <v>0</v>
      </c>
      <c r="R54" s="190"/>
      <c r="S54" s="190" t="s">
        <v>304</v>
      </c>
      <c r="T54" s="191" t="s">
        <v>280</v>
      </c>
      <c r="U54" s="159">
        <v>0</v>
      </c>
      <c r="V54" s="159">
        <f t="shared" si="34"/>
        <v>0</v>
      </c>
      <c r="W54" s="159"/>
      <c r="X54" s="159" t="s">
        <v>333</v>
      </c>
      <c r="Y54" s="149"/>
      <c r="Z54" s="149"/>
      <c r="AA54" s="149"/>
      <c r="AB54" s="149"/>
      <c r="AC54" s="149"/>
      <c r="AD54" s="149"/>
      <c r="AE54" s="149"/>
      <c r="AF54" s="149"/>
      <c r="AG54" s="149" t="s">
        <v>963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85">
        <v>41</v>
      </c>
      <c r="B55" s="186" t="s">
        <v>1741</v>
      </c>
      <c r="C55" s="192" t="s">
        <v>2036</v>
      </c>
      <c r="D55" s="187" t="s">
        <v>1670</v>
      </c>
      <c r="E55" s="188">
        <v>2</v>
      </c>
      <c r="F55" s="189"/>
      <c r="G55" s="190">
        <f t="shared" si="28"/>
        <v>0</v>
      </c>
      <c r="H55" s="189"/>
      <c r="I55" s="190">
        <f t="shared" si="29"/>
        <v>0</v>
      </c>
      <c r="J55" s="189"/>
      <c r="K55" s="190">
        <f t="shared" si="30"/>
        <v>0</v>
      </c>
      <c r="L55" s="190">
        <v>21</v>
      </c>
      <c r="M55" s="190">
        <f t="shared" si="31"/>
        <v>0</v>
      </c>
      <c r="N55" s="190">
        <v>0</v>
      </c>
      <c r="O55" s="190">
        <f t="shared" si="32"/>
        <v>0</v>
      </c>
      <c r="P55" s="190">
        <v>0</v>
      </c>
      <c r="Q55" s="190">
        <f t="shared" si="33"/>
        <v>0</v>
      </c>
      <c r="R55" s="190"/>
      <c r="S55" s="190" t="s">
        <v>304</v>
      </c>
      <c r="T55" s="191" t="s">
        <v>280</v>
      </c>
      <c r="U55" s="159">
        <v>0</v>
      </c>
      <c r="V55" s="159">
        <f t="shared" si="34"/>
        <v>0</v>
      </c>
      <c r="W55" s="159"/>
      <c r="X55" s="159" t="s">
        <v>333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963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85">
        <v>42</v>
      </c>
      <c r="B56" s="186" t="s">
        <v>1743</v>
      </c>
      <c r="C56" s="192" t="s">
        <v>2037</v>
      </c>
      <c r="D56" s="187" t="s">
        <v>1670</v>
      </c>
      <c r="E56" s="188">
        <v>2</v>
      </c>
      <c r="F56" s="189"/>
      <c r="G56" s="190">
        <f t="shared" si="28"/>
        <v>0</v>
      </c>
      <c r="H56" s="189"/>
      <c r="I56" s="190">
        <f t="shared" si="29"/>
        <v>0</v>
      </c>
      <c r="J56" s="189"/>
      <c r="K56" s="190">
        <f t="shared" si="30"/>
        <v>0</v>
      </c>
      <c r="L56" s="190">
        <v>21</v>
      </c>
      <c r="M56" s="190">
        <f t="shared" si="31"/>
        <v>0</v>
      </c>
      <c r="N56" s="190">
        <v>0</v>
      </c>
      <c r="O56" s="190">
        <f t="shared" si="32"/>
        <v>0</v>
      </c>
      <c r="P56" s="190">
        <v>0</v>
      </c>
      <c r="Q56" s="190">
        <f t="shared" si="33"/>
        <v>0</v>
      </c>
      <c r="R56" s="190"/>
      <c r="S56" s="190" t="s">
        <v>304</v>
      </c>
      <c r="T56" s="191" t="s">
        <v>280</v>
      </c>
      <c r="U56" s="159">
        <v>0</v>
      </c>
      <c r="V56" s="159">
        <f t="shared" si="34"/>
        <v>0</v>
      </c>
      <c r="W56" s="159"/>
      <c r="X56" s="159" t="s">
        <v>333</v>
      </c>
      <c r="Y56" s="149"/>
      <c r="Z56" s="149"/>
      <c r="AA56" s="149"/>
      <c r="AB56" s="149"/>
      <c r="AC56" s="149"/>
      <c r="AD56" s="149"/>
      <c r="AE56" s="149"/>
      <c r="AF56" s="149"/>
      <c r="AG56" s="149" t="s">
        <v>963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x14ac:dyDescent="0.2">
      <c r="A57" s="164" t="s">
        <v>274</v>
      </c>
      <c r="B57" s="165" t="s">
        <v>193</v>
      </c>
      <c r="C57" s="179" t="s">
        <v>194</v>
      </c>
      <c r="D57" s="166"/>
      <c r="E57" s="167"/>
      <c r="F57" s="168"/>
      <c r="G57" s="168">
        <f>SUMIF(AG58:AG66,"&lt;&gt;NOR",G58:G66)</f>
        <v>0</v>
      </c>
      <c r="H57" s="168"/>
      <c r="I57" s="168">
        <f>SUM(I58:I66)</f>
        <v>0</v>
      </c>
      <c r="J57" s="168"/>
      <c r="K57" s="168">
        <f>SUM(K58:K66)</f>
        <v>0</v>
      </c>
      <c r="L57" s="168"/>
      <c r="M57" s="168">
        <f>SUM(M58:M66)</f>
        <v>0</v>
      </c>
      <c r="N57" s="168"/>
      <c r="O57" s="168">
        <f>SUM(O58:O66)</f>
        <v>0</v>
      </c>
      <c r="P57" s="168"/>
      <c r="Q57" s="168">
        <f>SUM(Q58:Q66)</f>
        <v>0</v>
      </c>
      <c r="R57" s="168"/>
      <c r="S57" s="168"/>
      <c r="T57" s="169"/>
      <c r="U57" s="163"/>
      <c r="V57" s="163">
        <f>SUM(V58:V66)</f>
        <v>0</v>
      </c>
      <c r="W57" s="163"/>
      <c r="X57" s="163"/>
      <c r="AG57" t="s">
        <v>275</v>
      </c>
    </row>
    <row r="58" spans="1:60" outlineLevel="1" x14ac:dyDescent="0.2">
      <c r="A58" s="185">
        <v>43</v>
      </c>
      <c r="B58" s="186" t="s">
        <v>1745</v>
      </c>
      <c r="C58" s="192" t="s">
        <v>2050</v>
      </c>
      <c r="D58" s="187" t="s">
        <v>439</v>
      </c>
      <c r="E58" s="188">
        <v>20</v>
      </c>
      <c r="F58" s="189"/>
      <c r="G58" s="190">
        <f t="shared" ref="G58:G66" si="35">ROUND(E58*F58,2)</f>
        <v>0</v>
      </c>
      <c r="H58" s="189"/>
      <c r="I58" s="190">
        <f t="shared" ref="I58:I66" si="36">ROUND(E58*H58,2)</f>
        <v>0</v>
      </c>
      <c r="J58" s="189"/>
      <c r="K58" s="190">
        <f t="shared" ref="K58:K66" si="37">ROUND(E58*J58,2)</f>
        <v>0</v>
      </c>
      <c r="L58" s="190">
        <v>21</v>
      </c>
      <c r="M58" s="190">
        <f t="shared" ref="M58:M66" si="38">G58*(1+L58/100)</f>
        <v>0</v>
      </c>
      <c r="N58" s="190">
        <v>0</v>
      </c>
      <c r="O58" s="190">
        <f t="shared" ref="O58:O66" si="39">ROUND(E58*N58,2)</f>
        <v>0</v>
      </c>
      <c r="P58" s="190">
        <v>0</v>
      </c>
      <c r="Q58" s="190">
        <f t="shared" ref="Q58:Q66" si="40">ROUND(E58*P58,2)</f>
        <v>0</v>
      </c>
      <c r="R58" s="190"/>
      <c r="S58" s="190" t="s">
        <v>304</v>
      </c>
      <c r="T58" s="191" t="s">
        <v>280</v>
      </c>
      <c r="U58" s="159">
        <v>0</v>
      </c>
      <c r="V58" s="159">
        <f t="shared" ref="V58:V66" si="41">ROUND(E58*U58,2)</f>
        <v>0</v>
      </c>
      <c r="W58" s="159"/>
      <c r="X58" s="159" t="s">
        <v>333</v>
      </c>
      <c r="Y58" s="149"/>
      <c r="Z58" s="149"/>
      <c r="AA58" s="149"/>
      <c r="AB58" s="149"/>
      <c r="AC58" s="149"/>
      <c r="AD58" s="149"/>
      <c r="AE58" s="149"/>
      <c r="AF58" s="149"/>
      <c r="AG58" s="149" t="s">
        <v>963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outlineLevel="1" x14ac:dyDescent="0.2">
      <c r="A59" s="185">
        <v>44</v>
      </c>
      <c r="B59" s="186" t="s">
        <v>1747</v>
      </c>
      <c r="C59" s="192" t="s">
        <v>2039</v>
      </c>
      <c r="D59" s="187" t="s">
        <v>439</v>
      </c>
      <c r="E59" s="188">
        <v>60</v>
      </c>
      <c r="F59" s="189"/>
      <c r="G59" s="190">
        <f t="shared" si="35"/>
        <v>0</v>
      </c>
      <c r="H59" s="189"/>
      <c r="I59" s="190">
        <f t="shared" si="36"/>
        <v>0</v>
      </c>
      <c r="J59" s="189"/>
      <c r="K59" s="190">
        <f t="shared" si="37"/>
        <v>0</v>
      </c>
      <c r="L59" s="190">
        <v>21</v>
      </c>
      <c r="M59" s="190">
        <f t="shared" si="38"/>
        <v>0</v>
      </c>
      <c r="N59" s="190">
        <v>0</v>
      </c>
      <c r="O59" s="190">
        <f t="shared" si="39"/>
        <v>0</v>
      </c>
      <c r="P59" s="190">
        <v>0</v>
      </c>
      <c r="Q59" s="190">
        <f t="shared" si="40"/>
        <v>0</v>
      </c>
      <c r="R59" s="190"/>
      <c r="S59" s="190" t="s">
        <v>304</v>
      </c>
      <c r="T59" s="191" t="s">
        <v>280</v>
      </c>
      <c r="U59" s="159">
        <v>0</v>
      </c>
      <c r="V59" s="159">
        <f t="shared" si="41"/>
        <v>0</v>
      </c>
      <c r="W59" s="159"/>
      <c r="X59" s="159" t="s">
        <v>333</v>
      </c>
      <c r="Y59" s="149"/>
      <c r="Z59" s="149"/>
      <c r="AA59" s="149"/>
      <c r="AB59" s="149"/>
      <c r="AC59" s="149"/>
      <c r="AD59" s="149"/>
      <c r="AE59" s="149"/>
      <c r="AF59" s="149"/>
      <c r="AG59" s="149" t="s">
        <v>963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outlineLevel="1" x14ac:dyDescent="0.2">
      <c r="A60" s="185">
        <v>45</v>
      </c>
      <c r="B60" s="186" t="s">
        <v>1749</v>
      </c>
      <c r="C60" s="192" t="s">
        <v>2040</v>
      </c>
      <c r="D60" s="187" t="s">
        <v>2041</v>
      </c>
      <c r="E60" s="188">
        <v>1</v>
      </c>
      <c r="F60" s="189"/>
      <c r="G60" s="190">
        <f t="shared" si="35"/>
        <v>0</v>
      </c>
      <c r="H60" s="189"/>
      <c r="I60" s="190">
        <f t="shared" si="36"/>
        <v>0</v>
      </c>
      <c r="J60" s="189"/>
      <c r="K60" s="190">
        <f t="shared" si="37"/>
        <v>0</v>
      </c>
      <c r="L60" s="190">
        <v>21</v>
      </c>
      <c r="M60" s="190">
        <f t="shared" si="38"/>
        <v>0</v>
      </c>
      <c r="N60" s="190">
        <v>0</v>
      </c>
      <c r="O60" s="190">
        <f t="shared" si="39"/>
        <v>0</v>
      </c>
      <c r="P60" s="190">
        <v>0</v>
      </c>
      <c r="Q60" s="190">
        <f t="shared" si="40"/>
        <v>0</v>
      </c>
      <c r="R60" s="190"/>
      <c r="S60" s="190" t="s">
        <v>304</v>
      </c>
      <c r="T60" s="191" t="s">
        <v>280</v>
      </c>
      <c r="U60" s="159">
        <v>0</v>
      </c>
      <c r="V60" s="159">
        <f t="shared" si="41"/>
        <v>0</v>
      </c>
      <c r="W60" s="159"/>
      <c r="X60" s="159" t="s">
        <v>333</v>
      </c>
      <c r="Y60" s="149"/>
      <c r="Z60" s="149"/>
      <c r="AA60" s="149"/>
      <c r="AB60" s="149"/>
      <c r="AC60" s="149"/>
      <c r="AD60" s="149"/>
      <c r="AE60" s="149"/>
      <c r="AF60" s="149"/>
      <c r="AG60" s="149" t="s">
        <v>963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1" x14ac:dyDescent="0.2">
      <c r="A61" s="185">
        <v>46</v>
      </c>
      <c r="B61" s="186" t="s">
        <v>1751</v>
      </c>
      <c r="C61" s="192" t="s">
        <v>2042</v>
      </c>
      <c r="D61" s="187" t="s">
        <v>1670</v>
      </c>
      <c r="E61" s="188">
        <v>2</v>
      </c>
      <c r="F61" s="189"/>
      <c r="G61" s="190">
        <f t="shared" si="35"/>
        <v>0</v>
      </c>
      <c r="H61" s="189"/>
      <c r="I61" s="190">
        <f t="shared" si="36"/>
        <v>0</v>
      </c>
      <c r="J61" s="189"/>
      <c r="K61" s="190">
        <f t="shared" si="37"/>
        <v>0</v>
      </c>
      <c r="L61" s="190">
        <v>21</v>
      </c>
      <c r="M61" s="190">
        <f t="shared" si="38"/>
        <v>0</v>
      </c>
      <c r="N61" s="190">
        <v>0</v>
      </c>
      <c r="O61" s="190">
        <f t="shared" si="39"/>
        <v>0</v>
      </c>
      <c r="P61" s="190">
        <v>0</v>
      </c>
      <c r="Q61" s="190">
        <f t="shared" si="40"/>
        <v>0</v>
      </c>
      <c r="R61" s="190"/>
      <c r="S61" s="190" t="s">
        <v>304</v>
      </c>
      <c r="T61" s="191" t="s">
        <v>280</v>
      </c>
      <c r="U61" s="159">
        <v>0</v>
      </c>
      <c r="V61" s="159">
        <f t="shared" si="41"/>
        <v>0</v>
      </c>
      <c r="W61" s="159"/>
      <c r="X61" s="159" t="s">
        <v>333</v>
      </c>
      <c r="Y61" s="149"/>
      <c r="Z61" s="149"/>
      <c r="AA61" s="149"/>
      <c r="AB61" s="149"/>
      <c r="AC61" s="149"/>
      <c r="AD61" s="149"/>
      <c r="AE61" s="149"/>
      <c r="AF61" s="149"/>
      <c r="AG61" s="149" t="s">
        <v>963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">
      <c r="A62" s="185">
        <v>47</v>
      </c>
      <c r="B62" s="186" t="s">
        <v>1753</v>
      </c>
      <c r="C62" s="192" t="s">
        <v>2043</v>
      </c>
      <c r="D62" s="187" t="s">
        <v>439</v>
      </c>
      <c r="E62" s="188">
        <v>20</v>
      </c>
      <c r="F62" s="189"/>
      <c r="G62" s="190">
        <f t="shared" si="35"/>
        <v>0</v>
      </c>
      <c r="H62" s="189"/>
      <c r="I62" s="190">
        <f t="shared" si="36"/>
        <v>0</v>
      </c>
      <c r="J62" s="189"/>
      <c r="K62" s="190">
        <f t="shared" si="37"/>
        <v>0</v>
      </c>
      <c r="L62" s="190">
        <v>21</v>
      </c>
      <c r="M62" s="190">
        <f t="shared" si="38"/>
        <v>0</v>
      </c>
      <c r="N62" s="190">
        <v>0</v>
      </c>
      <c r="O62" s="190">
        <f t="shared" si="39"/>
        <v>0</v>
      </c>
      <c r="P62" s="190">
        <v>0</v>
      </c>
      <c r="Q62" s="190">
        <f t="shared" si="40"/>
        <v>0</v>
      </c>
      <c r="R62" s="190"/>
      <c r="S62" s="190" t="s">
        <v>304</v>
      </c>
      <c r="T62" s="191" t="s">
        <v>280</v>
      </c>
      <c r="U62" s="159">
        <v>0</v>
      </c>
      <c r="V62" s="159">
        <f t="shared" si="41"/>
        <v>0</v>
      </c>
      <c r="W62" s="159"/>
      <c r="X62" s="159" t="s">
        <v>333</v>
      </c>
      <c r="Y62" s="149"/>
      <c r="Z62" s="149"/>
      <c r="AA62" s="149"/>
      <c r="AB62" s="149"/>
      <c r="AC62" s="149"/>
      <c r="AD62" s="149"/>
      <c r="AE62" s="149"/>
      <c r="AF62" s="149"/>
      <c r="AG62" s="149" t="s">
        <v>963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">
      <c r="A63" s="185">
        <v>48</v>
      </c>
      <c r="B63" s="186" t="s">
        <v>1755</v>
      </c>
      <c r="C63" s="192" t="s">
        <v>2044</v>
      </c>
      <c r="D63" s="187" t="s">
        <v>439</v>
      </c>
      <c r="E63" s="188">
        <v>60</v>
      </c>
      <c r="F63" s="189"/>
      <c r="G63" s="190">
        <f t="shared" si="35"/>
        <v>0</v>
      </c>
      <c r="H63" s="189"/>
      <c r="I63" s="190">
        <f t="shared" si="36"/>
        <v>0</v>
      </c>
      <c r="J63" s="189"/>
      <c r="K63" s="190">
        <f t="shared" si="37"/>
        <v>0</v>
      </c>
      <c r="L63" s="190">
        <v>21</v>
      </c>
      <c r="M63" s="190">
        <f t="shared" si="38"/>
        <v>0</v>
      </c>
      <c r="N63" s="190">
        <v>0</v>
      </c>
      <c r="O63" s="190">
        <f t="shared" si="39"/>
        <v>0</v>
      </c>
      <c r="P63" s="190">
        <v>0</v>
      </c>
      <c r="Q63" s="190">
        <f t="shared" si="40"/>
        <v>0</v>
      </c>
      <c r="R63" s="190"/>
      <c r="S63" s="190" t="s">
        <v>304</v>
      </c>
      <c r="T63" s="191" t="s">
        <v>280</v>
      </c>
      <c r="U63" s="159">
        <v>0</v>
      </c>
      <c r="V63" s="159">
        <f t="shared" si="41"/>
        <v>0</v>
      </c>
      <c r="W63" s="159"/>
      <c r="X63" s="159" t="s">
        <v>333</v>
      </c>
      <c r="Y63" s="149"/>
      <c r="Z63" s="149"/>
      <c r="AA63" s="149"/>
      <c r="AB63" s="149"/>
      <c r="AC63" s="149"/>
      <c r="AD63" s="149"/>
      <c r="AE63" s="149"/>
      <c r="AF63" s="149"/>
      <c r="AG63" s="149" t="s">
        <v>963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">
      <c r="A64" s="185">
        <v>49</v>
      </c>
      <c r="B64" s="186" t="s">
        <v>1757</v>
      </c>
      <c r="C64" s="192" t="s">
        <v>2045</v>
      </c>
      <c r="D64" s="187" t="s">
        <v>439</v>
      </c>
      <c r="E64" s="188">
        <v>60</v>
      </c>
      <c r="F64" s="189"/>
      <c r="G64" s="190">
        <f t="shared" si="35"/>
        <v>0</v>
      </c>
      <c r="H64" s="189"/>
      <c r="I64" s="190">
        <f t="shared" si="36"/>
        <v>0</v>
      </c>
      <c r="J64" s="189"/>
      <c r="K64" s="190">
        <f t="shared" si="37"/>
        <v>0</v>
      </c>
      <c r="L64" s="190">
        <v>21</v>
      </c>
      <c r="M64" s="190">
        <f t="shared" si="38"/>
        <v>0</v>
      </c>
      <c r="N64" s="190">
        <v>0</v>
      </c>
      <c r="O64" s="190">
        <f t="shared" si="39"/>
        <v>0</v>
      </c>
      <c r="P64" s="190">
        <v>0</v>
      </c>
      <c r="Q64" s="190">
        <f t="shared" si="40"/>
        <v>0</v>
      </c>
      <c r="R64" s="190"/>
      <c r="S64" s="190" t="s">
        <v>304</v>
      </c>
      <c r="T64" s="191" t="s">
        <v>280</v>
      </c>
      <c r="U64" s="159">
        <v>0</v>
      </c>
      <c r="V64" s="159">
        <f t="shared" si="41"/>
        <v>0</v>
      </c>
      <c r="W64" s="159"/>
      <c r="X64" s="159" t="s">
        <v>333</v>
      </c>
      <c r="Y64" s="149"/>
      <c r="Z64" s="149"/>
      <c r="AA64" s="149"/>
      <c r="AB64" s="149"/>
      <c r="AC64" s="149"/>
      <c r="AD64" s="149"/>
      <c r="AE64" s="149"/>
      <c r="AF64" s="149"/>
      <c r="AG64" s="149" t="s">
        <v>963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outlineLevel="1" x14ac:dyDescent="0.2">
      <c r="A65" s="185">
        <v>50</v>
      </c>
      <c r="B65" s="186" t="s">
        <v>1759</v>
      </c>
      <c r="C65" s="192" t="s">
        <v>2046</v>
      </c>
      <c r="D65" s="187" t="s">
        <v>439</v>
      </c>
      <c r="E65" s="188">
        <v>70</v>
      </c>
      <c r="F65" s="189"/>
      <c r="G65" s="190">
        <f t="shared" si="35"/>
        <v>0</v>
      </c>
      <c r="H65" s="189"/>
      <c r="I65" s="190">
        <f t="shared" si="36"/>
        <v>0</v>
      </c>
      <c r="J65" s="189"/>
      <c r="K65" s="190">
        <f t="shared" si="37"/>
        <v>0</v>
      </c>
      <c r="L65" s="190">
        <v>21</v>
      </c>
      <c r="M65" s="190">
        <f t="shared" si="38"/>
        <v>0</v>
      </c>
      <c r="N65" s="190">
        <v>0</v>
      </c>
      <c r="O65" s="190">
        <f t="shared" si="39"/>
        <v>0</v>
      </c>
      <c r="P65" s="190">
        <v>0</v>
      </c>
      <c r="Q65" s="190">
        <f t="shared" si="40"/>
        <v>0</v>
      </c>
      <c r="R65" s="190"/>
      <c r="S65" s="190" t="s">
        <v>304</v>
      </c>
      <c r="T65" s="191" t="s">
        <v>280</v>
      </c>
      <c r="U65" s="159">
        <v>0</v>
      </c>
      <c r="V65" s="159">
        <f t="shared" si="41"/>
        <v>0</v>
      </c>
      <c r="W65" s="159"/>
      <c r="X65" s="159" t="s">
        <v>333</v>
      </c>
      <c r="Y65" s="149"/>
      <c r="Z65" s="149"/>
      <c r="AA65" s="149"/>
      <c r="AB65" s="149"/>
      <c r="AC65" s="149"/>
      <c r="AD65" s="149"/>
      <c r="AE65" s="149"/>
      <c r="AF65" s="149"/>
      <c r="AG65" s="149" t="s">
        <v>963</v>
      </c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">
      <c r="A66" s="185">
        <v>51</v>
      </c>
      <c r="B66" s="186" t="s">
        <v>1761</v>
      </c>
      <c r="C66" s="192" t="s">
        <v>2047</v>
      </c>
      <c r="D66" s="187" t="s">
        <v>439</v>
      </c>
      <c r="E66" s="188">
        <v>70</v>
      </c>
      <c r="F66" s="189"/>
      <c r="G66" s="190">
        <f t="shared" si="35"/>
        <v>0</v>
      </c>
      <c r="H66" s="189"/>
      <c r="I66" s="190">
        <f t="shared" si="36"/>
        <v>0</v>
      </c>
      <c r="J66" s="189"/>
      <c r="K66" s="190">
        <f t="shared" si="37"/>
        <v>0</v>
      </c>
      <c r="L66" s="190">
        <v>21</v>
      </c>
      <c r="M66" s="190">
        <f t="shared" si="38"/>
        <v>0</v>
      </c>
      <c r="N66" s="190">
        <v>0</v>
      </c>
      <c r="O66" s="190">
        <f t="shared" si="39"/>
        <v>0</v>
      </c>
      <c r="P66" s="190">
        <v>0</v>
      </c>
      <c r="Q66" s="190">
        <f t="shared" si="40"/>
        <v>0</v>
      </c>
      <c r="R66" s="190"/>
      <c r="S66" s="190" t="s">
        <v>304</v>
      </c>
      <c r="T66" s="191" t="s">
        <v>280</v>
      </c>
      <c r="U66" s="159">
        <v>0</v>
      </c>
      <c r="V66" s="159">
        <f t="shared" si="41"/>
        <v>0</v>
      </c>
      <c r="W66" s="159"/>
      <c r="X66" s="159" t="s">
        <v>333</v>
      </c>
      <c r="Y66" s="149"/>
      <c r="Z66" s="149"/>
      <c r="AA66" s="149"/>
      <c r="AB66" s="149"/>
      <c r="AC66" s="149"/>
      <c r="AD66" s="149"/>
      <c r="AE66" s="149"/>
      <c r="AF66" s="149"/>
      <c r="AG66" s="149" t="s">
        <v>963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x14ac:dyDescent="0.2">
      <c r="A67" s="164" t="s">
        <v>274</v>
      </c>
      <c r="B67" s="165" t="s">
        <v>195</v>
      </c>
      <c r="C67" s="179" t="s">
        <v>196</v>
      </c>
      <c r="D67" s="166"/>
      <c r="E67" s="167"/>
      <c r="F67" s="168"/>
      <c r="G67" s="168">
        <f>SUMIF(AG68:AG72,"&lt;&gt;NOR",G68:G72)</f>
        <v>0</v>
      </c>
      <c r="H67" s="168"/>
      <c r="I67" s="168">
        <f>SUM(I68:I72)</f>
        <v>0</v>
      </c>
      <c r="J67" s="168"/>
      <c r="K67" s="168">
        <f>SUM(K68:K72)</f>
        <v>0</v>
      </c>
      <c r="L67" s="168"/>
      <c r="M67" s="168">
        <f>SUM(M68:M72)</f>
        <v>0</v>
      </c>
      <c r="N67" s="168"/>
      <c r="O67" s="168">
        <f>SUM(O68:O72)</f>
        <v>0</v>
      </c>
      <c r="P67" s="168"/>
      <c r="Q67" s="168">
        <f>SUM(Q68:Q72)</f>
        <v>0</v>
      </c>
      <c r="R67" s="168"/>
      <c r="S67" s="168"/>
      <c r="T67" s="169"/>
      <c r="U67" s="163"/>
      <c r="V67" s="163">
        <f>SUM(V68:V72)</f>
        <v>0</v>
      </c>
      <c r="W67" s="163"/>
      <c r="X67" s="163"/>
      <c r="AG67" t="s">
        <v>275</v>
      </c>
    </row>
    <row r="68" spans="1:60" outlineLevel="1" x14ac:dyDescent="0.2">
      <c r="A68" s="185">
        <v>52</v>
      </c>
      <c r="B68" s="186" t="s">
        <v>1763</v>
      </c>
      <c r="C68" s="192" t="s">
        <v>2048</v>
      </c>
      <c r="D68" s="187" t="s">
        <v>439</v>
      </c>
      <c r="E68" s="188">
        <v>70</v>
      </c>
      <c r="F68" s="189"/>
      <c r="G68" s="190">
        <f>ROUND(E68*F68,2)</f>
        <v>0</v>
      </c>
      <c r="H68" s="189"/>
      <c r="I68" s="190">
        <f>ROUND(E68*H68,2)</f>
        <v>0</v>
      </c>
      <c r="J68" s="189"/>
      <c r="K68" s="190">
        <f>ROUND(E68*J68,2)</f>
        <v>0</v>
      </c>
      <c r="L68" s="190">
        <v>21</v>
      </c>
      <c r="M68" s="190">
        <f>G68*(1+L68/100)</f>
        <v>0</v>
      </c>
      <c r="N68" s="190">
        <v>0</v>
      </c>
      <c r="O68" s="190">
        <f>ROUND(E68*N68,2)</f>
        <v>0</v>
      </c>
      <c r="P68" s="190">
        <v>0</v>
      </c>
      <c r="Q68" s="190">
        <f>ROUND(E68*P68,2)</f>
        <v>0</v>
      </c>
      <c r="R68" s="190"/>
      <c r="S68" s="190" t="s">
        <v>304</v>
      </c>
      <c r="T68" s="191" t="s">
        <v>280</v>
      </c>
      <c r="U68" s="159">
        <v>0</v>
      </c>
      <c r="V68" s="159">
        <f>ROUND(E68*U68,2)</f>
        <v>0</v>
      </c>
      <c r="W68" s="159"/>
      <c r="X68" s="159" t="s">
        <v>333</v>
      </c>
      <c r="Y68" s="149"/>
      <c r="Z68" s="149"/>
      <c r="AA68" s="149"/>
      <c r="AB68" s="149"/>
      <c r="AC68" s="149"/>
      <c r="AD68" s="149"/>
      <c r="AE68" s="149"/>
      <c r="AF68" s="149"/>
      <c r="AG68" s="149" t="s">
        <v>963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outlineLevel="1" x14ac:dyDescent="0.2">
      <c r="A69" s="185">
        <v>53</v>
      </c>
      <c r="B69" s="186" t="s">
        <v>1764</v>
      </c>
      <c r="C69" s="192" t="s">
        <v>2052</v>
      </c>
      <c r="D69" s="187" t="s">
        <v>439</v>
      </c>
      <c r="E69" s="188">
        <v>70</v>
      </c>
      <c r="F69" s="189"/>
      <c r="G69" s="190">
        <f>ROUND(E69*F69,2)</f>
        <v>0</v>
      </c>
      <c r="H69" s="189"/>
      <c r="I69" s="190">
        <f>ROUND(E69*H69,2)</f>
        <v>0</v>
      </c>
      <c r="J69" s="189"/>
      <c r="K69" s="190">
        <f>ROUND(E69*J69,2)</f>
        <v>0</v>
      </c>
      <c r="L69" s="190">
        <v>21</v>
      </c>
      <c r="M69" s="190">
        <f>G69*(1+L69/100)</f>
        <v>0</v>
      </c>
      <c r="N69" s="190">
        <v>0</v>
      </c>
      <c r="O69" s="190">
        <f>ROUND(E69*N69,2)</f>
        <v>0</v>
      </c>
      <c r="P69" s="190">
        <v>0</v>
      </c>
      <c r="Q69" s="190">
        <f>ROUND(E69*P69,2)</f>
        <v>0</v>
      </c>
      <c r="R69" s="190"/>
      <c r="S69" s="190" t="s">
        <v>304</v>
      </c>
      <c r="T69" s="191" t="s">
        <v>280</v>
      </c>
      <c r="U69" s="159">
        <v>0</v>
      </c>
      <c r="V69" s="159">
        <f>ROUND(E69*U69,2)</f>
        <v>0</v>
      </c>
      <c r="W69" s="159"/>
      <c r="X69" s="159" t="s">
        <v>333</v>
      </c>
      <c r="Y69" s="149"/>
      <c r="Z69" s="149"/>
      <c r="AA69" s="149"/>
      <c r="AB69" s="149"/>
      <c r="AC69" s="149"/>
      <c r="AD69" s="149"/>
      <c r="AE69" s="149"/>
      <c r="AF69" s="149"/>
      <c r="AG69" s="149" t="s">
        <v>963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outlineLevel="1" x14ac:dyDescent="0.2">
      <c r="A70" s="185">
        <v>54</v>
      </c>
      <c r="B70" s="186" t="s">
        <v>1765</v>
      </c>
      <c r="C70" s="192" t="s">
        <v>2051</v>
      </c>
      <c r="D70" s="187" t="s">
        <v>439</v>
      </c>
      <c r="E70" s="188">
        <v>180</v>
      </c>
      <c r="F70" s="189"/>
      <c r="G70" s="190">
        <f>ROUND(E70*F70,2)</f>
        <v>0</v>
      </c>
      <c r="H70" s="189"/>
      <c r="I70" s="190">
        <f>ROUND(E70*H70,2)</f>
        <v>0</v>
      </c>
      <c r="J70" s="189"/>
      <c r="K70" s="190">
        <f>ROUND(E70*J70,2)</f>
        <v>0</v>
      </c>
      <c r="L70" s="190">
        <v>21</v>
      </c>
      <c r="M70" s="190">
        <f>G70*(1+L70/100)</f>
        <v>0</v>
      </c>
      <c r="N70" s="190">
        <v>0</v>
      </c>
      <c r="O70" s="190">
        <f>ROUND(E70*N70,2)</f>
        <v>0</v>
      </c>
      <c r="P70" s="190">
        <v>0</v>
      </c>
      <c r="Q70" s="190">
        <f>ROUND(E70*P70,2)</f>
        <v>0</v>
      </c>
      <c r="R70" s="190"/>
      <c r="S70" s="190" t="s">
        <v>304</v>
      </c>
      <c r="T70" s="191" t="s">
        <v>280</v>
      </c>
      <c r="U70" s="159">
        <v>0</v>
      </c>
      <c r="V70" s="159">
        <f>ROUND(E70*U70,2)</f>
        <v>0</v>
      </c>
      <c r="W70" s="159"/>
      <c r="X70" s="159" t="s">
        <v>333</v>
      </c>
      <c r="Y70" s="149"/>
      <c r="Z70" s="149"/>
      <c r="AA70" s="149"/>
      <c r="AB70" s="149"/>
      <c r="AC70" s="149"/>
      <c r="AD70" s="149"/>
      <c r="AE70" s="149"/>
      <c r="AF70" s="149"/>
      <c r="AG70" s="149" t="s">
        <v>963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">
      <c r="A71" s="185">
        <v>55</v>
      </c>
      <c r="B71" s="186" t="s">
        <v>1766</v>
      </c>
      <c r="C71" s="192" t="s">
        <v>2035</v>
      </c>
      <c r="D71" s="187" t="s">
        <v>439</v>
      </c>
      <c r="E71" s="188">
        <v>88</v>
      </c>
      <c r="F71" s="189"/>
      <c r="G71" s="190">
        <f>ROUND(E71*F71,2)</f>
        <v>0</v>
      </c>
      <c r="H71" s="189"/>
      <c r="I71" s="190">
        <f>ROUND(E71*H71,2)</f>
        <v>0</v>
      </c>
      <c r="J71" s="189"/>
      <c r="K71" s="190">
        <f>ROUND(E71*J71,2)</f>
        <v>0</v>
      </c>
      <c r="L71" s="190">
        <v>21</v>
      </c>
      <c r="M71" s="190">
        <f>G71*(1+L71/100)</f>
        <v>0</v>
      </c>
      <c r="N71" s="190">
        <v>0</v>
      </c>
      <c r="O71" s="190">
        <f>ROUND(E71*N71,2)</f>
        <v>0</v>
      </c>
      <c r="P71" s="190">
        <v>0</v>
      </c>
      <c r="Q71" s="190">
        <f>ROUND(E71*P71,2)</f>
        <v>0</v>
      </c>
      <c r="R71" s="190"/>
      <c r="S71" s="190" t="s">
        <v>304</v>
      </c>
      <c r="T71" s="191" t="s">
        <v>280</v>
      </c>
      <c r="U71" s="159">
        <v>0</v>
      </c>
      <c r="V71" s="159">
        <f>ROUND(E71*U71,2)</f>
        <v>0</v>
      </c>
      <c r="W71" s="159"/>
      <c r="X71" s="159" t="s">
        <v>333</v>
      </c>
      <c r="Y71" s="149"/>
      <c r="Z71" s="149"/>
      <c r="AA71" s="149"/>
      <c r="AB71" s="149"/>
      <c r="AC71" s="149"/>
      <c r="AD71" s="149"/>
      <c r="AE71" s="149"/>
      <c r="AF71" s="149"/>
      <c r="AG71" s="149" t="s">
        <v>963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1" x14ac:dyDescent="0.2">
      <c r="A72" s="185">
        <v>56</v>
      </c>
      <c r="B72" s="186" t="s">
        <v>1767</v>
      </c>
      <c r="C72" s="192" t="s">
        <v>2037</v>
      </c>
      <c r="D72" s="187" t="s">
        <v>1670</v>
      </c>
      <c r="E72" s="188">
        <v>3</v>
      </c>
      <c r="F72" s="189"/>
      <c r="G72" s="190">
        <f>ROUND(E72*F72,2)</f>
        <v>0</v>
      </c>
      <c r="H72" s="189"/>
      <c r="I72" s="190">
        <f>ROUND(E72*H72,2)</f>
        <v>0</v>
      </c>
      <c r="J72" s="189"/>
      <c r="K72" s="190">
        <f>ROUND(E72*J72,2)</f>
        <v>0</v>
      </c>
      <c r="L72" s="190">
        <v>21</v>
      </c>
      <c r="M72" s="190">
        <f>G72*(1+L72/100)</f>
        <v>0</v>
      </c>
      <c r="N72" s="190">
        <v>0</v>
      </c>
      <c r="O72" s="190">
        <f>ROUND(E72*N72,2)</f>
        <v>0</v>
      </c>
      <c r="P72" s="190">
        <v>0</v>
      </c>
      <c r="Q72" s="190">
        <f>ROUND(E72*P72,2)</f>
        <v>0</v>
      </c>
      <c r="R72" s="190"/>
      <c r="S72" s="190" t="s">
        <v>304</v>
      </c>
      <c r="T72" s="191" t="s">
        <v>280</v>
      </c>
      <c r="U72" s="159">
        <v>0</v>
      </c>
      <c r="V72" s="159">
        <f>ROUND(E72*U72,2)</f>
        <v>0</v>
      </c>
      <c r="W72" s="159"/>
      <c r="X72" s="159" t="s">
        <v>333</v>
      </c>
      <c r="Y72" s="149"/>
      <c r="Z72" s="149"/>
      <c r="AA72" s="149"/>
      <c r="AB72" s="149"/>
      <c r="AC72" s="149"/>
      <c r="AD72" s="149"/>
      <c r="AE72" s="149"/>
      <c r="AF72" s="149"/>
      <c r="AG72" s="149" t="s">
        <v>963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x14ac:dyDescent="0.2">
      <c r="A73" s="164" t="s">
        <v>274</v>
      </c>
      <c r="B73" s="165" t="s">
        <v>199</v>
      </c>
      <c r="C73" s="179" t="s">
        <v>200</v>
      </c>
      <c r="D73" s="166"/>
      <c r="E73" s="167"/>
      <c r="F73" s="168"/>
      <c r="G73" s="168">
        <f>SUMIF(AG74:AG80,"&lt;&gt;NOR",G74:G80)</f>
        <v>0</v>
      </c>
      <c r="H73" s="168"/>
      <c r="I73" s="168">
        <f>SUM(I74:I80)</f>
        <v>0</v>
      </c>
      <c r="J73" s="168"/>
      <c r="K73" s="168">
        <f>SUM(K74:K80)</f>
        <v>0</v>
      </c>
      <c r="L73" s="168"/>
      <c r="M73" s="168">
        <f>SUM(M74:M80)</f>
        <v>0</v>
      </c>
      <c r="N73" s="168"/>
      <c r="O73" s="168">
        <f>SUM(O74:O80)</f>
        <v>0</v>
      </c>
      <c r="P73" s="168"/>
      <c r="Q73" s="168">
        <f>SUM(Q74:Q80)</f>
        <v>0</v>
      </c>
      <c r="R73" s="168"/>
      <c r="S73" s="168"/>
      <c r="T73" s="169"/>
      <c r="U73" s="163"/>
      <c r="V73" s="163">
        <f>SUM(V74:V80)</f>
        <v>0</v>
      </c>
      <c r="W73" s="163"/>
      <c r="X73" s="163"/>
      <c r="AG73" t="s">
        <v>275</v>
      </c>
    </row>
    <row r="74" spans="1:60" outlineLevel="1" x14ac:dyDescent="0.2">
      <c r="A74" s="185">
        <v>57</v>
      </c>
      <c r="B74" s="186" t="s">
        <v>1768</v>
      </c>
      <c r="C74" s="192" t="s">
        <v>2048</v>
      </c>
      <c r="D74" s="187" t="s">
        <v>439</v>
      </c>
      <c r="E74" s="188">
        <v>110</v>
      </c>
      <c r="F74" s="189"/>
      <c r="G74" s="190">
        <f t="shared" ref="G74:G80" si="42">ROUND(E74*F74,2)</f>
        <v>0</v>
      </c>
      <c r="H74" s="189"/>
      <c r="I74" s="190">
        <f t="shared" ref="I74:I80" si="43">ROUND(E74*H74,2)</f>
        <v>0</v>
      </c>
      <c r="J74" s="189"/>
      <c r="K74" s="190">
        <f t="shared" ref="K74:K80" si="44">ROUND(E74*J74,2)</f>
        <v>0</v>
      </c>
      <c r="L74" s="190">
        <v>21</v>
      </c>
      <c r="M74" s="190">
        <f t="shared" ref="M74:M80" si="45">G74*(1+L74/100)</f>
        <v>0</v>
      </c>
      <c r="N74" s="190">
        <v>0</v>
      </c>
      <c r="O74" s="190">
        <f t="shared" ref="O74:O80" si="46">ROUND(E74*N74,2)</f>
        <v>0</v>
      </c>
      <c r="P74" s="190">
        <v>0</v>
      </c>
      <c r="Q74" s="190">
        <f t="shared" ref="Q74:Q80" si="47">ROUND(E74*P74,2)</f>
        <v>0</v>
      </c>
      <c r="R74" s="190"/>
      <c r="S74" s="190" t="s">
        <v>304</v>
      </c>
      <c r="T74" s="191" t="s">
        <v>280</v>
      </c>
      <c r="U74" s="159">
        <v>0</v>
      </c>
      <c r="V74" s="159">
        <f t="shared" ref="V74:V80" si="48">ROUND(E74*U74,2)</f>
        <v>0</v>
      </c>
      <c r="W74" s="159"/>
      <c r="X74" s="159" t="s">
        <v>333</v>
      </c>
      <c r="Y74" s="149"/>
      <c r="Z74" s="149"/>
      <c r="AA74" s="149"/>
      <c r="AB74" s="149"/>
      <c r="AC74" s="149"/>
      <c r="AD74" s="149"/>
      <c r="AE74" s="149"/>
      <c r="AF74" s="149"/>
      <c r="AG74" s="149" t="s">
        <v>963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">
      <c r="A75" s="185">
        <v>58</v>
      </c>
      <c r="B75" s="186" t="s">
        <v>1769</v>
      </c>
      <c r="C75" s="192" t="s">
        <v>2039</v>
      </c>
      <c r="D75" s="187" t="s">
        <v>439</v>
      </c>
      <c r="E75" s="188">
        <v>12</v>
      </c>
      <c r="F75" s="189"/>
      <c r="G75" s="190">
        <f t="shared" si="42"/>
        <v>0</v>
      </c>
      <c r="H75" s="189"/>
      <c r="I75" s="190">
        <f t="shared" si="43"/>
        <v>0</v>
      </c>
      <c r="J75" s="189"/>
      <c r="K75" s="190">
        <f t="shared" si="44"/>
        <v>0</v>
      </c>
      <c r="L75" s="190">
        <v>21</v>
      </c>
      <c r="M75" s="190">
        <f t="shared" si="45"/>
        <v>0</v>
      </c>
      <c r="N75" s="190">
        <v>0</v>
      </c>
      <c r="O75" s="190">
        <f t="shared" si="46"/>
        <v>0</v>
      </c>
      <c r="P75" s="190">
        <v>0</v>
      </c>
      <c r="Q75" s="190">
        <f t="shared" si="47"/>
        <v>0</v>
      </c>
      <c r="R75" s="190"/>
      <c r="S75" s="190" t="s">
        <v>304</v>
      </c>
      <c r="T75" s="191" t="s">
        <v>280</v>
      </c>
      <c r="U75" s="159">
        <v>0</v>
      </c>
      <c r="V75" s="159">
        <f t="shared" si="48"/>
        <v>0</v>
      </c>
      <c r="W75" s="159"/>
      <c r="X75" s="159" t="s">
        <v>333</v>
      </c>
      <c r="Y75" s="149"/>
      <c r="Z75" s="149"/>
      <c r="AA75" s="149"/>
      <c r="AB75" s="149"/>
      <c r="AC75" s="149"/>
      <c r="AD75" s="149"/>
      <c r="AE75" s="149"/>
      <c r="AF75" s="149"/>
      <c r="AG75" s="149" t="s">
        <v>963</v>
      </c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outlineLevel="1" x14ac:dyDescent="0.2">
      <c r="A76" s="185">
        <v>59</v>
      </c>
      <c r="B76" s="186" t="s">
        <v>1770</v>
      </c>
      <c r="C76" s="192" t="s">
        <v>2040</v>
      </c>
      <c r="D76" s="187" t="s">
        <v>2041</v>
      </c>
      <c r="E76" s="188">
        <v>1</v>
      </c>
      <c r="F76" s="189"/>
      <c r="G76" s="190">
        <f t="shared" si="42"/>
        <v>0</v>
      </c>
      <c r="H76" s="189"/>
      <c r="I76" s="190">
        <f t="shared" si="43"/>
        <v>0</v>
      </c>
      <c r="J76" s="189"/>
      <c r="K76" s="190">
        <f t="shared" si="44"/>
        <v>0</v>
      </c>
      <c r="L76" s="190">
        <v>21</v>
      </c>
      <c r="M76" s="190">
        <f t="shared" si="45"/>
        <v>0</v>
      </c>
      <c r="N76" s="190">
        <v>0</v>
      </c>
      <c r="O76" s="190">
        <f t="shared" si="46"/>
        <v>0</v>
      </c>
      <c r="P76" s="190">
        <v>0</v>
      </c>
      <c r="Q76" s="190">
        <f t="shared" si="47"/>
        <v>0</v>
      </c>
      <c r="R76" s="190"/>
      <c r="S76" s="190" t="s">
        <v>304</v>
      </c>
      <c r="T76" s="191" t="s">
        <v>280</v>
      </c>
      <c r="U76" s="159">
        <v>0</v>
      </c>
      <c r="V76" s="159">
        <f t="shared" si="48"/>
        <v>0</v>
      </c>
      <c r="W76" s="159"/>
      <c r="X76" s="159" t="s">
        <v>333</v>
      </c>
      <c r="Y76" s="149"/>
      <c r="Z76" s="149"/>
      <c r="AA76" s="149"/>
      <c r="AB76" s="149"/>
      <c r="AC76" s="149"/>
      <c r="AD76" s="149"/>
      <c r="AE76" s="149"/>
      <c r="AF76" s="149"/>
      <c r="AG76" s="149" t="s">
        <v>963</v>
      </c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outlineLevel="1" x14ac:dyDescent="0.2">
      <c r="A77" s="185">
        <v>60</v>
      </c>
      <c r="B77" s="186" t="s">
        <v>1771</v>
      </c>
      <c r="C77" s="192" t="s">
        <v>2042</v>
      </c>
      <c r="D77" s="187" t="s">
        <v>1670</v>
      </c>
      <c r="E77" s="188">
        <v>2</v>
      </c>
      <c r="F77" s="189"/>
      <c r="G77" s="190">
        <f t="shared" si="42"/>
        <v>0</v>
      </c>
      <c r="H77" s="189"/>
      <c r="I77" s="190">
        <f t="shared" si="43"/>
        <v>0</v>
      </c>
      <c r="J77" s="189"/>
      <c r="K77" s="190">
        <f t="shared" si="44"/>
        <v>0</v>
      </c>
      <c r="L77" s="190">
        <v>21</v>
      </c>
      <c r="M77" s="190">
        <f t="shared" si="45"/>
        <v>0</v>
      </c>
      <c r="N77" s="190">
        <v>0</v>
      </c>
      <c r="O77" s="190">
        <f t="shared" si="46"/>
        <v>0</v>
      </c>
      <c r="P77" s="190">
        <v>0</v>
      </c>
      <c r="Q77" s="190">
        <f t="shared" si="47"/>
        <v>0</v>
      </c>
      <c r="R77" s="190"/>
      <c r="S77" s="190" t="s">
        <v>304</v>
      </c>
      <c r="T77" s="191" t="s">
        <v>280</v>
      </c>
      <c r="U77" s="159">
        <v>0</v>
      </c>
      <c r="V77" s="159">
        <f t="shared" si="48"/>
        <v>0</v>
      </c>
      <c r="W77" s="159"/>
      <c r="X77" s="159" t="s">
        <v>333</v>
      </c>
      <c r="Y77" s="149"/>
      <c r="Z77" s="149"/>
      <c r="AA77" s="149"/>
      <c r="AB77" s="149"/>
      <c r="AC77" s="149"/>
      <c r="AD77" s="149"/>
      <c r="AE77" s="149"/>
      <c r="AF77" s="149"/>
      <c r="AG77" s="149" t="s">
        <v>963</v>
      </c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outlineLevel="1" x14ac:dyDescent="0.2">
      <c r="A78" s="185">
        <v>61</v>
      </c>
      <c r="B78" s="186" t="s">
        <v>1772</v>
      </c>
      <c r="C78" s="192" t="s">
        <v>2053</v>
      </c>
      <c r="D78" s="187" t="s">
        <v>439</v>
      </c>
      <c r="E78" s="188">
        <v>110</v>
      </c>
      <c r="F78" s="189"/>
      <c r="G78" s="190">
        <f t="shared" si="42"/>
        <v>0</v>
      </c>
      <c r="H78" s="189"/>
      <c r="I78" s="190">
        <f t="shared" si="43"/>
        <v>0</v>
      </c>
      <c r="J78" s="189"/>
      <c r="K78" s="190">
        <f t="shared" si="44"/>
        <v>0</v>
      </c>
      <c r="L78" s="190">
        <v>21</v>
      </c>
      <c r="M78" s="190">
        <f t="shared" si="45"/>
        <v>0</v>
      </c>
      <c r="N78" s="190">
        <v>0</v>
      </c>
      <c r="O78" s="190">
        <f t="shared" si="46"/>
        <v>0</v>
      </c>
      <c r="P78" s="190">
        <v>0</v>
      </c>
      <c r="Q78" s="190">
        <f t="shared" si="47"/>
        <v>0</v>
      </c>
      <c r="R78" s="190"/>
      <c r="S78" s="190" t="s">
        <v>304</v>
      </c>
      <c r="T78" s="191" t="s">
        <v>280</v>
      </c>
      <c r="U78" s="159">
        <v>0</v>
      </c>
      <c r="V78" s="159">
        <f t="shared" si="48"/>
        <v>0</v>
      </c>
      <c r="W78" s="159"/>
      <c r="X78" s="159" t="s">
        <v>333</v>
      </c>
      <c r="Y78" s="149"/>
      <c r="Z78" s="149"/>
      <c r="AA78" s="149"/>
      <c r="AB78" s="149"/>
      <c r="AC78" s="149"/>
      <c r="AD78" s="149"/>
      <c r="AE78" s="149"/>
      <c r="AF78" s="149"/>
      <c r="AG78" s="149" t="s">
        <v>963</v>
      </c>
      <c r="AH78" s="149"/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outlineLevel="1" x14ac:dyDescent="0.2">
      <c r="A79" s="185">
        <v>62</v>
      </c>
      <c r="B79" s="186" t="s">
        <v>2054</v>
      </c>
      <c r="C79" s="192" t="s">
        <v>2035</v>
      </c>
      <c r="D79" s="187" t="s">
        <v>439</v>
      </c>
      <c r="E79" s="188">
        <v>125</v>
      </c>
      <c r="F79" s="189"/>
      <c r="G79" s="190">
        <f t="shared" si="42"/>
        <v>0</v>
      </c>
      <c r="H79" s="189"/>
      <c r="I79" s="190">
        <f t="shared" si="43"/>
        <v>0</v>
      </c>
      <c r="J79" s="189"/>
      <c r="K79" s="190">
        <f t="shared" si="44"/>
        <v>0</v>
      </c>
      <c r="L79" s="190">
        <v>21</v>
      </c>
      <c r="M79" s="190">
        <f t="shared" si="45"/>
        <v>0</v>
      </c>
      <c r="N79" s="190">
        <v>0</v>
      </c>
      <c r="O79" s="190">
        <f t="shared" si="46"/>
        <v>0</v>
      </c>
      <c r="P79" s="190">
        <v>0</v>
      </c>
      <c r="Q79" s="190">
        <f t="shared" si="47"/>
        <v>0</v>
      </c>
      <c r="R79" s="190"/>
      <c r="S79" s="190" t="s">
        <v>304</v>
      </c>
      <c r="T79" s="191" t="s">
        <v>280</v>
      </c>
      <c r="U79" s="159">
        <v>0</v>
      </c>
      <c r="V79" s="159">
        <f t="shared" si="48"/>
        <v>0</v>
      </c>
      <c r="W79" s="159"/>
      <c r="X79" s="159" t="s">
        <v>333</v>
      </c>
      <c r="Y79" s="149"/>
      <c r="Z79" s="149"/>
      <c r="AA79" s="149"/>
      <c r="AB79" s="149"/>
      <c r="AC79" s="149"/>
      <c r="AD79" s="149"/>
      <c r="AE79" s="149"/>
      <c r="AF79" s="149"/>
      <c r="AG79" s="149" t="s">
        <v>963</v>
      </c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">
      <c r="A80" s="185">
        <v>63</v>
      </c>
      <c r="B80" s="186" t="s">
        <v>1773</v>
      </c>
      <c r="C80" s="192" t="s">
        <v>2055</v>
      </c>
      <c r="D80" s="187" t="s">
        <v>1670</v>
      </c>
      <c r="E80" s="188">
        <v>4</v>
      </c>
      <c r="F80" s="189"/>
      <c r="G80" s="190">
        <f t="shared" si="42"/>
        <v>0</v>
      </c>
      <c r="H80" s="189"/>
      <c r="I80" s="190">
        <f t="shared" si="43"/>
        <v>0</v>
      </c>
      <c r="J80" s="189"/>
      <c r="K80" s="190">
        <f t="shared" si="44"/>
        <v>0</v>
      </c>
      <c r="L80" s="190">
        <v>21</v>
      </c>
      <c r="M80" s="190">
        <f t="shared" si="45"/>
        <v>0</v>
      </c>
      <c r="N80" s="190">
        <v>0</v>
      </c>
      <c r="O80" s="190">
        <f t="shared" si="46"/>
        <v>0</v>
      </c>
      <c r="P80" s="190">
        <v>0</v>
      </c>
      <c r="Q80" s="190">
        <f t="shared" si="47"/>
        <v>0</v>
      </c>
      <c r="R80" s="190"/>
      <c r="S80" s="190" t="s">
        <v>304</v>
      </c>
      <c r="T80" s="191" t="s">
        <v>280</v>
      </c>
      <c r="U80" s="159">
        <v>0</v>
      </c>
      <c r="V80" s="159">
        <f t="shared" si="48"/>
        <v>0</v>
      </c>
      <c r="W80" s="159"/>
      <c r="X80" s="159" t="s">
        <v>333</v>
      </c>
      <c r="Y80" s="149"/>
      <c r="Z80" s="149"/>
      <c r="AA80" s="149"/>
      <c r="AB80" s="149"/>
      <c r="AC80" s="149"/>
      <c r="AD80" s="149"/>
      <c r="AE80" s="149"/>
      <c r="AF80" s="149"/>
      <c r="AG80" s="149" t="s">
        <v>963</v>
      </c>
      <c r="AH80" s="149"/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x14ac:dyDescent="0.2">
      <c r="A81" s="164" t="s">
        <v>274</v>
      </c>
      <c r="B81" s="165" t="s">
        <v>201</v>
      </c>
      <c r="C81" s="179" t="s">
        <v>202</v>
      </c>
      <c r="D81" s="166"/>
      <c r="E81" s="167"/>
      <c r="F81" s="168"/>
      <c r="G81" s="168">
        <f>SUMIF(AG82:AG104,"&lt;&gt;NOR",G82:G104)</f>
        <v>0</v>
      </c>
      <c r="H81" s="168"/>
      <c r="I81" s="168">
        <f>SUM(I82:I104)</f>
        <v>0</v>
      </c>
      <c r="J81" s="168"/>
      <c r="K81" s="168">
        <f>SUM(K82:K104)</f>
        <v>0</v>
      </c>
      <c r="L81" s="168"/>
      <c r="M81" s="168">
        <f>SUM(M82:M104)</f>
        <v>0</v>
      </c>
      <c r="N81" s="168"/>
      <c r="O81" s="168">
        <f>SUM(O82:O104)</f>
        <v>0</v>
      </c>
      <c r="P81" s="168"/>
      <c r="Q81" s="168">
        <f>SUM(Q82:Q104)</f>
        <v>0</v>
      </c>
      <c r="R81" s="168"/>
      <c r="S81" s="168"/>
      <c r="T81" s="169"/>
      <c r="U81" s="163"/>
      <c r="V81" s="163">
        <f>SUM(V82:V104)</f>
        <v>0</v>
      </c>
      <c r="W81" s="163"/>
      <c r="X81" s="163"/>
      <c r="AG81" t="s">
        <v>275</v>
      </c>
    </row>
    <row r="82" spans="1:60" outlineLevel="1" x14ac:dyDescent="0.2">
      <c r="A82" s="185">
        <v>64</v>
      </c>
      <c r="B82" s="186" t="s">
        <v>1775</v>
      </c>
      <c r="C82" s="192" t="s">
        <v>2056</v>
      </c>
      <c r="D82" s="187" t="s">
        <v>1670</v>
      </c>
      <c r="E82" s="188">
        <v>1</v>
      </c>
      <c r="F82" s="189"/>
      <c r="G82" s="190">
        <f t="shared" ref="G82:G92" si="49">ROUND(E82*F82,2)</f>
        <v>0</v>
      </c>
      <c r="H82" s="189"/>
      <c r="I82" s="190">
        <f t="shared" ref="I82:I92" si="50">ROUND(E82*H82,2)</f>
        <v>0</v>
      </c>
      <c r="J82" s="189"/>
      <c r="K82" s="190">
        <f t="shared" ref="K82:K92" si="51">ROUND(E82*J82,2)</f>
        <v>0</v>
      </c>
      <c r="L82" s="190">
        <v>21</v>
      </c>
      <c r="M82" s="190">
        <f t="shared" ref="M82:M92" si="52">G82*(1+L82/100)</f>
        <v>0</v>
      </c>
      <c r="N82" s="190">
        <v>0</v>
      </c>
      <c r="O82" s="190">
        <f t="shared" ref="O82:O92" si="53">ROUND(E82*N82,2)</f>
        <v>0</v>
      </c>
      <c r="P82" s="190">
        <v>0</v>
      </c>
      <c r="Q82" s="190">
        <f t="shared" ref="Q82:Q92" si="54">ROUND(E82*P82,2)</f>
        <v>0</v>
      </c>
      <c r="R82" s="190"/>
      <c r="S82" s="190" t="s">
        <v>304</v>
      </c>
      <c r="T82" s="191" t="s">
        <v>280</v>
      </c>
      <c r="U82" s="159">
        <v>0</v>
      </c>
      <c r="V82" s="159">
        <f t="shared" ref="V82:V92" si="55">ROUND(E82*U82,2)</f>
        <v>0</v>
      </c>
      <c r="W82" s="159"/>
      <c r="X82" s="159" t="s">
        <v>333</v>
      </c>
      <c r="Y82" s="149"/>
      <c r="Z82" s="149"/>
      <c r="AA82" s="149"/>
      <c r="AB82" s="149"/>
      <c r="AC82" s="149"/>
      <c r="AD82" s="149"/>
      <c r="AE82" s="149"/>
      <c r="AF82" s="149"/>
      <c r="AG82" s="149" t="s">
        <v>963</v>
      </c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outlineLevel="1" x14ac:dyDescent="0.2">
      <c r="A83" s="185">
        <v>65</v>
      </c>
      <c r="B83" s="186" t="s">
        <v>1778</v>
      </c>
      <c r="C83" s="192" t="s">
        <v>2057</v>
      </c>
      <c r="D83" s="187" t="s">
        <v>1670</v>
      </c>
      <c r="E83" s="188">
        <v>1</v>
      </c>
      <c r="F83" s="189"/>
      <c r="G83" s="190">
        <f t="shared" si="49"/>
        <v>0</v>
      </c>
      <c r="H83" s="189"/>
      <c r="I83" s="190">
        <f t="shared" si="50"/>
        <v>0</v>
      </c>
      <c r="J83" s="189"/>
      <c r="K83" s="190">
        <f t="shared" si="51"/>
        <v>0</v>
      </c>
      <c r="L83" s="190">
        <v>21</v>
      </c>
      <c r="M83" s="190">
        <f t="shared" si="52"/>
        <v>0</v>
      </c>
      <c r="N83" s="190">
        <v>0</v>
      </c>
      <c r="O83" s="190">
        <f t="shared" si="53"/>
        <v>0</v>
      </c>
      <c r="P83" s="190">
        <v>0</v>
      </c>
      <c r="Q83" s="190">
        <f t="shared" si="54"/>
        <v>0</v>
      </c>
      <c r="R83" s="190"/>
      <c r="S83" s="190" t="s">
        <v>304</v>
      </c>
      <c r="T83" s="191" t="s">
        <v>280</v>
      </c>
      <c r="U83" s="159">
        <v>0</v>
      </c>
      <c r="V83" s="159">
        <f t="shared" si="55"/>
        <v>0</v>
      </c>
      <c r="W83" s="159"/>
      <c r="X83" s="159" t="s">
        <v>333</v>
      </c>
      <c r="Y83" s="149"/>
      <c r="Z83" s="149"/>
      <c r="AA83" s="149"/>
      <c r="AB83" s="149"/>
      <c r="AC83" s="149"/>
      <c r="AD83" s="149"/>
      <c r="AE83" s="149"/>
      <c r="AF83" s="149"/>
      <c r="AG83" s="149" t="s">
        <v>963</v>
      </c>
      <c r="AH83" s="149"/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outlineLevel="1" x14ac:dyDescent="0.2">
      <c r="A84" s="185">
        <v>66</v>
      </c>
      <c r="B84" s="186" t="s">
        <v>1780</v>
      </c>
      <c r="C84" s="192" t="s">
        <v>2058</v>
      </c>
      <c r="D84" s="187" t="s">
        <v>1670</v>
      </c>
      <c r="E84" s="188">
        <v>1</v>
      </c>
      <c r="F84" s="189"/>
      <c r="G84" s="190">
        <f t="shared" si="49"/>
        <v>0</v>
      </c>
      <c r="H84" s="189"/>
      <c r="I84" s="190">
        <f t="shared" si="50"/>
        <v>0</v>
      </c>
      <c r="J84" s="189"/>
      <c r="K84" s="190">
        <f t="shared" si="51"/>
        <v>0</v>
      </c>
      <c r="L84" s="190">
        <v>21</v>
      </c>
      <c r="M84" s="190">
        <f t="shared" si="52"/>
        <v>0</v>
      </c>
      <c r="N84" s="190">
        <v>0</v>
      </c>
      <c r="O84" s="190">
        <f t="shared" si="53"/>
        <v>0</v>
      </c>
      <c r="P84" s="190">
        <v>0</v>
      </c>
      <c r="Q84" s="190">
        <f t="shared" si="54"/>
        <v>0</v>
      </c>
      <c r="R84" s="190"/>
      <c r="S84" s="190" t="s">
        <v>304</v>
      </c>
      <c r="T84" s="191" t="s">
        <v>280</v>
      </c>
      <c r="U84" s="159">
        <v>0</v>
      </c>
      <c r="V84" s="159">
        <f t="shared" si="55"/>
        <v>0</v>
      </c>
      <c r="W84" s="159"/>
      <c r="X84" s="159" t="s">
        <v>333</v>
      </c>
      <c r="Y84" s="149"/>
      <c r="Z84" s="149"/>
      <c r="AA84" s="149"/>
      <c r="AB84" s="149"/>
      <c r="AC84" s="149"/>
      <c r="AD84" s="149"/>
      <c r="AE84" s="149"/>
      <c r="AF84" s="149"/>
      <c r="AG84" s="149" t="s">
        <v>963</v>
      </c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outlineLevel="1" x14ac:dyDescent="0.2">
      <c r="A85" s="185">
        <v>67</v>
      </c>
      <c r="B85" s="186" t="s">
        <v>1782</v>
      </c>
      <c r="C85" s="192" t="s">
        <v>2059</v>
      </c>
      <c r="D85" s="187" t="s">
        <v>1670</v>
      </c>
      <c r="E85" s="188">
        <v>4</v>
      </c>
      <c r="F85" s="189"/>
      <c r="G85" s="190">
        <f t="shared" si="49"/>
        <v>0</v>
      </c>
      <c r="H85" s="189"/>
      <c r="I85" s="190">
        <f t="shared" si="50"/>
        <v>0</v>
      </c>
      <c r="J85" s="189"/>
      <c r="K85" s="190">
        <f t="shared" si="51"/>
        <v>0</v>
      </c>
      <c r="L85" s="190">
        <v>21</v>
      </c>
      <c r="M85" s="190">
        <f t="shared" si="52"/>
        <v>0</v>
      </c>
      <c r="N85" s="190">
        <v>0</v>
      </c>
      <c r="O85" s="190">
        <f t="shared" si="53"/>
        <v>0</v>
      </c>
      <c r="P85" s="190">
        <v>0</v>
      </c>
      <c r="Q85" s="190">
        <f t="shared" si="54"/>
        <v>0</v>
      </c>
      <c r="R85" s="190"/>
      <c r="S85" s="190" t="s">
        <v>304</v>
      </c>
      <c r="T85" s="191" t="s">
        <v>280</v>
      </c>
      <c r="U85" s="159">
        <v>0</v>
      </c>
      <c r="V85" s="159">
        <f t="shared" si="55"/>
        <v>0</v>
      </c>
      <c r="W85" s="159"/>
      <c r="X85" s="159" t="s">
        <v>333</v>
      </c>
      <c r="Y85" s="149"/>
      <c r="Z85" s="149"/>
      <c r="AA85" s="149"/>
      <c r="AB85" s="149"/>
      <c r="AC85" s="149"/>
      <c r="AD85" s="149"/>
      <c r="AE85" s="149"/>
      <c r="AF85" s="149"/>
      <c r="AG85" s="149" t="s">
        <v>963</v>
      </c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">
      <c r="A86" s="185">
        <v>68</v>
      </c>
      <c r="B86" s="186" t="s">
        <v>1784</v>
      </c>
      <c r="C86" s="192" t="s">
        <v>2060</v>
      </c>
      <c r="D86" s="187" t="s">
        <v>1670</v>
      </c>
      <c r="E86" s="188">
        <v>4</v>
      </c>
      <c r="F86" s="189"/>
      <c r="G86" s="190">
        <f t="shared" si="49"/>
        <v>0</v>
      </c>
      <c r="H86" s="189"/>
      <c r="I86" s="190">
        <f t="shared" si="50"/>
        <v>0</v>
      </c>
      <c r="J86" s="189"/>
      <c r="K86" s="190">
        <f t="shared" si="51"/>
        <v>0</v>
      </c>
      <c r="L86" s="190">
        <v>21</v>
      </c>
      <c r="M86" s="190">
        <f t="shared" si="52"/>
        <v>0</v>
      </c>
      <c r="N86" s="190">
        <v>0</v>
      </c>
      <c r="O86" s="190">
        <f t="shared" si="53"/>
        <v>0</v>
      </c>
      <c r="P86" s="190">
        <v>0</v>
      </c>
      <c r="Q86" s="190">
        <f t="shared" si="54"/>
        <v>0</v>
      </c>
      <c r="R86" s="190"/>
      <c r="S86" s="190" t="s">
        <v>304</v>
      </c>
      <c r="T86" s="191" t="s">
        <v>280</v>
      </c>
      <c r="U86" s="159">
        <v>0</v>
      </c>
      <c r="V86" s="159">
        <f t="shared" si="55"/>
        <v>0</v>
      </c>
      <c r="W86" s="159"/>
      <c r="X86" s="159" t="s">
        <v>333</v>
      </c>
      <c r="Y86" s="149"/>
      <c r="Z86" s="149"/>
      <c r="AA86" s="149"/>
      <c r="AB86" s="149"/>
      <c r="AC86" s="149"/>
      <c r="AD86" s="149"/>
      <c r="AE86" s="149"/>
      <c r="AF86" s="149"/>
      <c r="AG86" s="149" t="s">
        <v>963</v>
      </c>
      <c r="AH86" s="149"/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outlineLevel="1" x14ac:dyDescent="0.2">
      <c r="A87" s="185">
        <v>69</v>
      </c>
      <c r="B87" s="186" t="s">
        <v>1786</v>
      </c>
      <c r="C87" s="192" t="s">
        <v>2061</v>
      </c>
      <c r="D87" s="187" t="s">
        <v>1670</v>
      </c>
      <c r="E87" s="188">
        <v>20</v>
      </c>
      <c r="F87" s="189"/>
      <c r="G87" s="190">
        <f t="shared" si="49"/>
        <v>0</v>
      </c>
      <c r="H87" s="189"/>
      <c r="I87" s="190">
        <f t="shared" si="50"/>
        <v>0</v>
      </c>
      <c r="J87" s="189"/>
      <c r="K87" s="190">
        <f t="shared" si="51"/>
        <v>0</v>
      </c>
      <c r="L87" s="190">
        <v>21</v>
      </c>
      <c r="M87" s="190">
        <f t="shared" si="52"/>
        <v>0</v>
      </c>
      <c r="N87" s="190">
        <v>0</v>
      </c>
      <c r="O87" s="190">
        <f t="shared" si="53"/>
        <v>0</v>
      </c>
      <c r="P87" s="190">
        <v>0</v>
      </c>
      <c r="Q87" s="190">
        <f t="shared" si="54"/>
        <v>0</v>
      </c>
      <c r="R87" s="190"/>
      <c r="S87" s="190" t="s">
        <v>304</v>
      </c>
      <c r="T87" s="191" t="s">
        <v>280</v>
      </c>
      <c r="U87" s="159">
        <v>0</v>
      </c>
      <c r="V87" s="159">
        <f t="shared" si="55"/>
        <v>0</v>
      </c>
      <c r="W87" s="159"/>
      <c r="X87" s="159" t="s">
        <v>333</v>
      </c>
      <c r="Y87" s="149"/>
      <c r="Z87" s="149"/>
      <c r="AA87" s="149"/>
      <c r="AB87" s="149"/>
      <c r="AC87" s="149"/>
      <c r="AD87" s="149"/>
      <c r="AE87" s="149"/>
      <c r="AF87" s="149"/>
      <c r="AG87" s="149" t="s">
        <v>963</v>
      </c>
      <c r="AH87" s="149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outlineLevel="1" x14ac:dyDescent="0.2">
      <c r="A88" s="185">
        <v>70</v>
      </c>
      <c r="B88" s="186" t="s">
        <v>1788</v>
      </c>
      <c r="C88" s="192" t="s">
        <v>2062</v>
      </c>
      <c r="D88" s="187" t="s">
        <v>1670</v>
      </c>
      <c r="E88" s="188">
        <v>4</v>
      </c>
      <c r="F88" s="189"/>
      <c r="G88" s="190">
        <f t="shared" si="49"/>
        <v>0</v>
      </c>
      <c r="H88" s="189"/>
      <c r="I88" s="190">
        <f t="shared" si="50"/>
        <v>0</v>
      </c>
      <c r="J88" s="189"/>
      <c r="K88" s="190">
        <f t="shared" si="51"/>
        <v>0</v>
      </c>
      <c r="L88" s="190">
        <v>21</v>
      </c>
      <c r="M88" s="190">
        <f t="shared" si="52"/>
        <v>0</v>
      </c>
      <c r="N88" s="190">
        <v>0</v>
      </c>
      <c r="O88" s="190">
        <f t="shared" si="53"/>
        <v>0</v>
      </c>
      <c r="P88" s="190">
        <v>0</v>
      </c>
      <c r="Q88" s="190">
        <f t="shared" si="54"/>
        <v>0</v>
      </c>
      <c r="R88" s="190"/>
      <c r="S88" s="190" t="s">
        <v>304</v>
      </c>
      <c r="T88" s="191" t="s">
        <v>280</v>
      </c>
      <c r="U88" s="159">
        <v>0</v>
      </c>
      <c r="V88" s="159">
        <f t="shared" si="55"/>
        <v>0</v>
      </c>
      <c r="W88" s="159"/>
      <c r="X88" s="159" t="s">
        <v>333</v>
      </c>
      <c r="Y88" s="149"/>
      <c r="Z88" s="149"/>
      <c r="AA88" s="149"/>
      <c r="AB88" s="149"/>
      <c r="AC88" s="149"/>
      <c r="AD88" s="149"/>
      <c r="AE88" s="149"/>
      <c r="AF88" s="149"/>
      <c r="AG88" s="149" t="s">
        <v>963</v>
      </c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1" x14ac:dyDescent="0.2">
      <c r="A89" s="185">
        <v>71</v>
      </c>
      <c r="B89" s="186" t="s">
        <v>1790</v>
      </c>
      <c r="C89" s="192" t="s">
        <v>2063</v>
      </c>
      <c r="D89" s="187" t="s">
        <v>1670</v>
      </c>
      <c r="E89" s="188">
        <v>1</v>
      </c>
      <c r="F89" s="189"/>
      <c r="G89" s="190">
        <f t="shared" si="49"/>
        <v>0</v>
      </c>
      <c r="H89" s="189"/>
      <c r="I89" s="190">
        <f t="shared" si="50"/>
        <v>0</v>
      </c>
      <c r="J89" s="189"/>
      <c r="K89" s="190">
        <f t="shared" si="51"/>
        <v>0</v>
      </c>
      <c r="L89" s="190">
        <v>21</v>
      </c>
      <c r="M89" s="190">
        <f t="shared" si="52"/>
        <v>0</v>
      </c>
      <c r="N89" s="190">
        <v>0</v>
      </c>
      <c r="O89" s="190">
        <f t="shared" si="53"/>
        <v>0</v>
      </c>
      <c r="P89" s="190">
        <v>0</v>
      </c>
      <c r="Q89" s="190">
        <f t="shared" si="54"/>
        <v>0</v>
      </c>
      <c r="R89" s="190"/>
      <c r="S89" s="190" t="s">
        <v>304</v>
      </c>
      <c r="T89" s="191" t="s">
        <v>280</v>
      </c>
      <c r="U89" s="159">
        <v>0</v>
      </c>
      <c r="V89" s="159">
        <f t="shared" si="55"/>
        <v>0</v>
      </c>
      <c r="W89" s="159"/>
      <c r="X89" s="159" t="s">
        <v>333</v>
      </c>
      <c r="Y89" s="149"/>
      <c r="Z89" s="149"/>
      <c r="AA89" s="149"/>
      <c r="AB89" s="149"/>
      <c r="AC89" s="149"/>
      <c r="AD89" s="149"/>
      <c r="AE89" s="149"/>
      <c r="AF89" s="149"/>
      <c r="AG89" s="149" t="s">
        <v>963</v>
      </c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outlineLevel="1" x14ac:dyDescent="0.2">
      <c r="A90" s="185">
        <v>72</v>
      </c>
      <c r="B90" s="186" t="s">
        <v>1792</v>
      </c>
      <c r="C90" s="192" t="s">
        <v>2064</v>
      </c>
      <c r="D90" s="187" t="s">
        <v>1670</v>
      </c>
      <c r="E90" s="188">
        <v>1</v>
      </c>
      <c r="F90" s="189"/>
      <c r="G90" s="190">
        <f t="shared" si="49"/>
        <v>0</v>
      </c>
      <c r="H90" s="189"/>
      <c r="I90" s="190">
        <f t="shared" si="50"/>
        <v>0</v>
      </c>
      <c r="J90" s="189"/>
      <c r="K90" s="190">
        <f t="shared" si="51"/>
        <v>0</v>
      </c>
      <c r="L90" s="190">
        <v>21</v>
      </c>
      <c r="M90" s="190">
        <f t="shared" si="52"/>
        <v>0</v>
      </c>
      <c r="N90" s="190">
        <v>0</v>
      </c>
      <c r="O90" s="190">
        <f t="shared" si="53"/>
        <v>0</v>
      </c>
      <c r="P90" s="190">
        <v>0</v>
      </c>
      <c r="Q90" s="190">
        <f t="shared" si="54"/>
        <v>0</v>
      </c>
      <c r="R90" s="190"/>
      <c r="S90" s="190" t="s">
        <v>304</v>
      </c>
      <c r="T90" s="191" t="s">
        <v>280</v>
      </c>
      <c r="U90" s="159">
        <v>0</v>
      </c>
      <c r="V90" s="159">
        <f t="shared" si="55"/>
        <v>0</v>
      </c>
      <c r="W90" s="159"/>
      <c r="X90" s="159" t="s">
        <v>333</v>
      </c>
      <c r="Y90" s="149"/>
      <c r="Z90" s="149"/>
      <c r="AA90" s="149"/>
      <c r="AB90" s="149"/>
      <c r="AC90" s="149"/>
      <c r="AD90" s="149"/>
      <c r="AE90" s="149"/>
      <c r="AF90" s="149"/>
      <c r="AG90" s="149" t="s">
        <v>963</v>
      </c>
      <c r="AH90" s="149"/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ht="22.5" outlineLevel="1" x14ac:dyDescent="0.2">
      <c r="A91" s="185">
        <v>73</v>
      </c>
      <c r="B91" s="186" t="s">
        <v>1794</v>
      </c>
      <c r="C91" s="192" t="s">
        <v>2065</v>
      </c>
      <c r="D91" s="187" t="s">
        <v>1670</v>
      </c>
      <c r="E91" s="188">
        <v>1</v>
      </c>
      <c r="F91" s="189"/>
      <c r="G91" s="190">
        <f t="shared" si="49"/>
        <v>0</v>
      </c>
      <c r="H91" s="189"/>
      <c r="I91" s="190">
        <f t="shared" si="50"/>
        <v>0</v>
      </c>
      <c r="J91" s="189"/>
      <c r="K91" s="190">
        <f t="shared" si="51"/>
        <v>0</v>
      </c>
      <c r="L91" s="190">
        <v>21</v>
      </c>
      <c r="M91" s="190">
        <f t="shared" si="52"/>
        <v>0</v>
      </c>
      <c r="N91" s="190">
        <v>0</v>
      </c>
      <c r="O91" s="190">
        <f t="shared" si="53"/>
        <v>0</v>
      </c>
      <c r="P91" s="190">
        <v>0</v>
      </c>
      <c r="Q91" s="190">
        <f t="shared" si="54"/>
        <v>0</v>
      </c>
      <c r="R91" s="190"/>
      <c r="S91" s="190" t="s">
        <v>304</v>
      </c>
      <c r="T91" s="191" t="s">
        <v>280</v>
      </c>
      <c r="U91" s="159">
        <v>0</v>
      </c>
      <c r="V91" s="159">
        <f t="shared" si="55"/>
        <v>0</v>
      </c>
      <c r="W91" s="159"/>
      <c r="X91" s="159" t="s">
        <v>333</v>
      </c>
      <c r="Y91" s="149"/>
      <c r="Z91" s="149"/>
      <c r="AA91" s="149"/>
      <c r="AB91" s="149"/>
      <c r="AC91" s="149"/>
      <c r="AD91" s="149"/>
      <c r="AE91" s="149"/>
      <c r="AF91" s="149"/>
      <c r="AG91" s="149" t="s">
        <v>963</v>
      </c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ht="33.75" outlineLevel="1" x14ac:dyDescent="0.2">
      <c r="A92" s="170">
        <v>74</v>
      </c>
      <c r="B92" s="171" t="s">
        <v>1796</v>
      </c>
      <c r="C92" s="180" t="s">
        <v>2066</v>
      </c>
      <c r="D92" s="172" t="s">
        <v>1670</v>
      </c>
      <c r="E92" s="173">
        <v>1</v>
      </c>
      <c r="F92" s="174"/>
      <c r="G92" s="175">
        <f t="shared" si="49"/>
        <v>0</v>
      </c>
      <c r="H92" s="174"/>
      <c r="I92" s="175">
        <f t="shared" si="50"/>
        <v>0</v>
      </c>
      <c r="J92" s="174"/>
      <c r="K92" s="175">
        <f t="shared" si="51"/>
        <v>0</v>
      </c>
      <c r="L92" s="175">
        <v>21</v>
      </c>
      <c r="M92" s="175">
        <f t="shared" si="52"/>
        <v>0</v>
      </c>
      <c r="N92" s="175">
        <v>0</v>
      </c>
      <c r="O92" s="175">
        <f t="shared" si="53"/>
        <v>0</v>
      </c>
      <c r="P92" s="175">
        <v>0</v>
      </c>
      <c r="Q92" s="175">
        <f t="shared" si="54"/>
        <v>0</v>
      </c>
      <c r="R92" s="175"/>
      <c r="S92" s="175" t="s">
        <v>304</v>
      </c>
      <c r="T92" s="176" t="s">
        <v>280</v>
      </c>
      <c r="U92" s="159">
        <v>0</v>
      </c>
      <c r="V92" s="159">
        <f t="shared" si="55"/>
        <v>0</v>
      </c>
      <c r="W92" s="159"/>
      <c r="X92" s="159" t="s">
        <v>333</v>
      </c>
      <c r="Y92" s="149"/>
      <c r="Z92" s="149"/>
      <c r="AA92" s="149"/>
      <c r="AB92" s="149"/>
      <c r="AC92" s="149"/>
      <c r="AD92" s="149"/>
      <c r="AE92" s="149"/>
      <c r="AF92" s="149"/>
      <c r="AG92" s="149" t="s">
        <v>963</v>
      </c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ht="22.5" outlineLevel="1" x14ac:dyDescent="0.2">
      <c r="A93" s="156"/>
      <c r="B93" s="157"/>
      <c r="C93" s="277" t="s">
        <v>2067</v>
      </c>
      <c r="D93" s="278"/>
      <c r="E93" s="278"/>
      <c r="F93" s="278"/>
      <c r="G93" s="278"/>
      <c r="H93" s="159"/>
      <c r="I93" s="159"/>
      <c r="J93" s="159"/>
      <c r="K93" s="159"/>
      <c r="L93" s="159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  <c r="X93" s="159"/>
      <c r="Y93" s="149"/>
      <c r="Z93" s="149"/>
      <c r="AA93" s="149"/>
      <c r="AB93" s="149"/>
      <c r="AC93" s="149"/>
      <c r="AD93" s="149"/>
      <c r="AE93" s="149"/>
      <c r="AF93" s="149"/>
      <c r="AG93" s="149" t="s">
        <v>282</v>
      </c>
      <c r="AH93" s="149"/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77" t="str">
        <f>C93</f>
        <v>Compact CLI)• Telnet Server• TFTP Client• Configurable MDI/MDIX• SNMP• Supports v1/v2c/v3• SNMP Trap• Backup/upgrade firmware• Smart Wizard• Upload/download configuration file• BootP/DHCP Client</v>
      </c>
      <c r="BB93" s="149"/>
      <c r="BC93" s="149"/>
      <c r="BD93" s="149"/>
      <c r="BE93" s="149"/>
      <c r="BF93" s="149"/>
      <c r="BG93" s="149"/>
      <c r="BH93" s="149"/>
    </row>
    <row r="94" spans="1:60" outlineLevel="1" x14ac:dyDescent="0.2">
      <c r="A94" s="185">
        <v>75</v>
      </c>
      <c r="B94" s="186" t="s">
        <v>1798</v>
      </c>
      <c r="C94" s="192" t="s">
        <v>2068</v>
      </c>
      <c r="D94" s="187" t="s">
        <v>1670</v>
      </c>
      <c r="E94" s="188">
        <v>3</v>
      </c>
      <c r="F94" s="189"/>
      <c r="G94" s="190">
        <f t="shared" ref="G94:G104" si="56">ROUND(E94*F94,2)</f>
        <v>0</v>
      </c>
      <c r="H94" s="189"/>
      <c r="I94" s="190">
        <f t="shared" ref="I94:I104" si="57">ROUND(E94*H94,2)</f>
        <v>0</v>
      </c>
      <c r="J94" s="189"/>
      <c r="K94" s="190">
        <f t="shared" ref="K94:K104" si="58">ROUND(E94*J94,2)</f>
        <v>0</v>
      </c>
      <c r="L94" s="190">
        <v>21</v>
      </c>
      <c r="M94" s="190">
        <f t="shared" ref="M94:M104" si="59">G94*(1+L94/100)</f>
        <v>0</v>
      </c>
      <c r="N94" s="190">
        <v>0</v>
      </c>
      <c r="O94" s="190">
        <f t="shared" ref="O94:O104" si="60">ROUND(E94*N94,2)</f>
        <v>0</v>
      </c>
      <c r="P94" s="190">
        <v>0</v>
      </c>
      <c r="Q94" s="190">
        <f t="shared" ref="Q94:Q104" si="61">ROUND(E94*P94,2)</f>
        <v>0</v>
      </c>
      <c r="R94" s="190"/>
      <c r="S94" s="190" t="s">
        <v>304</v>
      </c>
      <c r="T94" s="191" t="s">
        <v>280</v>
      </c>
      <c r="U94" s="159">
        <v>0</v>
      </c>
      <c r="V94" s="159">
        <f t="shared" ref="V94:V104" si="62">ROUND(E94*U94,2)</f>
        <v>0</v>
      </c>
      <c r="W94" s="159"/>
      <c r="X94" s="159" t="s">
        <v>333</v>
      </c>
      <c r="Y94" s="149"/>
      <c r="Z94" s="149"/>
      <c r="AA94" s="149"/>
      <c r="AB94" s="149"/>
      <c r="AC94" s="149"/>
      <c r="AD94" s="149"/>
      <c r="AE94" s="149"/>
      <c r="AF94" s="149"/>
      <c r="AG94" s="149" t="s">
        <v>963</v>
      </c>
      <c r="AH94" s="149"/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outlineLevel="1" x14ac:dyDescent="0.2">
      <c r="A95" s="185">
        <v>76</v>
      </c>
      <c r="B95" s="186" t="s">
        <v>2069</v>
      </c>
      <c r="C95" s="192" t="s">
        <v>2070</v>
      </c>
      <c r="D95" s="187" t="s">
        <v>1670</v>
      </c>
      <c r="E95" s="188">
        <v>1</v>
      </c>
      <c r="F95" s="189"/>
      <c r="G95" s="190">
        <f t="shared" si="56"/>
        <v>0</v>
      </c>
      <c r="H95" s="189"/>
      <c r="I95" s="190">
        <f t="shared" si="57"/>
        <v>0</v>
      </c>
      <c r="J95" s="189"/>
      <c r="K95" s="190">
        <f t="shared" si="58"/>
        <v>0</v>
      </c>
      <c r="L95" s="190">
        <v>21</v>
      </c>
      <c r="M95" s="190">
        <f t="shared" si="59"/>
        <v>0</v>
      </c>
      <c r="N95" s="190">
        <v>0</v>
      </c>
      <c r="O95" s="190">
        <f t="shared" si="60"/>
        <v>0</v>
      </c>
      <c r="P95" s="190">
        <v>0</v>
      </c>
      <c r="Q95" s="190">
        <f t="shared" si="61"/>
        <v>0</v>
      </c>
      <c r="R95" s="190"/>
      <c r="S95" s="190" t="s">
        <v>304</v>
      </c>
      <c r="T95" s="191" t="s">
        <v>280</v>
      </c>
      <c r="U95" s="159">
        <v>0</v>
      </c>
      <c r="V95" s="159">
        <f t="shared" si="62"/>
        <v>0</v>
      </c>
      <c r="W95" s="159"/>
      <c r="X95" s="159" t="s">
        <v>333</v>
      </c>
      <c r="Y95" s="149"/>
      <c r="Z95" s="149"/>
      <c r="AA95" s="149"/>
      <c r="AB95" s="149"/>
      <c r="AC95" s="149"/>
      <c r="AD95" s="149"/>
      <c r="AE95" s="149"/>
      <c r="AF95" s="149"/>
      <c r="AG95" s="149" t="s">
        <v>963</v>
      </c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</row>
    <row r="96" spans="1:60" outlineLevel="1" x14ac:dyDescent="0.2">
      <c r="A96" s="185">
        <v>77</v>
      </c>
      <c r="B96" s="186" t="s">
        <v>2071</v>
      </c>
      <c r="C96" s="192" t="s">
        <v>2072</v>
      </c>
      <c r="D96" s="187" t="s">
        <v>1670</v>
      </c>
      <c r="E96" s="188">
        <v>1</v>
      </c>
      <c r="F96" s="189"/>
      <c r="G96" s="190">
        <f t="shared" si="56"/>
        <v>0</v>
      </c>
      <c r="H96" s="189"/>
      <c r="I96" s="190">
        <f t="shared" si="57"/>
        <v>0</v>
      </c>
      <c r="J96" s="189"/>
      <c r="K96" s="190">
        <f t="shared" si="58"/>
        <v>0</v>
      </c>
      <c r="L96" s="190">
        <v>21</v>
      </c>
      <c r="M96" s="190">
        <f t="shared" si="59"/>
        <v>0</v>
      </c>
      <c r="N96" s="190">
        <v>0</v>
      </c>
      <c r="O96" s="190">
        <f t="shared" si="60"/>
        <v>0</v>
      </c>
      <c r="P96" s="190">
        <v>0</v>
      </c>
      <c r="Q96" s="190">
        <f t="shared" si="61"/>
        <v>0</v>
      </c>
      <c r="R96" s="190"/>
      <c r="S96" s="190" t="s">
        <v>304</v>
      </c>
      <c r="T96" s="191" t="s">
        <v>280</v>
      </c>
      <c r="U96" s="159">
        <v>0</v>
      </c>
      <c r="V96" s="159">
        <f t="shared" si="62"/>
        <v>0</v>
      </c>
      <c r="W96" s="159"/>
      <c r="X96" s="159" t="s">
        <v>333</v>
      </c>
      <c r="Y96" s="149"/>
      <c r="Z96" s="149"/>
      <c r="AA96" s="149"/>
      <c r="AB96" s="149"/>
      <c r="AC96" s="149"/>
      <c r="AD96" s="149"/>
      <c r="AE96" s="149"/>
      <c r="AF96" s="149"/>
      <c r="AG96" s="149" t="s">
        <v>963</v>
      </c>
      <c r="AH96" s="149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</row>
    <row r="97" spans="1:60" outlineLevel="1" x14ac:dyDescent="0.2">
      <c r="A97" s="185">
        <v>78</v>
      </c>
      <c r="B97" s="186" t="s">
        <v>2073</v>
      </c>
      <c r="C97" s="192" t="s">
        <v>2074</v>
      </c>
      <c r="D97" s="187" t="s">
        <v>439</v>
      </c>
      <c r="E97" s="188">
        <v>15</v>
      </c>
      <c r="F97" s="189"/>
      <c r="G97" s="190">
        <f t="shared" si="56"/>
        <v>0</v>
      </c>
      <c r="H97" s="189"/>
      <c r="I97" s="190">
        <f t="shared" si="57"/>
        <v>0</v>
      </c>
      <c r="J97" s="189"/>
      <c r="K97" s="190">
        <f t="shared" si="58"/>
        <v>0</v>
      </c>
      <c r="L97" s="190">
        <v>21</v>
      </c>
      <c r="M97" s="190">
        <f t="shared" si="59"/>
        <v>0</v>
      </c>
      <c r="N97" s="190">
        <v>0</v>
      </c>
      <c r="O97" s="190">
        <f t="shared" si="60"/>
        <v>0</v>
      </c>
      <c r="P97" s="190">
        <v>0</v>
      </c>
      <c r="Q97" s="190">
        <f t="shared" si="61"/>
        <v>0</v>
      </c>
      <c r="R97" s="190"/>
      <c r="S97" s="190" t="s">
        <v>304</v>
      </c>
      <c r="T97" s="191" t="s">
        <v>280</v>
      </c>
      <c r="U97" s="159">
        <v>0</v>
      </c>
      <c r="V97" s="159">
        <f t="shared" si="62"/>
        <v>0</v>
      </c>
      <c r="W97" s="159"/>
      <c r="X97" s="159" t="s">
        <v>333</v>
      </c>
      <c r="Y97" s="149"/>
      <c r="Z97" s="149"/>
      <c r="AA97" s="149"/>
      <c r="AB97" s="149"/>
      <c r="AC97" s="149"/>
      <c r="AD97" s="149"/>
      <c r="AE97" s="149"/>
      <c r="AF97" s="149"/>
      <c r="AG97" s="149" t="s">
        <v>963</v>
      </c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</row>
    <row r="98" spans="1:60" ht="22.5" outlineLevel="1" x14ac:dyDescent="0.2">
      <c r="A98" s="185">
        <v>79</v>
      </c>
      <c r="B98" s="186" t="s">
        <v>2075</v>
      </c>
      <c r="C98" s="192" t="s">
        <v>2076</v>
      </c>
      <c r="D98" s="187" t="s">
        <v>1670</v>
      </c>
      <c r="E98" s="188">
        <v>1</v>
      </c>
      <c r="F98" s="189"/>
      <c r="G98" s="190">
        <f t="shared" si="56"/>
        <v>0</v>
      </c>
      <c r="H98" s="189"/>
      <c r="I98" s="190">
        <f t="shared" si="57"/>
        <v>0</v>
      </c>
      <c r="J98" s="189"/>
      <c r="K98" s="190">
        <f t="shared" si="58"/>
        <v>0</v>
      </c>
      <c r="L98" s="190">
        <v>21</v>
      </c>
      <c r="M98" s="190">
        <f t="shared" si="59"/>
        <v>0</v>
      </c>
      <c r="N98" s="190">
        <v>0</v>
      </c>
      <c r="O98" s="190">
        <f t="shared" si="60"/>
        <v>0</v>
      </c>
      <c r="P98" s="190">
        <v>0</v>
      </c>
      <c r="Q98" s="190">
        <f t="shared" si="61"/>
        <v>0</v>
      </c>
      <c r="R98" s="190"/>
      <c r="S98" s="190" t="s">
        <v>304</v>
      </c>
      <c r="T98" s="191" t="s">
        <v>280</v>
      </c>
      <c r="U98" s="159">
        <v>0</v>
      </c>
      <c r="V98" s="159">
        <f t="shared" si="62"/>
        <v>0</v>
      </c>
      <c r="W98" s="159"/>
      <c r="X98" s="159" t="s">
        <v>333</v>
      </c>
      <c r="Y98" s="149"/>
      <c r="Z98" s="149"/>
      <c r="AA98" s="149"/>
      <c r="AB98" s="149"/>
      <c r="AC98" s="149"/>
      <c r="AD98" s="149"/>
      <c r="AE98" s="149"/>
      <c r="AF98" s="149"/>
      <c r="AG98" s="149" t="s">
        <v>963</v>
      </c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</row>
    <row r="99" spans="1:60" outlineLevel="1" x14ac:dyDescent="0.2">
      <c r="A99" s="185">
        <v>80</v>
      </c>
      <c r="B99" s="186" t="s">
        <v>2077</v>
      </c>
      <c r="C99" s="192" t="s">
        <v>2078</v>
      </c>
      <c r="D99" s="187" t="s">
        <v>439</v>
      </c>
      <c r="E99" s="188">
        <v>15</v>
      </c>
      <c r="F99" s="189"/>
      <c r="G99" s="190">
        <f t="shared" si="56"/>
        <v>0</v>
      </c>
      <c r="H99" s="189"/>
      <c r="I99" s="190">
        <f t="shared" si="57"/>
        <v>0</v>
      </c>
      <c r="J99" s="189"/>
      <c r="K99" s="190">
        <f t="shared" si="58"/>
        <v>0</v>
      </c>
      <c r="L99" s="190">
        <v>21</v>
      </c>
      <c r="M99" s="190">
        <f t="shared" si="59"/>
        <v>0</v>
      </c>
      <c r="N99" s="190">
        <v>0</v>
      </c>
      <c r="O99" s="190">
        <f t="shared" si="60"/>
        <v>0</v>
      </c>
      <c r="P99" s="190">
        <v>0</v>
      </c>
      <c r="Q99" s="190">
        <f t="shared" si="61"/>
        <v>0</v>
      </c>
      <c r="R99" s="190"/>
      <c r="S99" s="190" t="s">
        <v>304</v>
      </c>
      <c r="T99" s="191" t="s">
        <v>280</v>
      </c>
      <c r="U99" s="159">
        <v>0</v>
      </c>
      <c r="V99" s="159">
        <f t="shared" si="62"/>
        <v>0</v>
      </c>
      <c r="W99" s="159"/>
      <c r="X99" s="159" t="s">
        <v>333</v>
      </c>
      <c r="Y99" s="149"/>
      <c r="Z99" s="149"/>
      <c r="AA99" s="149"/>
      <c r="AB99" s="149"/>
      <c r="AC99" s="149"/>
      <c r="AD99" s="149"/>
      <c r="AE99" s="149"/>
      <c r="AF99" s="149"/>
      <c r="AG99" s="149" t="s">
        <v>963</v>
      </c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</row>
    <row r="100" spans="1:60" outlineLevel="1" x14ac:dyDescent="0.2">
      <c r="A100" s="185">
        <v>81</v>
      </c>
      <c r="B100" s="186" t="s">
        <v>2079</v>
      </c>
      <c r="C100" s="192" t="s">
        <v>2080</v>
      </c>
      <c r="D100" s="187" t="s">
        <v>439</v>
      </c>
      <c r="E100" s="188">
        <v>14</v>
      </c>
      <c r="F100" s="189"/>
      <c r="G100" s="190">
        <f t="shared" si="56"/>
        <v>0</v>
      </c>
      <c r="H100" s="189"/>
      <c r="I100" s="190">
        <f t="shared" si="57"/>
        <v>0</v>
      </c>
      <c r="J100" s="189"/>
      <c r="K100" s="190">
        <f t="shared" si="58"/>
        <v>0</v>
      </c>
      <c r="L100" s="190">
        <v>21</v>
      </c>
      <c r="M100" s="190">
        <f t="shared" si="59"/>
        <v>0</v>
      </c>
      <c r="N100" s="190">
        <v>0</v>
      </c>
      <c r="O100" s="190">
        <f t="shared" si="60"/>
        <v>0</v>
      </c>
      <c r="P100" s="190">
        <v>0</v>
      </c>
      <c r="Q100" s="190">
        <f t="shared" si="61"/>
        <v>0</v>
      </c>
      <c r="R100" s="190"/>
      <c r="S100" s="190" t="s">
        <v>304</v>
      </c>
      <c r="T100" s="191" t="s">
        <v>280</v>
      </c>
      <c r="U100" s="159">
        <v>0</v>
      </c>
      <c r="V100" s="159">
        <f t="shared" si="62"/>
        <v>0</v>
      </c>
      <c r="W100" s="159"/>
      <c r="X100" s="159" t="s">
        <v>333</v>
      </c>
      <c r="Y100" s="149"/>
      <c r="Z100" s="149"/>
      <c r="AA100" s="149"/>
      <c r="AB100" s="149"/>
      <c r="AC100" s="149"/>
      <c r="AD100" s="149"/>
      <c r="AE100" s="149"/>
      <c r="AF100" s="149"/>
      <c r="AG100" s="149" t="s">
        <v>963</v>
      </c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</row>
    <row r="101" spans="1:60" outlineLevel="1" x14ac:dyDescent="0.2">
      <c r="A101" s="185">
        <v>82</v>
      </c>
      <c r="B101" s="186" t="s">
        <v>2081</v>
      </c>
      <c r="C101" s="192" t="s">
        <v>2082</v>
      </c>
      <c r="D101" s="187" t="s">
        <v>1670</v>
      </c>
      <c r="E101" s="188">
        <v>1</v>
      </c>
      <c r="F101" s="189"/>
      <c r="G101" s="190">
        <f t="shared" si="56"/>
        <v>0</v>
      </c>
      <c r="H101" s="189"/>
      <c r="I101" s="190">
        <f t="shared" si="57"/>
        <v>0</v>
      </c>
      <c r="J101" s="189"/>
      <c r="K101" s="190">
        <f t="shared" si="58"/>
        <v>0</v>
      </c>
      <c r="L101" s="190">
        <v>21</v>
      </c>
      <c r="M101" s="190">
        <f t="shared" si="59"/>
        <v>0</v>
      </c>
      <c r="N101" s="190">
        <v>0</v>
      </c>
      <c r="O101" s="190">
        <f t="shared" si="60"/>
        <v>0</v>
      </c>
      <c r="P101" s="190">
        <v>0</v>
      </c>
      <c r="Q101" s="190">
        <f t="shared" si="61"/>
        <v>0</v>
      </c>
      <c r="R101" s="190"/>
      <c r="S101" s="190" t="s">
        <v>304</v>
      </c>
      <c r="T101" s="191" t="s">
        <v>280</v>
      </c>
      <c r="U101" s="159">
        <v>0</v>
      </c>
      <c r="V101" s="159">
        <f t="shared" si="62"/>
        <v>0</v>
      </c>
      <c r="W101" s="159"/>
      <c r="X101" s="159" t="s">
        <v>333</v>
      </c>
      <c r="Y101" s="149"/>
      <c r="Z101" s="149"/>
      <c r="AA101" s="149"/>
      <c r="AB101" s="149"/>
      <c r="AC101" s="149"/>
      <c r="AD101" s="149"/>
      <c r="AE101" s="149"/>
      <c r="AF101" s="149"/>
      <c r="AG101" s="149" t="s">
        <v>963</v>
      </c>
      <c r="AH101" s="149"/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49"/>
      <c r="BD101" s="149"/>
      <c r="BE101" s="149"/>
      <c r="BF101" s="149"/>
      <c r="BG101" s="149"/>
      <c r="BH101" s="149"/>
    </row>
    <row r="102" spans="1:60" outlineLevel="1" x14ac:dyDescent="0.2">
      <c r="A102" s="185">
        <v>83</v>
      </c>
      <c r="B102" s="186" t="s">
        <v>2083</v>
      </c>
      <c r="C102" s="192" t="s">
        <v>2084</v>
      </c>
      <c r="D102" s="187" t="s">
        <v>1670</v>
      </c>
      <c r="E102" s="188">
        <v>1</v>
      </c>
      <c r="F102" s="189"/>
      <c r="G102" s="190">
        <f t="shared" si="56"/>
        <v>0</v>
      </c>
      <c r="H102" s="189"/>
      <c r="I102" s="190">
        <f t="shared" si="57"/>
        <v>0</v>
      </c>
      <c r="J102" s="189"/>
      <c r="K102" s="190">
        <f t="shared" si="58"/>
        <v>0</v>
      </c>
      <c r="L102" s="190">
        <v>21</v>
      </c>
      <c r="M102" s="190">
        <f t="shared" si="59"/>
        <v>0</v>
      </c>
      <c r="N102" s="190">
        <v>0</v>
      </c>
      <c r="O102" s="190">
        <f t="shared" si="60"/>
        <v>0</v>
      </c>
      <c r="P102" s="190">
        <v>0</v>
      </c>
      <c r="Q102" s="190">
        <f t="shared" si="61"/>
        <v>0</v>
      </c>
      <c r="R102" s="190"/>
      <c r="S102" s="190" t="s">
        <v>304</v>
      </c>
      <c r="T102" s="191" t="s">
        <v>280</v>
      </c>
      <c r="U102" s="159">
        <v>0</v>
      </c>
      <c r="V102" s="159">
        <f t="shared" si="62"/>
        <v>0</v>
      </c>
      <c r="W102" s="159"/>
      <c r="X102" s="159" t="s">
        <v>333</v>
      </c>
      <c r="Y102" s="149"/>
      <c r="Z102" s="149"/>
      <c r="AA102" s="149"/>
      <c r="AB102" s="149"/>
      <c r="AC102" s="149"/>
      <c r="AD102" s="149"/>
      <c r="AE102" s="149"/>
      <c r="AF102" s="149"/>
      <c r="AG102" s="149" t="s">
        <v>963</v>
      </c>
      <c r="AH102" s="149"/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</row>
    <row r="103" spans="1:60" ht="22.5" outlineLevel="1" x14ac:dyDescent="0.2">
      <c r="A103" s="185">
        <v>84</v>
      </c>
      <c r="B103" s="186" t="s">
        <v>2085</v>
      </c>
      <c r="C103" s="192" t="s">
        <v>2086</v>
      </c>
      <c r="D103" s="187" t="s">
        <v>1670</v>
      </c>
      <c r="E103" s="188">
        <v>1</v>
      </c>
      <c r="F103" s="189"/>
      <c r="G103" s="190">
        <f t="shared" si="56"/>
        <v>0</v>
      </c>
      <c r="H103" s="189"/>
      <c r="I103" s="190">
        <f t="shared" si="57"/>
        <v>0</v>
      </c>
      <c r="J103" s="189"/>
      <c r="K103" s="190">
        <f t="shared" si="58"/>
        <v>0</v>
      </c>
      <c r="L103" s="190">
        <v>21</v>
      </c>
      <c r="M103" s="190">
        <f t="shared" si="59"/>
        <v>0</v>
      </c>
      <c r="N103" s="190">
        <v>0</v>
      </c>
      <c r="O103" s="190">
        <f t="shared" si="60"/>
        <v>0</v>
      </c>
      <c r="P103" s="190">
        <v>0</v>
      </c>
      <c r="Q103" s="190">
        <f t="shared" si="61"/>
        <v>0</v>
      </c>
      <c r="R103" s="190"/>
      <c r="S103" s="190" t="s">
        <v>304</v>
      </c>
      <c r="T103" s="191" t="s">
        <v>280</v>
      </c>
      <c r="U103" s="159">
        <v>0</v>
      </c>
      <c r="V103" s="159">
        <f t="shared" si="62"/>
        <v>0</v>
      </c>
      <c r="W103" s="159"/>
      <c r="X103" s="159" t="s">
        <v>333</v>
      </c>
      <c r="Y103" s="149"/>
      <c r="Z103" s="149"/>
      <c r="AA103" s="149"/>
      <c r="AB103" s="149"/>
      <c r="AC103" s="149"/>
      <c r="AD103" s="149"/>
      <c r="AE103" s="149"/>
      <c r="AF103" s="149"/>
      <c r="AG103" s="149" t="s">
        <v>963</v>
      </c>
      <c r="AH103" s="149"/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</row>
    <row r="104" spans="1:60" outlineLevel="1" x14ac:dyDescent="0.2">
      <c r="A104" s="185">
        <v>85</v>
      </c>
      <c r="B104" s="186" t="s">
        <v>2087</v>
      </c>
      <c r="C104" s="192" t="s">
        <v>2088</v>
      </c>
      <c r="D104" s="187" t="s">
        <v>1670</v>
      </c>
      <c r="E104" s="188">
        <v>4</v>
      </c>
      <c r="F104" s="189"/>
      <c r="G104" s="190">
        <f t="shared" si="56"/>
        <v>0</v>
      </c>
      <c r="H104" s="189"/>
      <c r="I104" s="190">
        <f t="shared" si="57"/>
        <v>0</v>
      </c>
      <c r="J104" s="189"/>
      <c r="K104" s="190">
        <f t="shared" si="58"/>
        <v>0</v>
      </c>
      <c r="L104" s="190">
        <v>21</v>
      </c>
      <c r="M104" s="190">
        <f t="shared" si="59"/>
        <v>0</v>
      </c>
      <c r="N104" s="190">
        <v>0</v>
      </c>
      <c r="O104" s="190">
        <f t="shared" si="60"/>
        <v>0</v>
      </c>
      <c r="P104" s="190">
        <v>0</v>
      </c>
      <c r="Q104" s="190">
        <f t="shared" si="61"/>
        <v>0</v>
      </c>
      <c r="R104" s="190"/>
      <c r="S104" s="190" t="s">
        <v>304</v>
      </c>
      <c r="T104" s="191" t="s">
        <v>280</v>
      </c>
      <c r="U104" s="159">
        <v>0</v>
      </c>
      <c r="V104" s="159">
        <f t="shared" si="62"/>
        <v>0</v>
      </c>
      <c r="W104" s="159"/>
      <c r="X104" s="159" t="s">
        <v>333</v>
      </c>
      <c r="Y104" s="149"/>
      <c r="Z104" s="149"/>
      <c r="AA104" s="149"/>
      <c r="AB104" s="149"/>
      <c r="AC104" s="149"/>
      <c r="AD104" s="149"/>
      <c r="AE104" s="149"/>
      <c r="AF104" s="149"/>
      <c r="AG104" s="149" t="s">
        <v>963</v>
      </c>
      <c r="AH104" s="149"/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</row>
    <row r="105" spans="1:60" x14ac:dyDescent="0.2">
      <c r="A105" s="164" t="s">
        <v>274</v>
      </c>
      <c r="B105" s="165" t="s">
        <v>203</v>
      </c>
      <c r="C105" s="179" t="s">
        <v>204</v>
      </c>
      <c r="D105" s="166"/>
      <c r="E105" s="167"/>
      <c r="F105" s="168"/>
      <c r="G105" s="168">
        <f>SUMIF(AG106:AG128,"&lt;&gt;NOR",G106:G128)</f>
        <v>0</v>
      </c>
      <c r="H105" s="168"/>
      <c r="I105" s="168">
        <f>SUM(I106:I128)</f>
        <v>0</v>
      </c>
      <c r="J105" s="168"/>
      <c r="K105" s="168">
        <f>SUM(K106:K128)</f>
        <v>0</v>
      </c>
      <c r="L105" s="168"/>
      <c r="M105" s="168">
        <f>SUM(M106:M128)</f>
        <v>0</v>
      </c>
      <c r="N105" s="168"/>
      <c r="O105" s="168">
        <f>SUM(O106:O128)</f>
        <v>0</v>
      </c>
      <c r="P105" s="168"/>
      <c r="Q105" s="168">
        <f>SUM(Q106:Q128)</f>
        <v>0</v>
      </c>
      <c r="R105" s="168"/>
      <c r="S105" s="168"/>
      <c r="T105" s="169"/>
      <c r="U105" s="163"/>
      <c r="V105" s="163">
        <f>SUM(V106:V128)</f>
        <v>0</v>
      </c>
      <c r="W105" s="163"/>
      <c r="X105" s="163"/>
      <c r="AG105" t="s">
        <v>275</v>
      </c>
    </row>
    <row r="106" spans="1:60" outlineLevel="1" x14ac:dyDescent="0.2">
      <c r="A106" s="185">
        <v>86</v>
      </c>
      <c r="B106" s="186" t="s">
        <v>2089</v>
      </c>
      <c r="C106" s="192" t="s">
        <v>2056</v>
      </c>
      <c r="D106" s="187" t="s">
        <v>1670</v>
      </c>
      <c r="E106" s="188">
        <v>1</v>
      </c>
      <c r="F106" s="189"/>
      <c r="G106" s="190">
        <f t="shared" ref="G106:G116" si="63">ROUND(E106*F106,2)</f>
        <v>0</v>
      </c>
      <c r="H106" s="189"/>
      <c r="I106" s="190">
        <f t="shared" ref="I106:I116" si="64">ROUND(E106*H106,2)</f>
        <v>0</v>
      </c>
      <c r="J106" s="189"/>
      <c r="K106" s="190">
        <f t="shared" ref="K106:K116" si="65">ROUND(E106*J106,2)</f>
        <v>0</v>
      </c>
      <c r="L106" s="190">
        <v>21</v>
      </c>
      <c r="M106" s="190">
        <f t="shared" ref="M106:M116" si="66">G106*(1+L106/100)</f>
        <v>0</v>
      </c>
      <c r="N106" s="190">
        <v>0</v>
      </c>
      <c r="O106" s="190">
        <f t="shared" ref="O106:O116" si="67">ROUND(E106*N106,2)</f>
        <v>0</v>
      </c>
      <c r="P106" s="190">
        <v>0</v>
      </c>
      <c r="Q106" s="190">
        <f t="shared" ref="Q106:Q116" si="68">ROUND(E106*P106,2)</f>
        <v>0</v>
      </c>
      <c r="R106" s="190"/>
      <c r="S106" s="190" t="s">
        <v>304</v>
      </c>
      <c r="T106" s="191" t="s">
        <v>280</v>
      </c>
      <c r="U106" s="159">
        <v>0</v>
      </c>
      <c r="V106" s="159">
        <f t="shared" ref="V106:V116" si="69">ROUND(E106*U106,2)</f>
        <v>0</v>
      </c>
      <c r="W106" s="159"/>
      <c r="X106" s="159" t="s">
        <v>333</v>
      </c>
      <c r="Y106" s="149"/>
      <c r="Z106" s="149"/>
      <c r="AA106" s="149"/>
      <c r="AB106" s="149"/>
      <c r="AC106" s="149"/>
      <c r="AD106" s="149"/>
      <c r="AE106" s="149"/>
      <c r="AF106" s="149"/>
      <c r="AG106" s="149" t="s">
        <v>963</v>
      </c>
      <c r="AH106" s="149"/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</row>
    <row r="107" spans="1:60" outlineLevel="1" x14ac:dyDescent="0.2">
      <c r="A107" s="185">
        <v>87</v>
      </c>
      <c r="B107" s="186" t="s">
        <v>2090</v>
      </c>
      <c r="C107" s="192" t="s">
        <v>2057</v>
      </c>
      <c r="D107" s="187" t="s">
        <v>1670</v>
      </c>
      <c r="E107" s="188">
        <v>1</v>
      </c>
      <c r="F107" s="189"/>
      <c r="G107" s="190">
        <f t="shared" si="63"/>
        <v>0</v>
      </c>
      <c r="H107" s="189"/>
      <c r="I107" s="190">
        <f t="shared" si="64"/>
        <v>0</v>
      </c>
      <c r="J107" s="189"/>
      <c r="K107" s="190">
        <f t="shared" si="65"/>
        <v>0</v>
      </c>
      <c r="L107" s="190">
        <v>21</v>
      </c>
      <c r="M107" s="190">
        <f t="shared" si="66"/>
        <v>0</v>
      </c>
      <c r="N107" s="190">
        <v>0</v>
      </c>
      <c r="O107" s="190">
        <f t="shared" si="67"/>
        <v>0</v>
      </c>
      <c r="P107" s="190">
        <v>0</v>
      </c>
      <c r="Q107" s="190">
        <f t="shared" si="68"/>
        <v>0</v>
      </c>
      <c r="R107" s="190"/>
      <c r="S107" s="190" t="s">
        <v>304</v>
      </c>
      <c r="T107" s="191" t="s">
        <v>280</v>
      </c>
      <c r="U107" s="159">
        <v>0</v>
      </c>
      <c r="V107" s="159">
        <f t="shared" si="69"/>
        <v>0</v>
      </c>
      <c r="W107" s="159"/>
      <c r="X107" s="159" t="s">
        <v>333</v>
      </c>
      <c r="Y107" s="149"/>
      <c r="Z107" s="149"/>
      <c r="AA107" s="149"/>
      <c r="AB107" s="149"/>
      <c r="AC107" s="149"/>
      <c r="AD107" s="149"/>
      <c r="AE107" s="149"/>
      <c r="AF107" s="149"/>
      <c r="AG107" s="149" t="s">
        <v>963</v>
      </c>
      <c r="AH107" s="149"/>
      <c r="AI107" s="149"/>
      <c r="AJ107" s="149"/>
      <c r="AK107" s="149"/>
      <c r="AL107" s="149"/>
      <c r="AM107" s="149"/>
      <c r="AN107" s="149"/>
      <c r="AO107" s="149"/>
      <c r="AP107" s="149"/>
      <c r="AQ107" s="149"/>
      <c r="AR107" s="149"/>
      <c r="AS107" s="149"/>
      <c r="AT107" s="149"/>
      <c r="AU107" s="149"/>
      <c r="AV107" s="149"/>
      <c r="AW107" s="149"/>
      <c r="AX107" s="149"/>
      <c r="AY107" s="149"/>
      <c r="AZ107" s="149"/>
      <c r="BA107" s="149"/>
      <c r="BB107" s="149"/>
      <c r="BC107" s="149"/>
      <c r="BD107" s="149"/>
      <c r="BE107" s="149"/>
      <c r="BF107" s="149"/>
      <c r="BG107" s="149"/>
      <c r="BH107" s="149"/>
    </row>
    <row r="108" spans="1:60" outlineLevel="1" x14ac:dyDescent="0.2">
      <c r="A108" s="185">
        <v>88</v>
      </c>
      <c r="B108" s="186" t="s">
        <v>2091</v>
      </c>
      <c r="C108" s="192" t="s">
        <v>2058</v>
      </c>
      <c r="D108" s="187" t="s">
        <v>1670</v>
      </c>
      <c r="E108" s="188">
        <v>1</v>
      </c>
      <c r="F108" s="189"/>
      <c r="G108" s="190">
        <f t="shared" si="63"/>
        <v>0</v>
      </c>
      <c r="H108" s="189"/>
      <c r="I108" s="190">
        <f t="shared" si="64"/>
        <v>0</v>
      </c>
      <c r="J108" s="189"/>
      <c r="K108" s="190">
        <f t="shared" si="65"/>
        <v>0</v>
      </c>
      <c r="L108" s="190">
        <v>21</v>
      </c>
      <c r="M108" s="190">
        <f t="shared" si="66"/>
        <v>0</v>
      </c>
      <c r="N108" s="190">
        <v>0</v>
      </c>
      <c r="O108" s="190">
        <f t="shared" si="67"/>
        <v>0</v>
      </c>
      <c r="P108" s="190">
        <v>0</v>
      </c>
      <c r="Q108" s="190">
        <f t="shared" si="68"/>
        <v>0</v>
      </c>
      <c r="R108" s="190"/>
      <c r="S108" s="190" t="s">
        <v>304</v>
      </c>
      <c r="T108" s="191" t="s">
        <v>280</v>
      </c>
      <c r="U108" s="159">
        <v>0</v>
      </c>
      <c r="V108" s="159">
        <f t="shared" si="69"/>
        <v>0</v>
      </c>
      <c r="W108" s="159"/>
      <c r="X108" s="159" t="s">
        <v>333</v>
      </c>
      <c r="Y108" s="149"/>
      <c r="Z108" s="149"/>
      <c r="AA108" s="149"/>
      <c r="AB108" s="149"/>
      <c r="AC108" s="149"/>
      <c r="AD108" s="149"/>
      <c r="AE108" s="149"/>
      <c r="AF108" s="149"/>
      <c r="AG108" s="149" t="s">
        <v>963</v>
      </c>
      <c r="AH108" s="149"/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49"/>
      <c r="AV108" s="149"/>
      <c r="AW108" s="149"/>
      <c r="AX108" s="149"/>
      <c r="AY108" s="149"/>
      <c r="AZ108" s="149"/>
      <c r="BA108" s="149"/>
      <c r="BB108" s="149"/>
      <c r="BC108" s="149"/>
      <c r="BD108" s="149"/>
      <c r="BE108" s="149"/>
      <c r="BF108" s="149"/>
      <c r="BG108" s="149"/>
      <c r="BH108" s="149"/>
    </row>
    <row r="109" spans="1:60" outlineLevel="1" x14ac:dyDescent="0.2">
      <c r="A109" s="185">
        <v>89</v>
      </c>
      <c r="B109" s="186" t="s">
        <v>2092</v>
      </c>
      <c r="C109" s="192" t="s">
        <v>2059</v>
      </c>
      <c r="D109" s="187" t="s">
        <v>1670</v>
      </c>
      <c r="E109" s="188">
        <v>4</v>
      </c>
      <c r="F109" s="189"/>
      <c r="G109" s="190">
        <f t="shared" si="63"/>
        <v>0</v>
      </c>
      <c r="H109" s="189"/>
      <c r="I109" s="190">
        <f t="shared" si="64"/>
        <v>0</v>
      </c>
      <c r="J109" s="189"/>
      <c r="K109" s="190">
        <f t="shared" si="65"/>
        <v>0</v>
      </c>
      <c r="L109" s="190">
        <v>21</v>
      </c>
      <c r="M109" s="190">
        <f t="shared" si="66"/>
        <v>0</v>
      </c>
      <c r="N109" s="190">
        <v>0</v>
      </c>
      <c r="O109" s="190">
        <f t="shared" si="67"/>
        <v>0</v>
      </c>
      <c r="P109" s="190">
        <v>0</v>
      </c>
      <c r="Q109" s="190">
        <f t="shared" si="68"/>
        <v>0</v>
      </c>
      <c r="R109" s="190"/>
      <c r="S109" s="190" t="s">
        <v>304</v>
      </c>
      <c r="T109" s="191" t="s">
        <v>280</v>
      </c>
      <c r="U109" s="159">
        <v>0</v>
      </c>
      <c r="V109" s="159">
        <f t="shared" si="69"/>
        <v>0</v>
      </c>
      <c r="W109" s="159"/>
      <c r="X109" s="159" t="s">
        <v>333</v>
      </c>
      <c r="Y109" s="149"/>
      <c r="Z109" s="149"/>
      <c r="AA109" s="149"/>
      <c r="AB109" s="149"/>
      <c r="AC109" s="149"/>
      <c r="AD109" s="149"/>
      <c r="AE109" s="149"/>
      <c r="AF109" s="149"/>
      <c r="AG109" s="149" t="s">
        <v>963</v>
      </c>
      <c r="AH109" s="149"/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49"/>
      <c r="BD109" s="149"/>
      <c r="BE109" s="149"/>
      <c r="BF109" s="149"/>
      <c r="BG109" s="149"/>
      <c r="BH109" s="149"/>
    </row>
    <row r="110" spans="1:60" outlineLevel="1" x14ac:dyDescent="0.2">
      <c r="A110" s="185">
        <v>90</v>
      </c>
      <c r="B110" s="186" t="s">
        <v>2093</v>
      </c>
      <c r="C110" s="192" t="s">
        <v>2060</v>
      </c>
      <c r="D110" s="187" t="s">
        <v>1670</v>
      </c>
      <c r="E110" s="188">
        <v>4</v>
      </c>
      <c r="F110" s="189"/>
      <c r="G110" s="190">
        <f t="shared" si="63"/>
        <v>0</v>
      </c>
      <c r="H110" s="189"/>
      <c r="I110" s="190">
        <f t="shared" si="64"/>
        <v>0</v>
      </c>
      <c r="J110" s="189"/>
      <c r="K110" s="190">
        <f t="shared" si="65"/>
        <v>0</v>
      </c>
      <c r="L110" s="190">
        <v>21</v>
      </c>
      <c r="M110" s="190">
        <f t="shared" si="66"/>
        <v>0</v>
      </c>
      <c r="N110" s="190">
        <v>0</v>
      </c>
      <c r="O110" s="190">
        <f t="shared" si="67"/>
        <v>0</v>
      </c>
      <c r="P110" s="190">
        <v>0</v>
      </c>
      <c r="Q110" s="190">
        <f t="shared" si="68"/>
        <v>0</v>
      </c>
      <c r="R110" s="190"/>
      <c r="S110" s="190" t="s">
        <v>304</v>
      </c>
      <c r="T110" s="191" t="s">
        <v>280</v>
      </c>
      <c r="U110" s="159">
        <v>0</v>
      </c>
      <c r="V110" s="159">
        <f t="shared" si="69"/>
        <v>0</v>
      </c>
      <c r="W110" s="159"/>
      <c r="X110" s="159" t="s">
        <v>333</v>
      </c>
      <c r="Y110" s="149"/>
      <c r="Z110" s="149"/>
      <c r="AA110" s="149"/>
      <c r="AB110" s="149"/>
      <c r="AC110" s="149"/>
      <c r="AD110" s="149"/>
      <c r="AE110" s="149"/>
      <c r="AF110" s="149"/>
      <c r="AG110" s="149" t="s">
        <v>963</v>
      </c>
      <c r="AH110" s="149"/>
      <c r="AI110" s="149"/>
      <c r="AJ110" s="149"/>
      <c r="AK110" s="149"/>
      <c r="AL110" s="149"/>
      <c r="AM110" s="149"/>
      <c r="AN110" s="149"/>
      <c r="AO110" s="149"/>
      <c r="AP110" s="149"/>
      <c r="AQ110" s="149"/>
      <c r="AR110" s="149"/>
      <c r="AS110" s="149"/>
      <c r="AT110" s="149"/>
      <c r="AU110" s="149"/>
      <c r="AV110" s="149"/>
      <c r="AW110" s="149"/>
      <c r="AX110" s="149"/>
      <c r="AY110" s="149"/>
      <c r="AZ110" s="149"/>
      <c r="BA110" s="149"/>
      <c r="BB110" s="149"/>
      <c r="BC110" s="149"/>
      <c r="BD110" s="149"/>
      <c r="BE110" s="149"/>
      <c r="BF110" s="149"/>
      <c r="BG110" s="149"/>
      <c r="BH110" s="149"/>
    </row>
    <row r="111" spans="1:60" outlineLevel="1" x14ac:dyDescent="0.2">
      <c r="A111" s="185">
        <v>91</v>
      </c>
      <c r="B111" s="186" t="s">
        <v>2094</v>
      </c>
      <c r="C111" s="192" t="s">
        <v>2061</v>
      </c>
      <c r="D111" s="187" t="s">
        <v>1670</v>
      </c>
      <c r="E111" s="188">
        <v>20</v>
      </c>
      <c r="F111" s="189"/>
      <c r="G111" s="190">
        <f t="shared" si="63"/>
        <v>0</v>
      </c>
      <c r="H111" s="189"/>
      <c r="I111" s="190">
        <f t="shared" si="64"/>
        <v>0</v>
      </c>
      <c r="J111" s="189"/>
      <c r="K111" s="190">
        <f t="shared" si="65"/>
        <v>0</v>
      </c>
      <c r="L111" s="190">
        <v>21</v>
      </c>
      <c r="M111" s="190">
        <f t="shared" si="66"/>
        <v>0</v>
      </c>
      <c r="N111" s="190">
        <v>0</v>
      </c>
      <c r="O111" s="190">
        <f t="shared" si="67"/>
        <v>0</v>
      </c>
      <c r="P111" s="190">
        <v>0</v>
      </c>
      <c r="Q111" s="190">
        <f t="shared" si="68"/>
        <v>0</v>
      </c>
      <c r="R111" s="190"/>
      <c r="S111" s="190" t="s">
        <v>304</v>
      </c>
      <c r="T111" s="191" t="s">
        <v>280</v>
      </c>
      <c r="U111" s="159">
        <v>0</v>
      </c>
      <c r="V111" s="159">
        <f t="shared" si="69"/>
        <v>0</v>
      </c>
      <c r="W111" s="159"/>
      <c r="X111" s="159" t="s">
        <v>333</v>
      </c>
      <c r="Y111" s="149"/>
      <c r="Z111" s="149"/>
      <c r="AA111" s="149"/>
      <c r="AB111" s="149"/>
      <c r="AC111" s="149"/>
      <c r="AD111" s="149"/>
      <c r="AE111" s="149"/>
      <c r="AF111" s="149"/>
      <c r="AG111" s="149" t="s">
        <v>963</v>
      </c>
      <c r="AH111" s="149"/>
      <c r="AI111" s="149"/>
      <c r="AJ111" s="149"/>
      <c r="AK111" s="149"/>
      <c r="AL111" s="149"/>
      <c r="AM111" s="149"/>
      <c r="AN111" s="149"/>
      <c r="AO111" s="149"/>
      <c r="AP111" s="149"/>
      <c r="AQ111" s="149"/>
      <c r="AR111" s="149"/>
      <c r="AS111" s="149"/>
      <c r="AT111" s="149"/>
      <c r="AU111" s="149"/>
      <c r="AV111" s="149"/>
      <c r="AW111" s="149"/>
      <c r="AX111" s="149"/>
      <c r="AY111" s="149"/>
      <c r="AZ111" s="149"/>
      <c r="BA111" s="149"/>
      <c r="BB111" s="149"/>
      <c r="BC111" s="149"/>
      <c r="BD111" s="149"/>
      <c r="BE111" s="149"/>
      <c r="BF111" s="149"/>
      <c r="BG111" s="149"/>
      <c r="BH111" s="149"/>
    </row>
    <row r="112" spans="1:60" outlineLevel="1" x14ac:dyDescent="0.2">
      <c r="A112" s="185">
        <v>92</v>
      </c>
      <c r="B112" s="186" t="s">
        <v>2095</v>
      </c>
      <c r="C112" s="192" t="s">
        <v>2062</v>
      </c>
      <c r="D112" s="187" t="s">
        <v>1670</v>
      </c>
      <c r="E112" s="188">
        <v>4</v>
      </c>
      <c r="F112" s="189"/>
      <c r="G112" s="190">
        <f t="shared" si="63"/>
        <v>0</v>
      </c>
      <c r="H112" s="189"/>
      <c r="I112" s="190">
        <f t="shared" si="64"/>
        <v>0</v>
      </c>
      <c r="J112" s="189"/>
      <c r="K112" s="190">
        <f t="shared" si="65"/>
        <v>0</v>
      </c>
      <c r="L112" s="190">
        <v>21</v>
      </c>
      <c r="M112" s="190">
        <f t="shared" si="66"/>
        <v>0</v>
      </c>
      <c r="N112" s="190">
        <v>0</v>
      </c>
      <c r="O112" s="190">
        <f t="shared" si="67"/>
        <v>0</v>
      </c>
      <c r="P112" s="190">
        <v>0</v>
      </c>
      <c r="Q112" s="190">
        <f t="shared" si="68"/>
        <v>0</v>
      </c>
      <c r="R112" s="190"/>
      <c r="S112" s="190" t="s">
        <v>304</v>
      </c>
      <c r="T112" s="191" t="s">
        <v>280</v>
      </c>
      <c r="U112" s="159">
        <v>0</v>
      </c>
      <c r="V112" s="159">
        <f t="shared" si="69"/>
        <v>0</v>
      </c>
      <c r="W112" s="159"/>
      <c r="X112" s="159" t="s">
        <v>333</v>
      </c>
      <c r="Y112" s="149"/>
      <c r="Z112" s="149"/>
      <c r="AA112" s="149"/>
      <c r="AB112" s="149"/>
      <c r="AC112" s="149"/>
      <c r="AD112" s="149"/>
      <c r="AE112" s="149"/>
      <c r="AF112" s="149"/>
      <c r="AG112" s="149" t="s">
        <v>963</v>
      </c>
      <c r="AH112" s="149"/>
      <c r="AI112" s="149"/>
      <c r="AJ112" s="149"/>
      <c r="AK112" s="149"/>
      <c r="AL112" s="149"/>
      <c r="AM112" s="149"/>
      <c r="AN112" s="149"/>
      <c r="AO112" s="149"/>
      <c r="AP112" s="149"/>
      <c r="AQ112" s="149"/>
      <c r="AR112" s="149"/>
      <c r="AS112" s="149"/>
      <c r="AT112" s="149"/>
      <c r="AU112" s="149"/>
      <c r="AV112" s="149"/>
      <c r="AW112" s="149"/>
      <c r="AX112" s="149"/>
      <c r="AY112" s="149"/>
      <c r="AZ112" s="149"/>
      <c r="BA112" s="149"/>
      <c r="BB112" s="149"/>
      <c r="BC112" s="149"/>
      <c r="BD112" s="149"/>
      <c r="BE112" s="149"/>
      <c r="BF112" s="149"/>
      <c r="BG112" s="149"/>
      <c r="BH112" s="149"/>
    </row>
    <row r="113" spans="1:60" outlineLevel="1" x14ac:dyDescent="0.2">
      <c r="A113" s="185">
        <v>93</v>
      </c>
      <c r="B113" s="186" t="s">
        <v>2096</v>
      </c>
      <c r="C113" s="192" t="s">
        <v>2063</v>
      </c>
      <c r="D113" s="187" t="s">
        <v>1670</v>
      </c>
      <c r="E113" s="188">
        <v>1</v>
      </c>
      <c r="F113" s="189"/>
      <c r="G113" s="190">
        <f t="shared" si="63"/>
        <v>0</v>
      </c>
      <c r="H113" s="189"/>
      <c r="I113" s="190">
        <f t="shared" si="64"/>
        <v>0</v>
      </c>
      <c r="J113" s="189"/>
      <c r="K113" s="190">
        <f t="shared" si="65"/>
        <v>0</v>
      </c>
      <c r="L113" s="190">
        <v>21</v>
      </c>
      <c r="M113" s="190">
        <f t="shared" si="66"/>
        <v>0</v>
      </c>
      <c r="N113" s="190">
        <v>0</v>
      </c>
      <c r="O113" s="190">
        <f t="shared" si="67"/>
        <v>0</v>
      </c>
      <c r="P113" s="190">
        <v>0</v>
      </c>
      <c r="Q113" s="190">
        <f t="shared" si="68"/>
        <v>0</v>
      </c>
      <c r="R113" s="190"/>
      <c r="S113" s="190" t="s">
        <v>304</v>
      </c>
      <c r="T113" s="191" t="s">
        <v>280</v>
      </c>
      <c r="U113" s="159">
        <v>0</v>
      </c>
      <c r="V113" s="159">
        <f t="shared" si="69"/>
        <v>0</v>
      </c>
      <c r="W113" s="159"/>
      <c r="X113" s="159" t="s">
        <v>333</v>
      </c>
      <c r="Y113" s="149"/>
      <c r="Z113" s="149"/>
      <c r="AA113" s="149"/>
      <c r="AB113" s="149"/>
      <c r="AC113" s="149"/>
      <c r="AD113" s="149"/>
      <c r="AE113" s="149"/>
      <c r="AF113" s="149"/>
      <c r="AG113" s="149" t="s">
        <v>963</v>
      </c>
      <c r="AH113" s="149"/>
      <c r="AI113" s="149"/>
      <c r="AJ113" s="149"/>
      <c r="AK113" s="149"/>
      <c r="AL113" s="149"/>
      <c r="AM113" s="149"/>
      <c r="AN113" s="149"/>
      <c r="AO113" s="149"/>
      <c r="AP113" s="149"/>
      <c r="AQ113" s="149"/>
      <c r="AR113" s="149"/>
      <c r="AS113" s="149"/>
      <c r="AT113" s="149"/>
      <c r="AU113" s="149"/>
      <c r="AV113" s="149"/>
      <c r="AW113" s="149"/>
      <c r="AX113" s="149"/>
      <c r="AY113" s="149"/>
      <c r="AZ113" s="149"/>
      <c r="BA113" s="149"/>
      <c r="BB113" s="149"/>
      <c r="BC113" s="149"/>
      <c r="BD113" s="149"/>
      <c r="BE113" s="149"/>
      <c r="BF113" s="149"/>
      <c r="BG113" s="149"/>
      <c r="BH113" s="149"/>
    </row>
    <row r="114" spans="1:60" outlineLevel="1" x14ac:dyDescent="0.2">
      <c r="A114" s="185">
        <v>94</v>
      </c>
      <c r="B114" s="186" t="s">
        <v>2097</v>
      </c>
      <c r="C114" s="192" t="s">
        <v>2064</v>
      </c>
      <c r="D114" s="187" t="s">
        <v>1670</v>
      </c>
      <c r="E114" s="188">
        <v>1</v>
      </c>
      <c r="F114" s="189"/>
      <c r="G114" s="190">
        <f t="shared" si="63"/>
        <v>0</v>
      </c>
      <c r="H114" s="189"/>
      <c r="I114" s="190">
        <f t="shared" si="64"/>
        <v>0</v>
      </c>
      <c r="J114" s="189"/>
      <c r="K114" s="190">
        <f t="shared" si="65"/>
        <v>0</v>
      </c>
      <c r="L114" s="190">
        <v>21</v>
      </c>
      <c r="M114" s="190">
        <f t="shared" si="66"/>
        <v>0</v>
      </c>
      <c r="N114" s="190">
        <v>0</v>
      </c>
      <c r="O114" s="190">
        <f t="shared" si="67"/>
        <v>0</v>
      </c>
      <c r="P114" s="190">
        <v>0</v>
      </c>
      <c r="Q114" s="190">
        <f t="shared" si="68"/>
        <v>0</v>
      </c>
      <c r="R114" s="190"/>
      <c r="S114" s="190" t="s">
        <v>304</v>
      </c>
      <c r="T114" s="191" t="s">
        <v>280</v>
      </c>
      <c r="U114" s="159">
        <v>0</v>
      </c>
      <c r="V114" s="159">
        <f t="shared" si="69"/>
        <v>0</v>
      </c>
      <c r="W114" s="159"/>
      <c r="X114" s="159" t="s">
        <v>333</v>
      </c>
      <c r="Y114" s="149"/>
      <c r="Z114" s="149"/>
      <c r="AA114" s="149"/>
      <c r="AB114" s="149"/>
      <c r="AC114" s="149"/>
      <c r="AD114" s="149"/>
      <c r="AE114" s="149"/>
      <c r="AF114" s="149"/>
      <c r="AG114" s="149" t="s">
        <v>963</v>
      </c>
      <c r="AH114" s="149"/>
      <c r="AI114" s="149"/>
      <c r="AJ114" s="149"/>
      <c r="AK114" s="149"/>
      <c r="AL114" s="149"/>
      <c r="AM114" s="149"/>
      <c r="AN114" s="149"/>
      <c r="AO114" s="149"/>
      <c r="AP114" s="149"/>
      <c r="AQ114" s="149"/>
      <c r="AR114" s="149"/>
      <c r="AS114" s="149"/>
      <c r="AT114" s="149"/>
      <c r="AU114" s="149"/>
      <c r="AV114" s="149"/>
      <c r="AW114" s="149"/>
      <c r="AX114" s="149"/>
      <c r="AY114" s="149"/>
      <c r="AZ114" s="149"/>
      <c r="BA114" s="149"/>
      <c r="BB114" s="149"/>
      <c r="BC114" s="149"/>
      <c r="BD114" s="149"/>
      <c r="BE114" s="149"/>
      <c r="BF114" s="149"/>
      <c r="BG114" s="149"/>
      <c r="BH114" s="149"/>
    </row>
    <row r="115" spans="1:60" ht="22.5" outlineLevel="1" x14ac:dyDescent="0.2">
      <c r="A115" s="185">
        <v>95</v>
      </c>
      <c r="B115" s="186" t="s">
        <v>2098</v>
      </c>
      <c r="C115" s="192" t="s">
        <v>2065</v>
      </c>
      <c r="D115" s="187" t="s">
        <v>1670</v>
      </c>
      <c r="E115" s="188">
        <v>1</v>
      </c>
      <c r="F115" s="189"/>
      <c r="G115" s="190">
        <f t="shared" si="63"/>
        <v>0</v>
      </c>
      <c r="H115" s="189"/>
      <c r="I115" s="190">
        <f t="shared" si="64"/>
        <v>0</v>
      </c>
      <c r="J115" s="189"/>
      <c r="K115" s="190">
        <f t="shared" si="65"/>
        <v>0</v>
      </c>
      <c r="L115" s="190">
        <v>21</v>
      </c>
      <c r="M115" s="190">
        <f t="shared" si="66"/>
        <v>0</v>
      </c>
      <c r="N115" s="190">
        <v>0</v>
      </c>
      <c r="O115" s="190">
        <f t="shared" si="67"/>
        <v>0</v>
      </c>
      <c r="P115" s="190">
        <v>0</v>
      </c>
      <c r="Q115" s="190">
        <f t="shared" si="68"/>
        <v>0</v>
      </c>
      <c r="R115" s="190"/>
      <c r="S115" s="190" t="s">
        <v>304</v>
      </c>
      <c r="T115" s="191" t="s">
        <v>280</v>
      </c>
      <c r="U115" s="159">
        <v>0</v>
      </c>
      <c r="V115" s="159">
        <f t="shared" si="69"/>
        <v>0</v>
      </c>
      <c r="W115" s="159"/>
      <c r="X115" s="159" t="s">
        <v>333</v>
      </c>
      <c r="Y115" s="149"/>
      <c r="Z115" s="149"/>
      <c r="AA115" s="149"/>
      <c r="AB115" s="149"/>
      <c r="AC115" s="149"/>
      <c r="AD115" s="149"/>
      <c r="AE115" s="149"/>
      <c r="AF115" s="149"/>
      <c r="AG115" s="149" t="s">
        <v>963</v>
      </c>
      <c r="AH115" s="149"/>
      <c r="AI115" s="149"/>
      <c r="AJ115" s="149"/>
      <c r="AK115" s="149"/>
      <c r="AL115" s="149"/>
      <c r="AM115" s="149"/>
      <c r="AN115" s="149"/>
      <c r="AO115" s="149"/>
      <c r="AP115" s="149"/>
      <c r="AQ115" s="149"/>
      <c r="AR115" s="149"/>
      <c r="AS115" s="149"/>
      <c r="AT115" s="149"/>
      <c r="AU115" s="149"/>
      <c r="AV115" s="149"/>
      <c r="AW115" s="149"/>
      <c r="AX115" s="149"/>
      <c r="AY115" s="149"/>
      <c r="AZ115" s="149"/>
      <c r="BA115" s="149"/>
      <c r="BB115" s="149"/>
      <c r="BC115" s="149"/>
      <c r="BD115" s="149"/>
      <c r="BE115" s="149"/>
      <c r="BF115" s="149"/>
      <c r="BG115" s="149"/>
      <c r="BH115" s="149"/>
    </row>
    <row r="116" spans="1:60" ht="33.75" outlineLevel="1" x14ac:dyDescent="0.2">
      <c r="A116" s="170">
        <v>96</v>
      </c>
      <c r="B116" s="171" t="s">
        <v>2099</v>
      </c>
      <c r="C116" s="180" t="s">
        <v>2066</v>
      </c>
      <c r="D116" s="172" t="s">
        <v>1670</v>
      </c>
      <c r="E116" s="173">
        <v>1</v>
      </c>
      <c r="F116" s="174"/>
      <c r="G116" s="175">
        <f t="shared" si="63"/>
        <v>0</v>
      </c>
      <c r="H116" s="174"/>
      <c r="I116" s="175">
        <f t="shared" si="64"/>
        <v>0</v>
      </c>
      <c r="J116" s="174"/>
      <c r="K116" s="175">
        <f t="shared" si="65"/>
        <v>0</v>
      </c>
      <c r="L116" s="175">
        <v>21</v>
      </c>
      <c r="M116" s="175">
        <f t="shared" si="66"/>
        <v>0</v>
      </c>
      <c r="N116" s="175">
        <v>0</v>
      </c>
      <c r="O116" s="175">
        <f t="shared" si="67"/>
        <v>0</v>
      </c>
      <c r="P116" s="175">
        <v>0</v>
      </c>
      <c r="Q116" s="175">
        <f t="shared" si="68"/>
        <v>0</v>
      </c>
      <c r="R116" s="175"/>
      <c r="S116" s="175" t="s">
        <v>304</v>
      </c>
      <c r="T116" s="176" t="s">
        <v>280</v>
      </c>
      <c r="U116" s="159">
        <v>0</v>
      </c>
      <c r="V116" s="159">
        <f t="shared" si="69"/>
        <v>0</v>
      </c>
      <c r="W116" s="159"/>
      <c r="X116" s="159" t="s">
        <v>333</v>
      </c>
      <c r="Y116" s="149"/>
      <c r="Z116" s="149"/>
      <c r="AA116" s="149"/>
      <c r="AB116" s="149"/>
      <c r="AC116" s="149"/>
      <c r="AD116" s="149"/>
      <c r="AE116" s="149"/>
      <c r="AF116" s="149"/>
      <c r="AG116" s="149" t="s">
        <v>963</v>
      </c>
      <c r="AH116" s="149"/>
      <c r="AI116" s="149"/>
      <c r="AJ116" s="149"/>
      <c r="AK116" s="149"/>
      <c r="AL116" s="149"/>
      <c r="AM116" s="149"/>
      <c r="AN116" s="149"/>
      <c r="AO116" s="149"/>
      <c r="AP116" s="149"/>
      <c r="AQ116" s="149"/>
      <c r="AR116" s="149"/>
      <c r="AS116" s="149"/>
      <c r="AT116" s="149"/>
      <c r="AU116" s="149"/>
      <c r="AV116" s="149"/>
      <c r="AW116" s="149"/>
      <c r="AX116" s="149"/>
      <c r="AY116" s="149"/>
      <c r="AZ116" s="149"/>
      <c r="BA116" s="149"/>
      <c r="BB116" s="149"/>
      <c r="BC116" s="149"/>
      <c r="BD116" s="149"/>
      <c r="BE116" s="149"/>
      <c r="BF116" s="149"/>
      <c r="BG116" s="149"/>
      <c r="BH116" s="149"/>
    </row>
    <row r="117" spans="1:60" ht="22.5" outlineLevel="1" x14ac:dyDescent="0.2">
      <c r="A117" s="156"/>
      <c r="B117" s="157"/>
      <c r="C117" s="277" t="s">
        <v>2067</v>
      </c>
      <c r="D117" s="278"/>
      <c r="E117" s="278"/>
      <c r="F117" s="278"/>
      <c r="G117" s="278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149"/>
      <c r="Z117" s="149"/>
      <c r="AA117" s="149"/>
      <c r="AB117" s="149"/>
      <c r="AC117" s="149"/>
      <c r="AD117" s="149"/>
      <c r="AE117" s="149"/>
      <c r="AF117" s="149"/>
      <c r="AG117" s="149" t="s">
        <v>282</v>
      </c>
      <c r="AH117" s="149"/>
      <c r="AI117" s="149"/>
      <c r="AJ117" s="149"/>
      <c r="AK117" s="149"/>
      <c r="AL117" s="149"/>
      <c r="AM117" s="149"/>
      <c r="AN117" s="149"/>
      <c r="AO117" s="149"/>
      <c r="AP117" s="149"/>
      <c r="AQ117" s="149"/>
      <c r="AR117" s="149"/>
      <c r="AS117" s="149"/>
      <c r="AT117" s="149"/>
      <c r="AU117" s="149"/>
      <c r="AV117" s="149"/>
      <c r="AW117" s="149"/>
      <c r="AX117" s="149"/>
      <c r="AY117" s="149"/>
      <c r="AZ117" s="149"/>
      <c r="BA117" s="177" t="str">
        <f>C117</f>
        <v>Compact CLI)• Telnet Server• TFTP Client• Configurable MDI/MDIX• SNMP• Supports v1/v2c/v3• SNMP Trap• Backup/upgrade firmware• Smart Wizard• Upload/download configuration file• BootP/DHCP Client</v>
      </c>
      <c r="BB117" s="149"/>
      <c r="BC117" s="149"/>
      <c r="BD117" s="149"/>
      <c r="BE117" s="149"/>
      <c r="BF117" s="149"/>
      <c r="BG117" s="149"/>
      <c r="BH117" s="149"/>
    </row>
    <row r="118" spans="1:60" outlineLevel="1" x14ac:dyDescent="0.2">
      <c r="A118" s="185">
        <v>97</v>
      </c>
      <c r="B118" s="186" t="s">
        <v>2100</v>
      </c>
      <c r="C118" s="192" t="s">
        <v>2068</v>
      </c>
      <c r="D118" s="187" t="s">
        <v>1670</v>
      </c>
      <c r="E118" s="188">
        <v>3</v>
      </c>
      <c r="F118" s="189"/>
      <c r="G118" s="190">
        <f t="shared" ref="G118:G128" si="70">ROUND(E118*F118,2)</f>
        <v>0</v>
      </c>
      <c r="H118" s="189"/>
      <c r="I118" s="190">
        <f t="shared" ref="I118:I128" si="71">ROUND(E118*H118,2)</f>
        <v>0</v>
      </c>
      <c r="J118" s="189"/>
      <c r="K118" s="190">
        <f t="shared" ref="K118:K128" si="72">ROUND(E118*J118,2)</f>
        <v>0</v>
      </c>
      <c r="L118" s="190">
        <v>21</v>
      </c>
      <c r="M118" s="190">
        <f t="shared" ref="M118:M128" si="73">G118*(1+L118/100)</f>
        <v>0</v>
      </c>
      <c r="N118" s="190">
        <v>0</v>
      </c>
      <c r="O118" s="190">
        <f t="shared" ref="O118:O128" si="74">ROUND(E118*N118,2)</f>
        <v>0</v>
      </c>
      <c r="P118" s="190">
        <v>0</v>
      </c>
      <c r="Q118" s="190">
        <f t="shared" ref="Q118:Q128" si="75">ROUND(E118*P118,2)</f>
        <v>0</v>
      </c>
      <c r="R118" s="190"/>
      <c r="S118" s="190" t="s">
        <v>304</v>
      </c>
      <c r="T118" s="191" t="s">
        <v>280</v>
      </c>
      <c r="U118" s="159">
        <v>0</v>
      </c>
      <c r="V118" s="159">
        <f t="shared" ref="V118:V128" si="76">ROUND(E118*U118,2)</f>
        <v>0</v>
      </c>
      <c r="W118" s="159"/>
      <c r="X118" s="159" t="s">
        <v>333</v>
      </c>
      <c r="Y118" s="149"/>
      <c r="Z118" s="149"/>
      <c r="AA118" s="149"/>
      <c r="AB118" s="149"/>
      <c r="AC118" s="149"/>
      <c r="AD118" s="149"/>
      <c r="AE118" s="149"/>
      <c r="AF118" s="149"/>
      <c r="AG118" s="149" t="s">
        <v>963</v>
      </c>
      <c r="AH118" s="149"/>
      <c r="AI118" s="149"/>
      <c r="AJ118" s="149"/>
      <c r="AK118" s="149"/>
      <c r="AL118" s="149"/>
      <c r="AM118" s="149"/>
      <c r="AN118" s="149"/>
      <c r="AO118" s="149"/>
      <c r="AP118" s="149"/>
      <c r="AQ118" s="149"/>
      <c r="AR118" s="149"/>
      <c r="AS118" s="149"/>
      <c r="AT118" s="149"/>
      <c r="AU118" s="149"/>
      <c r="AV118" s="149"/>
      <c r="AW118" s="149"/>
      <c r="AX118" s="149"/>
      <c r="AY118" s="149"/>
      <c r="AZ118" s="149"/>
      <c r="BA118" s="149"/>
      <c r="BB118" s="149"/>
      <c r="BC118" s="149"/>
      <c r="BD118" s="149"/>
      <c r="BE118" s="149"/>
      <c r="BF118" s="149"/>
      <c r="BG118" s="149"/>
      <c r="BH118" s="149"/>
    </row>
    <row r="119" spans="1:60" outlineLevel="1" x14ac:dyDescent="0.2">
      <c r="A119" s="185">
        <v>98</v>
      </c>
      <c r="B119" s="186" t="s">
        <v>2101</v>
      </c>
      <c r="C119" s="192" t="s">
        <v>2102</v>
      </c>
      <c r="D119" s="187" t="s">
        <v>1670</v>
      </c>
      <c r="E119" s="188">
        <v>1</v>
      </c>
      <c r="F119" s="189"/>
      <c r="G119" s="190">
        <f t="shared" si="70"/>
        <v>0</v>
      </c>
      <c r="H119" s="189"/>
      <c r="I119" s="190">
        <f t="shared" si="71"/>
        <v>0</v>
      </c>
      <c r="J119" s="189"/>
      <c r="K119" s="190">
        <f t="shared" si="72"/>
        <v>0</v>
      </c>
      <c r="L119" s="190">
        <v>21</v>
      </c>
      <c r="M119" s="190">
        <f t="shared" si="73"/>
        <v>0</v>
      </c>
      <c r="N119" s="190">
        <v>0</v>
      </c>
      <c r="O119" s="190">
        <f t="shared" si="74"/>
        <v>0</v>
      </c>
      <c r="P119" s="190">
        <v>0</v>
      </c>
      <c r="Q119" s="190">
        <f t="shared" si="75"/>
        <v>0</v>
      </c>
      <c r="R119" s="190"/>
      <c r="S119" s="190" t="s">
        <v>304</v>
      </c>
      <c r="T119" s="191" t="s">
        <v>280</v>
      </c>
      <c r="U119" s="159">
        <v>0</v>
      </c>
      <c r="V119" s="159">
        <f t="shared" si="76"/>
        <v>0</v>
      </c>
      <c r="W119" s="159"/>
      <c r="X119" s="159" t="s">
        <v>333</v>
      </c>
      <c r="Y119" s="149"/>
      <c r="Z119" s="149"/>
      <c r="AA119" s="149"/>
      <c r="AB119" s="149"/>
      <c r="AC119" s="149"/>
      <c r="AD119" s="149"/>
      <c r="AE119" s="149"/>
      <c r="AF119" s="149"/>
      <c r="AG119" s="149" t="s">
        <v>963</v>
      </c>
      <c r="AH119" s="149"/>
      <c r="AI119" s="149"/>
      <c r="AJ119" s="149"/>
      <c r="AK119" s="149"/>
      <c r="AL119" s="149"/>
      <c r="AM119" s="149"/>
      <c r="AN119" s="149"/>
      <c r="AO119" s="149"/>
      <c r="AP119" s="149"/>
      <c r="AQ119" s="149"/>
      <c r="AR119" s="149"/>
      <c r="AS119" s="149"/>
      <c r="AT119" s="149"/>
      <c r="AU119" s="149"/>
      <c r="AV119" s="149"/>
      <c r="AW119" s="149"/>
      <c r="AX119" s="149"/>
      <c r="AY119" s="149"/>
      <c r="AZ119" s="149"/>
      <c r="BA119" s="149"/>
      <c r="BB119" s="149"/>
      <c r="BC119" s="149"/>
      <c r="BD119" s="149"/>
      <c r="BE119" s="149"/>
      <c r="BF119" s="149"/>
      <c r="BG119" s="149"/>
      <c r="BH119" s="149"/>
    </row>
    <row r="120" spans="1:60" outlineLevel="1" x14ac:dyDescent="0.2">
      <c r="A120" s="185">
        <v>99</v>
      </c>
      <c r="B120" s="186" t="s">
        <v>2103</v>
      </c>
      <c r="C120" s="192" t="s">
        <v>2072</v>
      </c>
      <c r="D120" s="187" t="s">
        <v>1670</v>
      </c>
      <c r="E120" s="188">
        <v>1</v>
      </c>
      <c r="F120" s="189"/>
      <c r="G120" s="190">
        <f t="shared" si="70"/>
        <v>0</v>
      </c>
      <c r="H120" s="189"/>
      <c r="I120" s="190">
        <f t="shared" si="71"/>
        <v>0</v>
      </c>
      <c r="J120" s="189"/>
      <c r="K120" s="190">
        <f t="shared" si="72"/>
        <v>0</v>
      </c>
      <c r="L120" s="190">
        <v>21</v>
      </c>
      <c r="M120" s="190">
        <f t="shared" si="73"/>
        <v>0</v>
      </c>
      <c r="N120" s="190">
        <v>0</v>
      </c>
      <c r="O120" s="190">
        <f t="shared" si="74"/>
        <v>0</v>
      </c>
      <c r="P120" s="190">
        <v>0</v>
      </c>
      <c r="Q120" s="190">
        <f t="shared" si="75"/>
        <v>0</v>
      </c>
      <c r="R120" s="190"/>
      <c r="S120" s="190" t="s">
        <v>304</v>
      </c>
      <c r="T120" s="191" t="s">
        <v>280</v>
      </c>
      <c r="U120" s="159">
        <v>0</v>
      </c>
      <c r="V120" s="159">
        <f t="shared" si="76"/>
        <v>0</v>
      </c>
      <c r="W120" s="159"/>
      <c r="X120" s="159" t="s">
        <v>333</v>
      </c>
      <c r="Y120" s="149"/>
      <c r="Z120" s="149"/>
      <c r="AA120" s="149"/>
      <c r="AB120" s="149"/>
      <c r="AC120" s="149"/>
      <c r="AD120" s="149"/>
      <c r="AE120" s="149"/>
      <c r="AF120" s="149"/>
      <c r="AG120" s="149" t="s">
        <v>963</v>
      </c>
      <c r="AH120" s="149"/>
      <c r="AI120" s="149"/>
      <c r="AJ120" s="149"/>
      <c r="AK120" s="149"/>
      <c r="AL120" s="149"/>
      <c r="AM120" s="149"/>
      <c r="AN120" s="149"/>
      <c r="AO120" s="149"/>
      <c r="AP120" s="149"/>
      <c r="AQ120" s="149"/>
      <c r="AR120" s="149"/>
      <c r="AS120" s="149"/>
      <c r="AT120" s="149"/>
      <c r="AU120" s="149"/>
      <c r="AV120" s="149"/>
      <c r="AW120" s="149"/>
      <c r="AX120" s="149"/>
      <c r="AY120" s="149"/>
      <c r="AZ120" s="149"/>
      <c r="BA120" s="149"/>
      <c r="BB120" s="149"/>
      <c r="BC120" s="149"/>
      <c r="BD120" s="149"/>
      <c r="BE120" s="149"/>
      <c r="BF120" s="149"/>
      <c r="BG120" s="149"/>
      <c r="BH120" s="149"/>
    </row>
    <row r="121" spans="1:60" outlineLevel="1" x14ac:dyDescent="0.2">
      <c r="A121" s="185">
        <v>100</v>
      </c>
      <c r="B121" s="186" t="s">
        <v>2104</v>
      </c>
      <c r="C121" s="192" t="s">
        <v>2074</v>
      </c>
      <c r="D121" s="187" t="s">
        <v>439</v>
      </c>
      <c r="E121" s="188">
        <v>5</v>
      </c>
      <c r="F121" s="189"/>
      <c r="G121" s="190">
        <f t="shared" si="70"/>
        <v>0</v>
      </c>
      <c r="H121" s="189"/>
      <c r="I121" s="190">
        <f t="shared" si="71"/>
        <v>0</v>
      </c>
      <c r="J121" s="189"/>
      <c r="K121" s="190">
        <f t="shared" si="72"/>
        <v>0</v>
      </c>
      <c r="L121" s="190">
        <v>21</v>
      </c>
      <c r="M121" s="190">
        <f t="shared" si="73"/>
        <v>0</v>
      </c>
      <c r="N121" s="190">
        <v>0</v>
      </c>
      <c r="O121" s="190">
        <f t="shared" si="74"/>
        <v>0</v>
      </c>
      <c r="P121" s="190">
        <v>0</v>
      </c>
      <c r="Q121" s="190">
        <f t="shared" si="75"/>
        <v>0</v>
      </c>
      <c r="R121" s="190"/>
      <c r="S121" s="190" t="s">
        <v>304</v>
      </c>
      <c r="T121" s="191" t="s">
        <v>280</v>
      </c>
      <c r="U121" s="159">
        <v>0</v>
      </c>
      <c r="V121" s="159">
        <f t="shared" si="76"/>
        <v>0</v>
      </c>
      <c r="W121" s="159"/>
      <c r="X121" s="159" t="s">
        <v>333</v>
      </c>
      <c r="Y121" s="149"/>
      <c r="Z121" s="149"/>
      <c r="AA121" s="149"/>
      <c r="AB121" s="149"/>
      <c r="AC121" s="149"/>
      <c r="AD121" s="149"/>
      <c r="AE121" s="149"/>
      <c r="AF121" s="149"/>
      <c r="AG121" s="149" t="s">
        <v>963</v>
      </c>
      <c r="AH121" s="149"/>
      <c r="AI121" s="149"/>
      <c r="AJ121" s="149"/>
      <c r="AK121" s="149"/>
      <c r="AL121" s="149"/>
      <c r="AM121" s="149"/>
      <c r="AN121" s="149"/>
      <c r="AO121" s="149"/>
      <c r="AP121" s="149"/>
      <c r="AQ121" s="149"/>
      <c r="AR121" s="149"/>
      <c r="AS121" s="149"/>
      <c r="AT121" s="149"/>
      <c r="AU121" s="149"/>
      <c r="AV121" s="149"/>
      <c r="AW121" s="149"/>
      <c r="AX121" s="149"/>
      <c r="AY121" s="149"/>
      <c r="AZ121" s="149"/>
      <c r="BA121" s="149"/>
      <c r="BB121" s="149"/>
      <c r="BC121" s="149"/>
      <c r="BD121" s="149"/>
      <c r="BE121" s="149"/>
      <c r="BF121" s="149"/>
      <c r="BG121" s="149"/>
      <c r="BH121" s="149"/>
    </row>
    <row r="122" spans="1:60" ht="22.5" outlineLevel="1" x14ac:dyDescent="0.2">
      <c r="A122" s="185">
        <v>101</v>
      </c>
      <c r="B122" s="186" t="s">
        <v>2105</v>
      </c>
      <c r="C122" s="192" t="s">
        <v>2076</v>
      </c>
      <c r="D122" s="187" t="s">
        <v>1670</v>
      </c>
      <c r="E122" s="188">
        <v>1</v>
      </c>
      <c r="F122" s="189"/>
      <c r="G122" s="190">
        <f t="shared" si="70"/>
        <v>0</v>
      </c>
      <c r="H122" s="189"/>
      <c r="I122" s="190">
        <f t="shared" si="71"/>
        <v>0</v>
      </c>
      <c r="J122" s="189"/>
      <c r="K122" s="190">
        <f t="shared" si="72"/>
        <v>0</v>
      </c>
      <c r="L122" s="190">
        <v>21</v>
      </c>
      <c r="M122" s="190">
        <f t="shared" si="73"/>
        <v>0</v>
      </c>
      <c r="N122" s="190">
        <v>0</v>
      </c>
      <c r="O122" s="190">
        <f t="shared" si="74"/>
        <v>0</v>
      </c>
      <c r="P122" s="190">
        <v>0</v>
      </c>
      <c r="Q122" s="190">
        <f t="shared" si="75"/>
        <v>0</v>
      </c>
      <c r="R122" s="190"/>
      <c r="S122" s="190" t="s">
        <v>304</v>
      </c>
      <c r="T122" s="191" t="s">
        <v>280</v>
      </c>
      <c r="U122" s="159">
        <v>0</v>
      </c>
      <c r="V122" s="159">
        <f t="shared" si="76"/>
        <v>0</v>
      </c>
      <c r="W122" s="159"/>
      <c r="X122" s="159" t="s">
        <v>333</v>
      </c>
      <c r="Y122" s="149"/>
      <c r="Z122" s="149"/>
      <c r="AA122" s="149"/>
      <c r="AB122" s="149"/>
      <c r="AC122" s="149"/>
      <c r="AD122" s="149"/>
      <c r="AE122" s="149"/>
      <c r="AF122" s="149"/>
      <c r="AG122" s="149" t="s">
        <v>963</v>
      </c>
      <c r="AH122" s="149"/>
      <c r="AI122" s="149"/>
      <c r="AJ122" s="149"/>
      <c r="AK122" s="149"/>
      <c r="AL122" s="149"/>
      <c r="AM122" s="149"/>
      <c r="AN122" s="149"/>
      <c r="AO122" s="149"/>
      <c r="AP122" s="149"/>
      <c r="AQ122" s="149"/>
      <c r="AR122" s="149"/>
      <c r="AS122" s="149"/>
      <c r="AT122" s="149"/>
      <c r="AU122" s="149"/>
      <c r="AV122" s="149"/>
      <c r="AW122" s="149"/>
      <c r="AX122" s="149"/>
      <c r="AY122" s="149"/>
      <c r="AZ122" s="149"/>
      <c r="BA122" s="149"/>
      <c r="BB122" s="149"/>
      <c r="BC122" s="149"/>
      <c r="BD122" s="149"/>
      <c r="BE122" s="149"/>
      <c r="BF122" s="149"/>
      <c r="BG122" s="149"/>
      <c r="BH122" s="149"/>
    </row>
    <row r="123" spans="1:60" outlineLevel="1" x14ac:dyDescent="0.2">
      <c r="A123" s="185">
        <v>102</v>
      </c>
      <c r="B123" s="186" t="s">
        <v>2106</v>
      </c>
      <c r="C123" s="192" t="s">
        <v>2078</v>
      </c>
      <c r="D123" s="187" t="s">
        <v>439</v>
      </c>
      <c r="E123" s="188">
        <v>5</v>
      </c>
      <c r="F123" s="189"/>
      <c r="G123" s="190">
        <f t="shared" si="70"/>
        <v>0</v>
      </c>
      <c r="H123" s="189"/>
      <c r="I123" s="190">
        <f t="shared" si="71"/>
        <v>0</v>
      </c>
      <c r="J123" s="189"/>
      <c r="K123" s="190">
        <f t="shared" si="72"/>
        <v>0</v>
      </c>
      <c r="L123" s="190">
        <v>21</v>
      </c>
      <c r="M123" s="190">
        <f t="shared" si="73"/>
        <v>0</v>
      </c>
      <c r="N123" s="190">
        <v>0</v>
      </c>
      <c r="O123" s="190">
        <f t="shared" si="74"/>
        <v>0</v>
      </c>
      <c r="P123" s="190">
        <v>0</v>
      </c>
      <c r="Q123" s="190">
        <f t="shared" si="75"/>
        <v>0</v>
      </c>
      <c r="R123" s="190"/>
      <c r="S123" s="190" t="s">
        <v>304</v>
      </c>
      <c r="T123" s="191" t="s">
        <v>280</v>
      </c>
      <c r="U123" s="159">
        <v>0</v>
      </c>
      <c r="V123" s="159">
        <f t="shared" si="76"/>
        <v>0</v>
      </c>
      <c r="W123" s="159"/>
      <c r="X123" s="159" t="s">
        <v>333</v>
      </c>
      <c r="Y123" s="149"/>
      <c r="Z123" s="149"/>
      <c r="AA123" s="149"/>
      <c r="AB123" s="149"/>
      <c r="AC123" s="149"/>
      <c r="AD123" s="149"/>
      <c r="AE123" s="149"/>
      <c r="AF123" s="149"/>
      <c r="AG123" s="149" t="s">
        <v>963</v>
      </c>
      <c r="AH123" s="149"/>
      <c r="AI123" s="149"/>
      <c r="AJ123" s="149"/>
      <c r="AK123" s="149"/>
      <c r="AL123" s="149"/>
      <c r="AM123" s="149"/>
      <c r="AN123" s="149"/>
      <c r="AO123" s="149"/>
      <c r="AP123" s="149"/>
      <c r="AQ123" s="149"/>
      <c r="AR123" s="149"/>
      <c r="AS123" s="149"/>
      <c r="AT123" s="149"/>
      <c r="AU123" s="149"/>
      <c r="AV123" s="149"/>
      <c r="AW123" s="149"/>
      <c r="AX123" s="149"/>
      <c r="AY123" s="149"/>
      <c r="AZ123" s="149"/>
      <c r="BA123" s="149"/>
      <c r="BB123" s="149"/>
      <c r="BC123" s="149"/>
      <c r="BD123" s="149"/>
      <c r="BE123" s="149"/>
      <c r="BF123" s="149"/>
      <c r="BG123" s="149"/>
      <c r="BH123" s="149"/>
    </row>
    <row r="124" spans="1:60" outlineLevel="1" x14ac:dyDescent="0.2">
      <c r="A124" s="185">
        <v>103</v>
      </c>
      <c r="B124" s="186" t="s">
        <v>2107</v>
      </c>
      <c r="C124" s="192" t="s">
        <v>2080</v>
      </c>
      <c r="D124" s="187" t="s">
        <v>439</v>
      </c>
      <c r="E124" s="188">
        <v>4</v>
      </c>
      <c r="F124" s="189"/>
      <c r="G124" s="190">
        <f t="shared" si="70"/>
        <v>0</v>
      </c>
      <c r="H124" s="189"/>
      <c r="I124" s="190">
        <f t="shared" si="71"/>
        <v>0</v>
      </c>
      <c r="J124" s="189"/>
      <c r="K124" s="190">
        <f t="shared" si="72"/>
        <v>0</v>
      </c>
      <c r="L124" s="190">
        <v>21</v>
      </c>
      <c r="M124" s="190">
        <f t="shared" si="73"/>
        <v>0</v>
      </c>
      <c r="N124" s="190">
        <v>0</v>
      </c>
      <c r="O124" s="190">
        <f t="shared" si="74"/>
        <v>0</v>
      </c>
      <c r="P124" s="190">
        <v>0</v>
      </c>
      <c r="Q124" s="190">
        <f t="shared" si="75"/>
        <v>0</v>
      </c>
      <c r="R124" s="190"/>
      <c r="S124" s="190" t="s">
        <v>304</v>
      </c>
      <c r="T124" s="191" t="s">
        <v>280</v>
      </c>
      <c r="U124" s="159">
        <v>0</v>
      </c>
      <c r="V124" s="159">
        <f t="shared" si="76"/>
        <v>0</v>
      </c>
      <c r="W124" s="159"/>
      <c r="X124" s="159" t="s">
        <v>333</v>
      </c>
      <c r="Y124" s="149"/>
      <c r="Z124" s="149"/>
      <c r="AA124" s="149"/>
      <c r="AB124" s="149"/>
      <c r="AC124" s="149"/>
      <c r="AD124" s="149"/>
      <c r="AE124" s="149"/>
      <c r="AF124" s="149"/>
      <c r="AG124" s="149" t="s">
        <v>963</v>
      </c>
      <c r="AH124" s="149"/>
      <c r="AI124" s="149"/>
      <c r="AJ124" s="149"/>
      <c r="AK124" s="149"/>
      <c r="AL124" s="149"/>
      <c r="AM124" s="149"/>
      <c r="AN124" s="149"/>
      <c r="AO124" s="149"/>
      <c r="AP124" s="149"/>
      <c r="AQ124" s="149"/>
      <c r="AR124" s="149"/>
      <c r="AS124" s="149"/>
      <c r="AT124" s="149"/>
      <c r="AU124" s="149"/>
      <c r="AV124" s="149"/>
      <c r="AW124" s="149"/>
      <c r="AX124" s="149"/>
      <c r="AY124" s="149"/>
      <c r="AZ124" s="149"/>
      <c r="BA124" s="149"/>
      <c r="BB124" s="149"/>
      <c r="BC124" s="149"/>
      <c r="BD124" s="149"/>
      <c r="BE124" s="149"/>
      <c r="BF124" s="149"/>
      <c r="BG124" s="149"/>
      <c r="BH124" s="149"/>
    </row>
    <row r="125" spans="1:60" outlineLevel="1" x14ac:dyDescent="0.2">
      <c r="A125" s="185">
        <v>104</v>
      </c>
      <c r="B125" s="186" t="s">
        <v>2108</v>
      </c>
      <c r="C125" s="192" t="s">
        <v>2082</v>
      </c>
      <c r="D125" s="187" t="s">
        <v>1670</v>
      </c>
      <c r="E125" s="188">
        <v>1</v>
      </c>
      <c r="F125" s="189"/>
      <c r="G125" s="190">
        <f t="shared" si="70"/>
        <v>0</v>
      </c>
      <c r="H125" s="189"/>
      <c r="I125" s="190">
        <f t="shared" si="71"/>
        <v>0</v>
      </c>
      <c r="J125" s="189"/>
      <c r="K125" s="190">
        <f t="shared" si="72"/>
        <v>0</v>
      </c>
      <c r="L125" s="190">
        <v>21</v>
      </c>
      <c r="M125" s="190">
        <f t="shared" si="73"/>
        <v>0</v>
      </c>
      <c r="N125" s="190">
        <v>0</v>
      </c>
      <c r="O125" s="190">
        <f t="shared" si="74"/>
        <v>0</v>
      </c>
      <c r="P125" s="190">
        <v>0</v>
      </c>
      <c r="Q125" s="190">
        <f t="shared" si="75"/>
        <v>0</v>
      </c>
      <c r="R125" s="190"/>
      <c r="S125" s="190" t="s">
        <v>304</v>
      </c>
      <c r="T125" s="191" t="s">
        <v>280</v>
      </c>
      <c r="U125" s="159">
        <v>0</v>
      </c>
      <c r="V125" s="159">
        <f t="shared" si="76"/>
        <v>0</v>
      </c>
      <c r="W125" s="159"/>
      <c r="X125" s="159" t="s">
        <v>333</v>
      </c>
      <c r="Y125" s="149"/>
      <c r="Z125" s="149"/>
      <c r="AA125" s="149"/>
      <c r="AB125" s="149"/>
      <c r="AC125" s="149"/>
      <c r="AD125" s="149"/>
      <c r="AE125" s="149"/>
      <c r="AF125" s="149"/>
      <c r="AG125" s="149" t="s">
        <v>963</v>
      </c>
      <c r="AH125" s="149"/>
      <c r="AI125" s="149"/>
      <c r="AJ125" s="149"/>
      <c r="AK125" s="149"/>
      <c r="AL125" s="149"/>
      <c r="AM125" s="149"/>
      <c r="AN125" s="149"/>
      <c r="AO125" s="149"/>
      <c r="AP125" s="149"/>
      <c r="AQ125" s="149"/>
      <c r="AR125" s="149"/>
      <c r="AS125" s="149"/>
      <c r="AT125" s="149"/>
      <c r="AU125" s="149"/>
      <c r="AV125" s="149"/>
      <c r="AW125" s="149"/>
      <c r="AX125" s="149"/>
      <c r="AY125" s="149"/>
      <c r="AZ125" s="149"/>
      <c r="BA125" s="149"/>
      <c r="BB125" s="149"/>
      <c r="BC125" s="149"/>
      <c r="BD125" s="149"/>
      <c r="BE125" s="149"/>
      <c r="BF125" s="149"/>
      <c r="BG125" s="149"/>
      <c r="BH125" s="149"/>
    </row>
    <row r="126" spans="1:60" outlineLevel="1" x14ac:dyDescent="0.2">
      <c r="A126" s="185">
        <v>105</v>
      </c>
      <c r="B126" s="186" t="s">
        <v>2109</v>
      </c>
      <c r="C126" s="192" t="s">
        <v>2084</v>
      </c>
      <c r="D126" s="187" t="s">
        <v>1670</v>
      </c>
      <c r="E126" s="188">
        <v>1</v>
      </c>
      <c r="F126" s="189"/>
      <c r="G126" s="190">
        <f t="shared" si="70"/>
        <v>0</v>
      </c>
      <c r="H126" s="189"/>
      <c r="I126" s="190">
        <f t="shared" si="71"/>
        <v>0</v>
      </c>
      <c r="J126" s="189"/>
      <c r="K126" s="190">
        <f t="shared" si="72"/>
        <v>0</v>
      </c>
      <c r="L126" s="190">
        <v>21</v>
      </c>
      <c r="M126" s="190">
        <f t="shared" si="73"/>
        <v>0</v>
      </c>
      <c r="N126" s="190">
        <v>0</v>
      </c>
      <c r="O126" s="190">
        <f t="shared" si="74"/>
        <v>0</v>
      </c>
      <c r="P126" s="190">
        <v>0</v>
      </c>
      <c r="Q126" s="190">
        <f t="shared" si="75"/>
        <v>0</v>
      </c>
      <c r="R126" s="190"/>
      <c r="S126" s="190" t="s">
        <v>304</v>
      </c>
      <c r="T126" s="191" t="s">
        <v>280</v>
      </c>
      <c r="U126" s="159">
        <v>0</v>
      </c>
      <c r="V126" s="159">
        <f t="shared" si="76"/>
        <v>0</v>
      </c>
      <c r="W126" s="159"/>
      <c r="X126" s="159" t="s">
        <v>333</v>
      </c>
      <c r="Y126" s="149"/>
      <c r="Z126" s="149"/>
      <c r="AA126" s="149"/>
      <c r="AB126" s="149"/>
      <c r="AC126" s="149"/>
      <c r="AD126" s="149"/>
      <c r="AE126" s="149"/>
      <c r="AF126" s="149"/>
      <c r="AG126" s="149" t="s">
        <v>963</v>
      </c>
      <c r="AH126" s="149"/>
      <c r="AI126" s="149"/>
      <c r="AJ126" s="149"/>
      <c r="AK126" s="149"/>
      <c r="AL126" s="149"/>
      <c r="AM126" s="149"/>
      <c r="AN126" s="149"/>
      <c r="AO126" s="149"/>
      <c r="AP126" s="149"/>
      <c r="AQ126" s="149"/>
      <c r="AR126" s="149"/>
      <c r="AS126" s="149"/>
      <c r="AT126" s="149"/>
      <c r="AU126" s="149"/>
      <c r="AV126" s="149"/>
      <c r="AW126" s="149"/>
      <c r="AX126" s="149"/>
      <c r="AY126" s="149"/>
      <c r="AZ126" s="149"/>
      <c r="BA126" s="149"/>
      <c r="BB126" s="149"/>
      <c r="BC126" s="149"/>
      <c r="BD126" s="149"/>
      <c r="BE126" s="149"/>
      <c r="BF126" s="149"/>
      <c r="BG126" s="149"/>
      <c r="BH126" s="149"/>
    </row>
    <row r="127" spans="1:60" ht="22.5" outlineLevel="1" x14ac:dyDescent="0.2">
      <c r="A127" s="185">
        <v>106</v>
      </c>
      <c r="B127" s="186" t="s">
        <v>2110</v>
      </c>
      <c r="C127" s="192" t="s">
        <v>2086</v>
      </c>
      <c r="D127" s="187" t="s">
        <v>1670</v>
      </c>
      <c r="E127" s="188">
        <v>1</v>
      </c>
      <c r="F127" s="189"/>
      <c r="G127" s="190">
        <f t="shared" si="70"/>
        <v>0</v>
      </c>
      <c r="H127" s="189"/>
      <c r="I127" s="190">
        <f t="shared" si="71"/>
        <v>0</v>
      </c>
      <c r="J127" s="189"/>
      <c r="K127" s="190">
        <f t="shared" si="72"/>
        <v>0</v>
      </c>
      <c r="L127" s="190">
        <v>21</v>
      </c>
      <c r="M127" s="190">
        <f t="shared" si="73"/>
        <v>0</v>
      </c>
      <c r="N127" s="190">
        <v>0</v>
      </c>
      <c r="O127" s="190">
        <f t="shared" si="74"/>
        <v>0</v>
      </c>
      <c r="P127" s="190">
        <v>0</v>
      </c>
      <c r="Q127" s="190">
        <f t="shared" si="75"/>
        <v>0</v>
      </c>
      <c r="R127" s="190"/>
      <c r="S127" s="190" t="s">
        <v>304</v>
      </c>
      <c r="T127" s="191" t="s">
        <v>280</v>
      </c>
      <c r="U127" s="159">
        <v>0</v>
      </c>
      <c r="V127" s="159">
        <f t="shared" si="76"/>
        <v>0</v>
      </c>
      <c r="W127" s="159"/>
      <c r="X127" s="159" t="s">
        <v>333</v>
      </c>
      <c r="Y127" s="149"/>
      <c r="Z127" s="149"/>
      <c r="AA127" s="149"/>
      <c r="AB127" s="149"/>
      <c r="AC127" s="149"/>
      <c r="AD127" s="149"/>
      <c r="AE127" s="149"/>
      <c r="AF127" s="149"/>
      <c r="AG127" s="149" t="s">
        <v>963</v>
      </c>
      <c r="AH127" s="149"/>
      <c r="AI127" s="149"/>
      <c r="AJ127" s="149"/>
      <c r="AK127" s="149"/>
      <c r="AL127" s="149"/>
      <c r="AM127" s="149"/>
      <c r="AN127" s="149"/>
      <c r="AO127" s="149"/>
      <c r="AP127" s="149"/>
      <c r="AQ127" s="149"/>
      <c r="AR127" s="149"/>
      <c r="AS127" s="149"/>
      <c r="AT127" s="149"/>
      <c r="AU127" s="149"/>
      <c r="AV127" s="149"/>
      <c r="AW127" s="149"/>
      <c r="AX127" s="149"/>
      <c r="AY127" s="149"/>
      <c r="AZ127" s="149"/>
      <c r="BA127" s="149"/>
      <c r="BB127" s="149"/>
      <c r="BC127" s="149"/>
      <c r="BD127" s="149"/>
      <c r="BE127" s="149"/>
      <c r="BF127" s="149"/>
      <c r="BG127" s="149"/>
      <c r="BH127" s="149"/>
    </row>
    <row r="128" spans="1:60" outlineLevel="1" x14ac:dyDescent="0.2">
      <c r="A128" s="185">
        <v>107</v>
      </c>
      <c r="B128" s="186" t="s">
        <v>2111</v>
      </c>
      <c r="C128" s="192" t="s">
        <v>2088</v>
      </c>
      <c r="D128" s="187" t="s">
        <v>1670</v>
      </c>
      <c r="E128" s="188">
        <v>4</v>
      </c>
      <c r="F128" s="189"/>
      <c r="G128" s="190">
        <f t="shared" si="70"/>
        <v>0</v>
      </c>
      <c r="H128" s="189"/>
      <c r="I128" s="190">
        <f t="shared" si="71"/>
        <v>0</v>
      </c>
      <c r="J128" s="189"/>
      <c r="K128" s="190">
        <f t="shared" si="72"/>
        <v>0</v>
      </c>
      <c r="L128" s="190">
        <v>21</v>
      </c>
      <c r="M128" s="190">
        <f t="shared" si="73"/>
        <v>0</v>
      </c>
      <c r="N128" s="190">
        <v>0</v>
      </c>
      <c r="O128" s="190">
        <f t="shared" si="74"/>
        <v>0</v>
      </c>
      <c r="P128" s="190">
        <v>0</v>
      </c>
      <c r="Q128" s="190">
        <f t="shared" si="75"/>
        <v>0</v>
      </c>
      <c r="R128" s="190"/>
      <c r="S128" s="190" t="s">
        <v>304</v>
      </c>
      <c r="T128" s="191" t="s">
        <v>280</v>
      </c>
      <c r="U128" s="159">
        <v>0</v>
      </c>
      <c r="V128" s="159">
        <f t="shared" si="76"/>
        <v>0</v>
      </c>
      <c r="W128" s="159"/>
      <c r="X128" s="159" t="s">
        <v>333</v>
      </c>
      <c r="Y128" s="149"/>
      <c r="Z128" s="149"/>
      <c r="AA128" s="149"/>
      <c r="AB128" s="149"/>
      <c r="AC128" s="149"/>
      <c r="AD128" s="149"/>
      <c r="AE128" s="149"/>
      <c r="AF128" s="149"/>
      <c r="AG128" s="149" t="s">
        <v>963</v>
      </c>
      <c r="AH128" s="149"/>
      <c r="AI128" s="149"/>
      <c r="AJ128" s="149"/>
      <c r="AK128" s="149"/>
      <c r="AL128" s="149"/>
      <c r="AM128" s="149"/>
      <c r="AN128" s="149"/>
      <c r="AO128" s="149"/>
      <c r="AP128" s="149"/>
      <c r="AQ128" s="149"/>
      <c r="AR128" s="149"/>
      <c r="AS128" s="149"/>
      <c r="AT128" s="149"/>
      <c r="AU128" s="149"/>
      <c r="AV128" s="149"/>
      <c r="AW128" s="149"/>
      <c r="AX128" s="149"/>
      <c r="AY128" s="149"/>
      <c r="AZ128" s="149"/>
      <c r="BA128" s="149"/>
      <c r="BB128" s="149"/>
      <c r="BC128" s="149"/>
      <c r="BD128" s="149"/>
      <c r="BE128" s="149"/>
      <c r="BF128" s="149"/>
      <c r="BG128" s="149"/>
      <c r="BH128" s="149"/>
    </row>
    <row r="129" spans="1:60" x14ac:dyDescent="0.2">
      <c r="A129" s="164" t="s">
        <v>274</v>
      </c>
      <c r="B129" s="165" t="s">
        <v>205</v>
      </c>
      <c r="C129" s="179" t="s">
        <v>206</v>
      </c>
      <c r="D129" s="166"/>
      <c r="E129" s="167"/>
      <c r="F129" s="168"/>
      <c r="G129" s="168">
        <f>SUMIF(AG130:AG152,"&lt;&gt;NOR",G130:G152)</f>
        <v>0</v>
      </c>
      <c r="H129" s="168"/>
      <c r="I129" s="168">
        <f>SUM(I130:I152)</f>
        <v>0</v>
      </c>
      <c r="J129" s="168"/>
      <c r="K129" s="168">
        <f>SUM(K130:K152)</f>
        <v>0</v>
      </c>
      <c r="L129" s="168"/>
      <c r="M129" s="168">
        <f>SUM(M130:M152)</f>
        <v>0</v>
      </c>
      <c r="N129" s="168"/>
      <c r="O129" s="168">
        <f>SUM(O130:O152)</f>
        <v>0</v>
      </c>
      <c r="P129" s="168"/>
      <c r="Q129" s="168">
        <f>SUM(Q130:Q152)</f>
        <v>0</v>
      </c>
      <c r="R129" s="168"/>
      <c r="S129" s="168"/>
      <c r="T129" s="169"/>
      <c r="U129" s="163"/>
      <c r="V129" s="163">
        <f>SUM(V130:V152)</f>
        <v>0</v>
      </c>
      <c r="W129" s="163"/>
      <c r="X129" s="163"/>
      <c r="AG129" t="s">
        <v>275</v>
      </c>
    </row>
    <row r="130" spans="1:60" outlineLevel="1" x14ac:dyDescent="0.2">
      <c r="A130" s="185">
        <v>108</v>
      </c>
      <c r="B130" s="186" t="s">
        <v>2112</v>
      </c>
      <c r="C130" s="192" t="s">
        <v>2056</v>
      </c>
      <c r="D130" s="187" t="s">
        <v>1670</v>
      </c>
      <c r="E130" s="188">
        <v>1</v>
      </c>
      <c r="F130" s="189"/>
      <c r="G130" s="190">
        <f t="shared" ref="G130:G140" si="77">ROUND(E130*F130,2)</f>
        <v>0</v>
      </c>
      <c r="H130" s="189"/>
      <c r="I130" s="190">
        <f t="shared" ref="I130:I140" si="78">ROUND(E130*H130,2)</f>
        <v>0</v>
      </c>
      <c r="J130" s="189"/>
      <c r="K130" s="190">
        <f t="shared" ref="K130:K140" si="79">ROUND(E130*J130,2)</f>
        <v>0</v>
      </c>
      <c r="L130" s="190">
        <v>21</v>
      </c>
      <c r="M130" s="190">
        <f t="shared" ref="M130:M140" si="80">G130*(1+L130/100)</f>
        <v>0</v>
      </c>
      <c r="N130" s="190">
        <v>0</v>
      </c>
      <c r="O130" s="190">
        <f t="shared" ref="O130:O140" si="81">ROUND(E130*N130,2)</f>
        <v>0</v>
      </c>
      <c r="P130" s="190">
        <v>0</v>
      </c>
      <c r="Q130" s="190">
        <f t="shared" ref="Q130:Q140" si="82">ROUND(E130*P130,2)</f>
        <v>0</v>
      </c>
      <c r="R130" s="190"/>
      <c r="S130" s="190" t="s">
        <v>304</v>
      </c>
      <c r="T130" s="191" t="s">
        <v>280</v>
      </c>
      <c r="U130" s="159">
        <v>0</v>
      </c>
      <c r="V130" s="159">
        <f t="shared" ref="V130:V140" si="83">ROUND(E130*U130,2)</f>
        <v>0</v>
      </c>
      <c r="W130" s="159"/>
      <c r="X130" s="159" t="s">
        <v>333</v>
      </c>
      <c r="Y130" s="149"/>
      <c r="Z130" s="149"/>
      <c r="AA130" s="149"/>
      <c r="AB130" s="149"/>
      <c r="AC130" s="149"/>
      <c r="AD130" s="149"/>
      <c r="AE130" s="149"/>
      <c r="AF130" s="149"/>
      <c r="AG130" s="149" t="s">
        <v>963</v>
      </c>
      <c r="AH130" s="149"/>
      <c r="AI130" s="149"/>
      <c r="AJ130" s="149"/>
      <c r="AK130" s="149"/>
      <c r="AL130" s="149"/>
      <c r="AM130" s="149"/>
      <c r="AN130" s="149"/>
      <c r="AO130" s="149"/>
      <c r="AP130" s="149"/>
      <c r="AQ130" s="149"/>
      <c r="AR130" s="149"/>
      <c r="AS130" s="149"/>
      <c r="AT130" s="149"/>
      <c r="AU130" s="149"/>
      <c r="AV130" s="149"/>
      <c r="AW130" s="149"/>
      <c r="AX130" s="149"/>
      <c r="AY130" s="149"/>
      <c r="AZ130" s="149"/>
      <c r="BA130" s="149"/>
      <c r="BB130" s="149"/>
      <c r="BC130" s="149"/>
      <c r="BD130" s="149"/>
      <c r="BE130" s="149"/>
      <c r="BF130" s="149"/>
      <c r="BG130" s="149"/>
      <c r="BH130" s="149"/>
    </row>
    <row r="131" spans="1:60" outlineLevel="1" x14ac:dyDescent="0.2">
      <c r="A131" s="185">
        <v>109</v>
      </c>
      <c r="B131" s="186" t="s">
        <v>2113</v>
      </c>
      <c r="C131" s="192" t="s">
        <v>2057</v>
      </c>
      <c r="D131" s="187" t="s">
        <v>1670</v>
      </c>
      <c r="E131" s="188">
        <v>1</v>
      </c>
      <c r="F131" s="189"/>
      <c r="G131" s="190">
        <f t="shared" si="77"/>
        <v>0</v>
      </c>
      <c r="H131" s="189"/>
      <c r="I131" s="190">
        <f t="shared" si="78"/>
        <v>0</v>
      </c>
      <c r="J131" s="189"/>
      <c r="K131" s="190">
        <f t="shared" si="79"/>
        <v>0</v>
      </c>
      <c r="L131" s="190">
        <v>21</v>
      </c>
      <c r="M131" s="190">
        <f t="shared" si="80"/>
        <v>0</v>
      </c>
      <c r="N131" s="190">
        <v>0</v>
      </c>
      <c r="O131" s="190">
        <f t="shared" si="81"/>
        <v>0</v>
      </c>
      <c r="P131" s="190">
        <v>0</v>
      </c>
      <c r="Q131" s="190">
        <f t="shared" si="82"/>
        <v>0</v>
      </c>
      <c r="R131" s="190"/>
      <c r="S131" s="190" t="s">
        <v>304</v>
      </c>
      <c r="T131" s="191" t="s">
        <v>280</v>
      </c>
      <c r="U131" s="159">
        <v>0</v>
      </c>
      <c r="V131" s="159">
        <f t="shared" si="83"/>
        <v>0</v>
      </c>
      <c r="W131" s="159"/>
      <c r="X131" s="159" t="s">
        <v>333</v>
      </c>
      <c r="Y131" s="149"/>
      <c r="Z131" s="149"/>
      <c r="AA131" s="149"/>
      <c r="AB131" s="149"/>
      <c r="AC131" s="149"/>
      <c r="AD131" s="149"/>
      <c r="AE131" s="149"/>
      <c r="AF131" s="149"/>
      <c r="AG131" s="149" t="s">
        <v>963</v>
      </c>
      <c r="AH131" s="149"/>
      <c r="AI131" s="149"/>
      <c r="AJ131" s="149"/>
      <c r="AK131" s="149"/>
      <c r="AL131" s="149"/>
      <c r="AM131" s="149"/>
      <c r="AN131" s="149"/>
      <c r="AO131" s="149"/>
      <c r="AP131" s="149"/>
      <c r="AQ131" s="149"/>
      <c r="AR131" s="149"/>
      <c r="AS131" s="149"/>
      <c r="AT131" s="149"/>
      <c r="AU131" s="149"/>
      <c r="AV131" s="149"/>
      <c r="AW131" s="149"/>
      <c r="AX131" s="149"/>
      <c r="AY131" s="149"/>
      <c r="AZ131" s="149"/>
      <c r="BA131" s="149"/>
      <c r="BB131" s="149"/>
      <c r="BC131" s="149"/>
      <c r="BD131" s="149"/>
      <c r="BE131" s="149"/>
      <c r="BF131" s="149"/>
      <c r="BG131" s="149"/>
      <c r="BH131" s="149"/>
    </row>
    <row r="132" spans="1:60" outlineLevel="1" x14ac:dyDescent="0.2">
      <c r="A132" s="185">
        <v>110</v>
      </c>
      <c r="B132" s="186" t="s">
        <v>2114</v>
      </c>
      <c r="C132" s="192" t="s">
        <v>2058</v>
      </c>
      <c r="D132" s="187" t="s">
        <v>1670</v>
      </c>
      <c r="E132" s="188">
        <v>1</v>
      </c>
      <c r="F132" s="189"/>
      <c r="G132" s="190">
        <f t="shared" si="77"/>
        <v>0</v>
      </c>
      <c r="H132" s="189"/>
      <c r="I132" s="190">
        <f t="shared" si="78"/>
        <v>0</v>
      </c>
      <c r="J132" s="189"/>
      <c r="K132" s="190">
        <f t="shared" si="79"/>
        <v>0</v>
      </c>
      <c r="L132" s="190">
        <v>21</v>
      </c>
      <c r="M132" s="190">
        <f t="shared" si="80"/>
        <v>0</v>
      </c>
      <c r="N132" s="190">
        <v>0</v>
      </c>
      <c r="O132" s="190">
        <f t="shared" si="81"/>
        <v>0</v>
      </c>
      <c r="P132" s="190">
        <v>0</v>
      </c>
      <c r="Q132" s="190">
        <f t="shared" si="82"/>
        <v>0</v>
      </c>
      <c r="R132" s="190"/>
      <c r="S132" s="190" t="s">
        <v>304</v>
      </c>
      <c r="T132" s="191" t="s">
        <v>280</v>
      </c>
      <c r="U132" s="159">
        <v>0</v>
      </c>
      <c r="V132" s="159">
        <f t="shared" si="83"/>
        <v>0</v>
      </c>
      <c r="W132" s="159"/>
      <c r="X132" s="159" t="s">
        <v>333</v>
      </c>
      <c r="Y132" s="149"/>
      <c r="Z132" s="149"/>
      <c r="AA132" s="149"/>
      <c r="AB132" s="149"/>
      <c r="AC132" s="149"/>
      <c r="AD132" s="149"/>
      <c r="AE132" s="149"/>
      <c r="AF132" s="149"/>
      <c r="AG132" s="149" t="s">
        <v>963</v>
      </c>
      <c r="AH132" s="149"/>
      <c r="AI132" s="149"/>
      <c r="AJ132" s="149"/>
      <c r="AK132" s="149"/>
      <c r="AL132" s="149"/>
      <c r="AM132" s="149"/>
      <c r="AN132" s="149"/>
      <c r="AO132" s="149"/>
      <c r="AP132" s="149"/>
      <c r="AQ132" s="149"/>
      <c r="AR132" s="149"/>
      <c r="AS132" s="149"/>
      <c r="AT132" s="149"/>
      <c r="AU132" s="149"/>
      <c r="AV132" s="149"/>
      <c r="AW132" s="149"/>
      <c r="AX132" s="149"/>
      <c r="AY132" s="149"/>
      <c r="AZ132" s="149"/>
      <c r="BA132" s="149"/>
      <c r="BB132" s="149"/>
      <c r="BC132" s="149"/>
      <c r="BD132" s="149"/>
      <c r="BE132" s="149"/>
      <c r="BF132" s="149"/>
      <c r="BG132" s="149"/>
      <c r="BH132" s="149"/>
    </row>
    <row r="133" spans="1:60" outlineLevel="1" x14ac:dyDescent="0.2">
      <c r="A133" s="185">
        <v>111</v>
      </c>
      <c r="B133" s="186" t="s">
        <v>2115</v>
      </c>
      <c r="C133" s="192" t="s">
        <v>2059</v>
      </c>
      <c r="D133" s="187" t="s">
        <v>1670</v>
      </c>
      <c r="E133" s="188">
        <v>4</v>
      </c>
      <c r="F133" s="189"/>
      <c r="G133" s="190">
        <f t="shared" si="77"/>
        <v>0</v>
      </c>
      <c r="H133" s="189"/>
      <c r="I133" s="190">
        <f t="shared" si="78"/>
        <v>0</v>
      </c>
      <c r="J133" s="189"/>
      <c r="K133" s="190">
        <f t="shared" si="79"/>
        <v>0</v>
      </c>
      <c r="L133" s="190">
        <v>21</v>
      </c>
      <c r="M133" s="190">
        <f t="shared" si="80"/>
        <v>0</v>
      </c>
      <c r="N133" s="190">
        <v>0</v>
      </c>
      <c r="O133" s="190">
        <f t="shared" si="81"/>
        <v>0</v>
      </c>
      <c r="P133" s="190">
        <v>0</v>
      </c>
      <c r="Q133" s="190">
        <f t="shared" si="82"/>
        <v>0</v>
      </c>
      <c r="R133" s="190"/>
      <c r="S133" s="190" t="s">
        <v>304</v>
      </c>
      <c r="T133" s="191" t="s">
        <v>280</v>
      </c>
      <c r="U133" s="159">
        <v>0</v>
      </c>
      <c r="V133" s="159">
        <f t="shared" si="83"/>
        <v>0</v>
      </c>
      <c r="W133" s="159"/>
      <c r="X133" s="159" t="s">
        <v>333</v>
      </c>
      <c r="Y133" s="149"/>
      <c r="Z133" s="149"/>
      <c r="AA133" s="149"/>
      <c r="AB133" s="149"/>
      <c r="AC133" s="149"/>
      <c r="AD133" s="149"/>
      <c r="AE133" s="149"/>
      <c r="AF133" s="149"/>
      <c r="AG133" s="149" t="s">
        <v>963</v>
      </c>
      <c r="AH133" s="149"/>
      <c r="AI133" s="149"/>
      <c r="AJ133" s="149"/>
      <c r="AK133" s="149"/>
      <c r="AL133" s="149"/>
      <c r="AM133" s="149"/>
      <c r="AN133" s="149"/>
      <c r="AO133" s="149"/>
      <c r="AP133" s="149"/>
      <c r="AQ133" s="149"/>
      <c r="AR133" s="149"/>
      <c r="AS133" s="149"/>
      <c r="AT133" s="149"/>
      <c r="AU133" s="149"/>
      <c r="AV133" s="149"/>
      <c r="AW133" s="149"/>
      <c r="AX133" s="149"/>
      <c r="AY133" s="149"/>
      <c r="AZ133" s="149"/>
      <c r="BA133" s="149"/>
      <c r="BB133" s="149"/>
      <c r="BC133" s="149"/>
      <c r="BD133" s="149"/>
      <c r="BE133" s="149"/>
      <c r="BF133" s="149"/>
      <c r="BG133" s="149"/>
      <c r="BH133" s="149"/>
    </row>
    <row r="134" spans="1:60" outlineLevel="1" x14ac:dyDescent="0.2">
      <c r="A134" s="185">
        <v>112</v>
      </c>
      <c r="B134" s="186" t="s">
        <v>2116</v>
      </c>
      <c r="C134" s="192" t="s">
        <v>2060</v>
      </c>
      <c r="D134" s="187" t="s">
        <v>1670</v>
      </c>
      <c r="E134" s="188">
        <v>4</v>
      </c>
      <c r="F134" s="189"/>
      <c r="G134" s="190">
        <f t="shared" si="77"/>
        <v>0</v>
      </c>
      <c r="H134" s="189"/>
      <c r="I134" s="190">
        <f t="shared" si="78"/>
        <v>0</v>
      </c>
      <c r="J134" s="189"/>
      <c r="K134" s="190">
        <f t="shared" si="79"/>
        <v>0</v>
      </c>
      <c r="L134" s="190">
        <v>21</v>
      </c>
      <c r="M134" s="190">
        <f t="shared" si="80"/>
        <v>0</v>
      </c>
      <c r="N134" s="190">
        <v>0</v>
      </c>
      <c r="O134" s="190">
        <f t="shared" si="81"/>
        <v>0</v>
      </c>
      <c r="P134" s="190">
        <v>0</v>
      </c>
      <c r="Q134" s="190">
        <f t="shared" si="82"/>
        <v>0</v>
      </c>
      <c r="R134" s="190"/>
      <c r="S134" s="190" t="s">
        <v>304</v>
      </c>
      <c r="T134" s="191" t="s">
        <v>280</v>
      </c>
      <c r="U134" s="159">
        <v>0</v>
      </c>
      <c r="V134" s="159">
        <f t="shared" si="83"/>
        <v>0</v>
      </c>
      <c r="W134" s="159"/>
      <c r="X134" s="159" t="s">
        <v>333</v>
      </c>
      <c r="Y134" s="149"/>
      <c r="Z134" s="149"/>
      <c r="AA134" s="149"/>
      <c r="AB134" s="149"/>
      <c r="AC134" s="149"/>
      <c r="AD134" s="149"/>
      <c r="AE134" s="149"/>
      <c r="AF134" s="149"/>
      <c r="AG134" s="149" t="s">
        <v>963</v>
      </c>
      <c r="AH134" s="149"/>
      <c r="AI134" s="149"/>
      <c r="AJ134" s="149"/>
      <c r="AK134" s="149"/>
      <c r="AL134" s="149"/>
      <c r="AM134" s="149"/>
      <c r="AN134" s="149"/>
      <c r="AO134" s="149"/>
      <c r="AP134" s="149"/>
      <c r="AQ134" s="149"/>
      <c r="AR134" s="149"/>
      <c r="AS134" s="149"/>
      <c r="AT134" s="149"/>
      <c r="AU134" s="149"/>
      <c r="AV134" s="149"/>
      <c r="AW134" s="149"/>
      <c r="AX134" s="149"/>
      <c r="AY134" s="149"/>
      <c r="AZ134" s="149"/>
      <c r="BA134" s="149"/>
      <c r="BB134" s="149"/>
      <c r="BC134" s="149"/>
      <c r="BD134" s="149"/>
      <c r="BE134" s="149"/>
      <c r="BF134" s="149"/>
      <c r="BG134" s="149"/>
      <c r="BH134" s="149"/>
    </row>
    <row r="135" spans="1:60" outlineLevel="1" x14ac:dyDescent="0.2">
      <c r="A135" s="185">
        <v>113</v>
      </c>
      <c r="B135" s="186" t="s">
        <v>2117</v>
      </c>
      <c r="C135" s="192" t="s">
        <v>2061</v>
      </c>
      <c r="D135" s="187" t="s">
        <v>1670</v>
      </c>
      <c r="E135" s="188">
        <v>20</v>
      </c>
      <c r="F135" s="189"/>
      <c r="G135" s="190">
        <f t="shared" si="77"/>
        <v>0</v>
      </c>
      <c r="H135" s="189"/>
      <c r="I135" s="190">
        <f t="shared" si="78"/>
        <v>0</v>
      </c>
      <c r="J135" s="189"/>
      <c r="K135" s="190">
        <f t="shared" si="79"/>
        <v>0</v>
      </c>
      <c r="L135" s="190">
        <v>21</v>
      </c>
      <c r="M135" s="190">
        <f t="shared" si="80"/>
        <v>0</v>
      </c>
      <c r="N135" s="190">
        <v>0</v>
      </c>
      <c r="O135" s="190">
        <f t="shared" si="81"/>
        <v>0</v>
      </c>
      <c r="P135" s="190">
        <v>0</v>
      </c>
      <c r="Q135" s="190">
        <f t="shared" si="82"/>
        <v>0</v>
      </c>
      <c r="R135" s="190"/>
      <c r="S135" s="190" t="s">
        <v>304</v>
      </c>
      <c r="T135" s="191" t="s">
        <v>280</v>
      </c>
      <c r="U135" s="159">
        <v>0</v>
      </c>
      <c r="V135" s="159">
        <f t="shared" si="83"/>
        <v>0</v>
      </c>
      <c r="W135" s="159"/>
      <c r="X135" s="159" t="s">
        <v>333</v>
      </c>
      <c r="Y135" s="149"/>
      <c r="Z135" s="149"/>
      <c r="AA135" s="149"/>
      <c r="AB135" s="149"/>
      <c r="AC135" s="149"/>
      <c r="AD135" s="149"/>
      <c r="AE135" s="149"/>
      <c r="AF135" s="149"/>
      <c r="AG135" s="149" t="s">
        <v>963</v>
      </c>
      <c r="AH135" s="149"/>
      <c r="AI135" s="149"/>
      <c r="AJ135" s="149"/>
      <c r="AK135" s="149"/>
      <c r="AL135" s="149"/>
      <c r="AM135" s="149"/>
      <c r="AN135" s="149"/>
      <c r="AO135" s="149"/>
      <c r="AP135" s="149"/>
      <c r="AQ135" s="149"/>
      <c r="AR135" s="149"/>
      <c r="AS135" s="149"/>
      <c r="AT135" s="149"/>
      <c r="AU135" s="149"/>
      <c r="AV135" s="149"/>
      <c r="AW135" s="149"/>
      <c r="AX135" s="149"/>
      <c r="AY135" s="149"/>
      <c r="AZ135" s="149"/>
      <c r="BA135" s="149"/>
      <c r="BB135" s="149"/>
      <c r="BC135" s="149"/>
      <c r="BD135" s="149"/>
      <c r="BE135" s="149"/>
      <c r="BF135" s="149"/>
      <c r="BG135" s="149"/>
      <c r="BH135" s="149"/>
    </row>
    <row r="136" spans="1:60" outlineLevel="1" x14ac:dyDescent="0.2">
      <c r="A136" s="185">
        <v>114</v>
      </c>
      <c r="B136" s="186" t="s">
        <v>2118</v>
      </c>
      <c r="C136" s="192" t="s">
        <v>2062</v>
      </c>
      <c r="D136" s="187" t="s">
        <v>1670</v>
      </c>
      <c r="E136" s="188">
        <v>4</v>
      </c>
      <c r="F136" s="189"/>
      <c r="G136" s="190">
        <f t="shared" si="77"/>
        <v>0</v>
      </c>
      <c r="H136" s="189"/>
      <c r="I136" s="190">
        <f t="shared" si="78"/>
        <v>0</v>
      </c>
      <c r="J136" s="189"/>
      <c r="K136" s="190">
        <f t="shared" si="79"/>
        <v>0</v>
      </c>
      <c r="L136" s="190">
        <v>21</v>
      </c>
      <c r="M136" s="190">
        <f t="shared" si="80"/>
        <v>0</v>
      </c>
      <c r="N136" s="190">
        <v>0</v>
      </c>
      <c r="O136" s="190">
        <f t="shared" si="81"/>
        <v>0</v>
      </c>
      <c r="P136" s="190">
        <v>0</v>
      </c>
      <c r="Q136" s="190">
        <f t="shared" si="82"/>
        <v>0</v>
      </c>
      <c r="R136" s="190"/>
      <c r="S136" s="190" t="s">
        <v>304</v>
      </c>
      <c r="T136" s="191" t="s">
        <v>280</v>
      </c>
      <c r="U136" s="159">
        <v>0</v>
      </c>
      <c r="V136" s="159">
        <f t="shared" si="83"/>
        <v>0</v>
      </c>
      <c r="W136" s="159"/>
      <c r="X136" s="159" t="s">
        <v>333</v>
      </c>
      <c r="Y136" s="149"/>
      <c r="Z136" s="149"/>
      <c r="AA136" s="149"/>
      <c r="AB136" s="149"/>
      <c r="AC136" s="149"/>
      <c r="AD136" s="149"/>
      <c r="AE136" s="149"/>
      <c r="AF136" s="149"/>
      <c r="AG136" s="149" t="s">
        <v>963</v>
      </c>
      <c r="AH136" s="149"/>
      <c r="AI136" s="149"/>
      <c r="AJ136" s="149"/>
      <c r="AK136" s="149"/>
      <c r="AL136" s="149"/>
      <c r="AM136" s="149"/>
      <c r="AN136" s="149"/>
      <c r="AO136" s="149"/>
      <c r="AP136" s="149"/>
      <c r="AQ136" s="149"/>
      <c r="AR136" s="149"/>
      <c r="AS136" s="149"/>
      <c r="AT136" s="149"/>
      <c r="AU136" s="149"/>
      <c r="AV136" s="149"/>
      <c r="AW136" s="149"/>
      <c r="AX136" s="149"/>
      <c r="AY136" s="149"/>
      <c r="AZ136" s="149"/>
      <c r="BA136" s="149"/>
      <c r="BB136" s="149"/>
      <c r="BC136" s="149"/>
      <c r="BD136" s="149"/>
      <c r="BE136" s="149"/>
      <c r="BF136" s="149"/>
      <c r="BG136" s="149"/>
      <c r="BH136" s="149"/>
    </row>
    <row r="137" spans="1:60" outlineLevel="1" x14ac:dyDescent="0.2">
      <c r="A137" s="185">
        <v>115</v>
      </c>
      <c r="B137" s="186" t="s">
        <v>2119</v>
      </c>
      <c r="C137" s="192" t="s">
        <v>2063</v>
      </c>
      <c r="D137" s="187" t="s">
        <v>1670</v>
      </c>
      <c r="E137" s="188">
        <v>1</v>
      </c>
      <c r="F137" s="189"/>
      <c r="G137" s="190">
        <f t="shared" si="77"/>
        <v>0</v>
      </c>
      <c r="H137" s="189"/>
      <c r="I137" s="190">
        <f t="shared" si="78"/>
        <v>0</v>
      </c>
      <c r="J137" s="189"/>
      <c r="K137" s="190">
        <f t="shared" si="79"/>
        <v>0</v>
      </c>
      <c r="L137" s="190">
        <v>21</v>
      </c>
      <c r="M137" s="190">
        <f t="shared" si="80"/>
        <v>0</v>
      </c>
      <c r="N137" s="190">
        <v>0</v>
      </c>
      <c r="O137" s="190">
        <f t="shared" si="81"/>
        <v>0</v>
      </c>
      <c r="P137" s="190">
        <v>0</v>
      </c>
      <c r="Q137" s="190">
        <f t="shared" si="82"/>
        <v>0</v>
      </c>
      <c r="R137" s="190"/>
      <c r="S137" s="190" t="s">
        <v>304</v>
      </c>
      <c r="T137" s="191" t="s">
        <v>280</v>
      </c>
      <c r="U137" s="159">
        <v>0</v>
      </c>
      <c r="V137" s="159">
        <f t="shared" si="83"/>
        <v>0</v>
      </c>
      <c r="W137" s="159"/>
      <c r="X137" s="159" t="s">
        <v>333</v>
      </c>
      <c r="Y137" s="149"/>
      <c r="Z137" s="149"/>
      <c r="AA137" s="149"/>
      <c r="AB137" s="149"/>
      <c r="AC137" s="149"/>
      <c r="AD137" s="149"/>
      <c r="AE137" s="149"/>
      <c r="AF137" s="149"/>
      <c r="AG137" s="149" t="s">
        <v>963</v>
      </c>
      <c r="AH137" s="149"/>
      <c r="AI137" s="149"/>
      <c r="AJ137" s="149"/>
      <c r="AK137" s="149"/>
      <c r="AL137" s="149"/>
      <c r="AM137" s="149"/>
      <c r="AN137" s="149"/>
      <c r="AO137" s="149"/>
      <c r="AP137" s="149"/>
      <c r="AQ137" s="149"/>
      <c r="AR137" s="149"/>
      <c r="AS137" s="149"/>
      <c r="AT137" s="149"/>
      <c r="AU137" s="149"/>
      <c r="AV137" s="149"/>
      <c r="AW137" s="149"/>
      <c r="AX137" s="149"/>
      <c r="AY137" s="149"/>
      <c r="AZ137" s="149"/>
      <c r="BA137" s="149"/>
      <c r="BB137" s="149"/>
      <c r="BC137" s="149"/>
      <c r="BD137" s="149"/>
      <c r="BE137" s="149"/>
      <c r="BF137" s="149"/>
      <c r="BG137" s="149"/>
      <c r="BH137" s="149"/>
    </row>
    <row r="138" spans="1:60" outlineLevel="1" x14ac:dyDescent="0.2">
      <c r="A138" s="185">
        <v>116</v>
      </c>
      <c r="B138" s="186" t="s">
        <v>2120</v>
      </c>
      <c r="C138" s="192" t="s">
        <v>2064</v>
      </c>
      <c r="D138" s="187" t="s">
        <v>1670</v>
      </c>
      <c r="E138" s="188">
        <v>1</v>
      </c>
      <c r="F138" s="189"/>
      <c r="G138" s="190">
        <f t="shared" si="77"/>
        <v>0</v>
      </c>
      <c r="H138" s="189"/>
      <c r="I138" s="190">
        <f t="shared" si="78"/>
        <v>0</v>
      </c>
      <c r="J138" s="189"/>
      <c r="K138" s="190">
        <f t="shared" si="79"/>
        <v>0</v>
      </c>
      <c r="L138" s="190">
        <v>21</v>
      </c>
      <c r="M138" s="190">
        <f t="shared" si="80"/>
        <v>0</v>
      </c>
      <c r="N138" s="190">
        <v>0</v>
      </c>
      <c r="O138" s="190">
        <f t="shared" si="81"/>
        <v>0</v>
      </c>
      <c r="P138" s="190">
        <v>0</v>
      </c>
      <c r="Q138" s="190">
        <f t="shared" si="82"/>
        <v>0</v>
      </c>
      <c r="R138" s="190"/>
      <c r="S138" s="190" t="s">
        <v>304</v>
      </c>
      <c r="T138" s="191" t="s">
        <v>280</v>
      </c>
      <c r="U138" s="159">
        <v>0</v>
      </c>
      <c r="V138" s="159">
        <f t="shared" si="83"/>
        <v>0</v>
      </c>
      <c r="W138" s="159"/>
      <c r="X138" s="159" t="s">
        <v>333</v>
      </c>
      <c r="Y138" s="149"/>
      <c r="Z138" s="149"/>
      <c r="AA138" s="149"/>
      <c r="AB138" s="149"/>
      <c r="AC138" s="149"/>
      <c r="AD138" s="149"/>
      <c r="AE138" s="149"/>
      <c r="AF138" s="149"/>
      <c r="AG138" s="149" t="s">
        <v>963</v>
      </c>
      <c r="AH138" s="149"/>
      <c r="AI138" s="149"/>
      <c r="AJ138" s="149"/>
      <c r="AK138" s="149"/>
      <c r="AL138" s="149"/>
      <c r="AM138" s="149"/>
      <c r="AN138" s="149"/>
      <c r="AO138" s="149"/>
      <c r="AP138" s="149"/>
      <c r="AQ138" s="149"/>
      <c r="AR138" s="149"/>
      <c r="AS138" s="149"/>
      <c r="AT138" s="149"/>
      <c r="AU138" s="149"/>
      <c r="AV138" s="149"/>
      <c r="AW138" s="149"/>
      <c r="AX138" s="149"/>
      <c r="AY138" s="149"/>
      <c r="AZ138" s="149"/>
      <c r="BA138" s="149"/>
      <c r="BB138" s="149"/>
      <c r="BC138" s="149"/>
      <c r="BD138" s="149"/>
      <c r="BE138" s="149"/>
      <c r="BF138" s="149"/>
      <c r="BG138" s="149"/>
      <c r="BH138" s="149"/>
    </row>
    <row r="139" spans="1:60" ht="22.5" outlineLevel="1" x14ac:dyDescent="0.2">
      <c r="A139" s="185">
        <v>117</v>
      </c>
      <c r="B139" s="186" t="s">
        <v>2121</v>
      </c>
      <c r="C139" s="192" t="s">
        <v>2065</v>
      </c>
      <c r="D139" s="187" t="s">
        <v>1670</v>
      </c>
      <c r="E139" s="188">
        <v>1</v>
      </c>
      <c r="F139" s="189"/>
      <c r="G139" s="190">
        <f t="shared" si="77"/>
        <v>0</v>
      </c>
      <c r="H139" s="189"/>
      <c r="I139" s="190">
        <f t="shared" si="78"/>
        <v>0</v>
      </c>
      <c r="J139" s="189"/>
      <c r="K139" s="190">
        <f t="shared" si="79"/>
        <v>0</v>
      </c>
      <c r="L139" s="190">
        <v>21</v>
      </c>
      <c r="M139" s="190">
        <f t="shared" si="80"/>
        <v>0</v>
      </c>
      <c r="N139" s="190">
        <v>0</v>
      </c>
      <c r="O139" s="190">
        <f t="shared" si="81"/>
        <v>0</v>
      </c>
      <c r="P139" s="190">
        <v>0</v>
      </c>
      <c r="Q139" s="190">
        <f t="shared" si="82"/>
        <v>0</v>
      </c>
      <c r="R139" s="190"/>
      <c r="S139" s="190" t="s">
        <v>304</v>
      </c>
      <c r="T139" s="191" t="s">
        <v>280</v>
      </c>
      <c r="U139" s="159">
        <v>0</v>
      </c>
      <c r="V139" s="159">
        <f t="shared" si="83"/>
        <v>0</v>
      </c>
      <c r="W139" s="159"/>
      <c r="X139" s="159" t="s">
        <v>333</v>
      </c>
      <c r="Y139" s="149"/>
      <c r="Z139" s="149"/>
      <c r="AA139" s="149"/>
      <c r="AB139" s="149"/>
      <c r="AC139" s="149"/>
      <c r="AD139" s="149"/>
      <c r="AE139" s="149"/>
      <c r="AF139" s="149"/>
      <c r="AG139" s="149" t="s">
        <v>963</v>
      </c>
      <c r="AH139" s="149"/>
      <c r="AI139" s="149"/>
      <c r="AJ139" s="149"/>
      <c r="AK139" s="149"/>
      <c r="AL139" s="149"/>
      <c r="AM139" s="149"/>
      <c r="AN139" s="149"/>
      <c r="AO139" s="149"/>
      <c r="AP139" s="149"/>
      <c r="AQ139" s="149"/>
      <c r="AR139" s="149"/>
      <c r="AS139" s="149"/>
      <c r="AT139" s="149"/>
      <c r="AU139" s="149"/>
      <c r="AV139" s="149"/>
      <c r="AW139" s="149"/>
      <c r="AX139" s="149"/>
      <c r="AY139" s="149"/>
      <c r="AZ139" s="149"/>
      <c r="BA139" s="149"/>
      <c r="BB139" s="149"/>
      <c r="BC139" s="149"/>
      <c r="BD139" s="149"/>
      <c r="BE139" s="149"/>
      <c r="BF139" s="149"/>
      <c r="BG139" s="149"/>
      <c r="BH139" s="149"/>
    </row>
    <row r="140" spans="1:60" ht="33.75" outlineLevel="1" x14ac:dyDescent="0.2">
      <c r="A140" s="170">
        <v>118</v>
      </c>
      <c r="B140" s="171" t="s">
        <v>2122</v>
      </c>
      <c r="C140" s="180" t="s">
        <v>2066</v>
      </c>
      <c r="D140" s="172" t="s">
        <v>1670</v>
      </c>
      <c r="E140" s="173">
        <v>1</v>
      </c>
      <c r="F140" s="174"/>
      <c r="G140" s="175">
        <f t="shared" si="77"/>
        <v>0</v>
      </c>
      <c r="H140" s="174"/>
      <c r="I140" s="175">
        <f t="shared" si="78"/>
        <v>0</v>
      </c>
      <c r="J140" s="174"/>
      <c r="K140" s="175">
        <f t="shared" si="79"/>
        <v>0</v>
      </c>
      <c r="L140" s="175">
        <v>21</v>
      </c>
      <c r="M140" s="175">
        <f t="shared" si="80"/>
        <v>0</v>
      </c>
      <c r="N140" s="175">
        <v>0</v>
      </c>
      <c r="O140" s="175">
        <f t="shared" si="81"/>
        <v>0</v>
      </c>
      <c r="P140" s="175">
        <v>0</v>
      </c>
      <c r="Q140" s="175">
        <f t="shared" si="82"/>
        <v>0</v>
      </c>
      <c r="R140" s="175"/>
      <c r="S140" s="175" t="s">
        <v>304</v>
      </c>
      <c r="T140" s="176" t="s">
        <v>280</v>
      </c>
      <c r="U140" s="159">
        <v>0</v>
      </c>
      <c r="V140" s="159">
        <f t="shared" si="83"/>
        <v>0</v>
      </c>
      <c r="W140" s="159"/>
      <c r="X140" s="159" t="s">
        <v>333</v>
      </c>
      <c r="Y140" s="149"/>
      <c r="Z140" s="149"/>
      <c r="AA140" s="149"/>
      <c r="AB140" s="149"/>
      <c r="AC140" s="149"/>
      <c r="AD140" s="149"/>
      <c r="AE140" s="149"/>
      <c r="AF140" s="149"/>
      <c r="AG140" s="149" t="s">
        <v>963</v>
      </c>
      <c r="AH140" s="149"/>
      <c r="AI140" s="149"/>
      <c r="AJ140" s="149"/>
      <c r="AK140" s="149"/>
      <c r="AL140" s="149"/>
      <c r="AM140" s="149"/>
      <c r="AN140" s="149"/>
      <c r="AO140" s="149"/>
      <c r="AP140" s="149"/>
      <c r="AQ140" s="149"/>
      <c r="AR140" s="149"/>
      <c r="AS140" s="149"/>
      <c r="AT140" s="149"/>
      <c r="AU140" s="149"/>
      <c r="AV140" s="149"/>
      <c r="AW140" s="149"/>
      <c r="AX140" s="149"/>
      <c r="AY140" s="149"/>
      <c r="AZ140" s="149"/>
      <c r="BA140" s="149"/>
      <c r="BB140" s="149"/>
      <c r="BC140" s="149"/>
      <c r="BD140" s="149"/>
      <c r="BE140" s="149"/>
      <c r="BF140" s="149"/>
      <c r="BG140" s="149"/>
      <c r="BH140" s="149"/>
    </row>
    <row r="141" spans="1:60" ht="22.5" outlineLevel="1" x14ac:dyDescent="0.2">
      <c r="A141" s="156"/>
      <c r="B141" s="157"/>
      <c r="C141" s="277" t="s">
        <v>2067</v>
      </c>
      <c r="D141" s="278"/>
      <c r="E141" s="278"/>
      <c r="F141" s="278"/>
      <c r="G141" s="278"/>
      <c r="H141" s="159"/>
      <c r="I141" s="159"/>
      <c r="J141" s="159"/>
      <c r="K141" s="159"/>
      <c r="L141" s="159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59"/>
      <c r="Y141" s="149"/>
      <c r="Z141" s="149"/>
      <c r="AA141" s="149"/>
      <c r="AB141" s="149"/>
      <c r="AC141" s="149"/>
      <c r="AD141" s="149"/>
      <c r="AE141" s="149"/>
      <c r="AF141" s="149"/>
      <c r="AG141" s="149" t="s">
        <v>282</v>
      </c>
      <c r="AH141" s="149"/>
      <c r="AI141" s="149"/>
      <c r="AJ141" s="149"/>
      <c r="AK141" s="149"/>
      <c r="AL141" s="149"/>
      <c r="AM141" s="149"/>
      <c r="AN141" s="149"/>
      <c r="AO141" s="149"/>
      <c r="AP141" s="149"/>
      <c r="AQ141" s="149"/>
      <c r="AR141" s="149"/>
      <c r="AS141" s="149"/>
      <c r="AT141" s="149"/>
      <c r="AU141" s="149"/>
      <c r="AV141" s="149"/>
      <c r="AW141" s="149"/>
      <c r="AX141" s="149"/>
      <c r="AY141" s="149"/>
      <c r="AZ141" s="149"/>
      <c r="BA141" s="177" t="str">
        <f>C141</f>
        <v>Compact CLI)• Telnet Server• TFTP Client• Configurable MDI/MDIX• SNMP• Supports v1/v2c/v3• SNMP Trap• Backup/upgrade firmware• Smart Wizard• Upload/download configuration file• BootP/DHCP Client</v>
      </c>
      <c r="BB141" s="149"/>
      <c r="BC141" s="149"/>
      <c r="BD141" s="149"/>
      <c r="BE141" s="149"/>
      <c r="BF141" s="149"/>
      <c r="BG141" s="149"/>
      <c r="BH141" s="149"/>
    </row>
    <row r="142" spans="1:60" outlineLevel="1" x14ac:dyDescent="0.2">
      <c r="A142" s="185">
        <v>119</v>
      </c>
      <c r="B142" s="186" t="s">
        <v>2123</v>
      </c>
      <c r="C142" s="192" t="s">
        <v>2068</v>
      </c>
      <c r="D142" s="187" t="s">
        <v>1670</v>
      </c>
      <c r="E142" s="188">
        <v>3</v>
      </c>
      <c r="F142" s="189"/>
      <c r="G142" s="190">
        <f t="shared" ref="G142:G152" si="84">ROUND(E142*F142,2)</f>
        <v>0</v>
      </c>
      <c r="H142" s="189"/>
      <c r="I142" s="190">
        <f t="shared" ref="I142:I152" si="85">ROUND(E142*H142,2)</f>
        <v>0</v>
      </c>
      <c r="J142" s="189"/>
      <c r="K142" s="190">
        <f t="shared" ref="K142:K152" si="86">ROUND(E142*J142,2)</f>
        <v>0</v>
      </c>
      <c r="L142" s="190">
        <v>21</v>
      </c>
      <c r="M142" s="190">
        <f t="shared" ref="M142:M152" si="87">G142*(1+L142/100)</f>
        <v>0</v>
      </c>
      <c r="N142" s="190">
        <v>0</v>
      </c>
      <c r="O142" s="190">
        <f t="shared" ref="O142:O152" si="88">ROUND(E142*N142,2)</f>
        <v>0</v>
      </c>
      <c r="P142" s="190">
        <v>0</v>
      </c>
      <c r="Q142" s="190">
        <f t="shared" ref="Q142:Q152" si="89">ROUND(E142*P142,2)</f>
        <v>0</v>
      </c>
      <c r="R142" s="190"/>
      <c r="S142" s="190" t="s">
        <v>304</v>
      </c>
      <c r="T142" s="191" t="s">
        <v>280</v>
      </c>
      <c r="U142" s="159">
        <v>0</v>
      </c>
      <c r="V142" s="159">
        <f t="shared" ref="V142:V152" si="90">ROUND(E142*U142,2)</f>
        <v>0</v>
      </c>
      <c r="W142" s="159"/>
      <c r="X142" s="159" t="s">
        <v>333</v>
      </c>
      <c r="Y142" s="149"/>
      <c r="Z142" s="149"/>
      <c r="AA142" s="149"/>
      <c r="AB142" s="149"/>
      <c r="AC142" s="149"/>
      <c r="AD142" s="149"/>
      <c r="AE142" s="149"/>
      <c r="AF142" s="149"/>
      <c r="AG142" s="149" t="s">
        <v>963</v>
      </c>
      <c r="AH142" s="149"/>
      <c r="AI142" s="149"/>
      <c r="AJ142" s="149"/>
      <c r="AK142" s="149"/>
      <c r="AL142" s="149"/>
      <c r="AM142" s="149"/>
      <c r="AN142" s="149"/>
      <c r="AO142" s="149"/>
      <c r="AP142" s="149"/>
      <c r="AQ142" s="149"/>
      <c r="AR142" s="149"/>
      <c r="AS142" s="149"/>
      <c r="AT142" s="149"/>
      <c r="AU142" s="149"/>
      <c r="AV142" s="149"/>
      <c r="AW142" s="149"/>
      <c r="AX142" s="149"/>
      <c r="AY142" s="149"/>
      <c r="AZ142" s="149"/>
      <c r="BA142" s="149"/>
      <c r="BB142" s="149"/>
      <c r="BC142" s="149"/>
      <c r="BD142" s="149"/>
      <c r="BE142" s="149"/>
      <c r="BF142" s="149"/>
      <c r="BG142" s="149"/>
      <c r="BH142" s="149"/>
    </row>
    <row r="143" spans="1:60" outlineLevel="1" x14ac:dyDescent="0.2">
      <c r="A143" s="185">
        <v>120</v>
      </c>
      <c r="B143" s="186" t="s">
        <v>2124</v>
      </c>
      <c r="C143" s="192" t="s">
        <v>2070</v>
      </c>
      <c r="D143" s="187" t="s">
        <v>1670</v>
      </c>
      <c r="E143" s="188">
        <v>1</v>
      </c>
      <c r="F143" s="189"/>
      <c r="G143" s="190">
        <f t="shared" si="84"/>
        <v>0</v>
      </c>
      <c r="H143" s="189"/>
      <c r="I143" s="190">
        <f t="shared" si="85"/>
        <v>0</v>
      </c>
      <c r="J143" s="189"/>
      <c r="K143" s="190">
        <f t="shared" si="86"/>
        <v>0</v>
      </c>
      <c r="L143" s="190">
        <v>21</v>
      </c>
      <c r="M143" s="190">
        <f t="shared" si="87"/>
        <v>0</v>
      </c>
      <c r="N143" s="190">
        <v>0</v>
      </c>
      <c r="O143" s="190">
        <f t="shared" si="88"/>
        <v>0</v>
      </c>
      <c r="P143" s="190">
        <v>0</v>
      </c>
      <c r="Q143" s="190">
        <f t="shared" si="89"/>
        <v>0</v>
      </c>
      <c r="R143" s="190"/>
      <c r="S143" s="190" t="s">
        <v>304</v>
      </c>
      <c r="T143" s="191" t="s">
        <v>280</v>
      </c>
      <c r="U143" s="159">
        <v>0</v>
      </c>
      <c r="V143" s="159">
        <f t="shared" si="90"/>
        <v>0</v>
      </c>
      <c r="W143" s="159"/>
      <c r="X143" s="159" t="s">
        <v>333</v>
      </c>
      <c r="Y143" s="149"/>
      <c r="Z143" s="149"/>
      <c r="AA143" s="149"/>
      <c r="AB143" s="149"/>
      <c r="AC143" s="149"/>
      <c r="AD143" s="149"/>
      <c r="AE143" s="149"/>
      <c r="AF143" s="149"/>
      <c r="AG143" s="149" t="s">
        <v>963</v>
      </c>
      <c r="AH143" s="149"/>
      <c r="AI143" s="149"/>
      <c r="AJ143" s="149"/>
      <c r="AK143" s="149"/>
      <c r="AL143" s="149"/>
      <c r="AM143" s="149"/>
      <c r="AN143" s="149"/>
      <c r="AO143" s="149"/>
      <c r="AP143" s="149"/>
      <c r="AQ143" s="149"/>
      <c r="AR143" s="149"/>
      <c r="AS143" s="149"/>
      <c r="AT143" s="149"/>
      <c r="AU143" s="149"/>
      <c r="AV143" s="149"/>
      <c r="AW143" s="149"/>
      <c r="AX143" s="149"/>
      <c r="AY143" s="149"/>
      <c r="AZ143" s="149"/>
      <c r="BA143" s="149"/>
      <c r="BB143" s="149"/>
      <c r="BC143" s="149"/>
      <c r="BD143" s="149"/>
      <c r="BE143" s="149"/>
      <c r="BF143" s="149"/>
      <c r="BG143" s="149"/>
      <c r="BH143" s="149"/>
    </row>
    <row r="144" spans="1:60" outlineLevel="1" x14ac:dyDescent="0.2">
      <c r="A144" s="185">
        <v>121</v>
      </c>
      <c r="B144" s="186" t="s">
        <v>2125</v>
      </c>
      <c r="C144" s="192" t="s">
        <v>2072</v>
      </c>
      <c r="D144" s="187" t="s">
        <v>1670</v>
      </c>
      <c r="E144" s="188">
        <v>1</v>
      </c>
      <c r="F144" s="189"/>
      <c r="G144" s="190">
        <f t="shared" si="84"/>
        <v>0</v>
      </c>
      <c r="H144" s="189"/>
      <c r="I144" s="190">
        <f t="shared" si="85"/>
        <v>0</v>
      </c>
      <c r="J144" s="189"/>
      <c r="K144" s="190">
        <f t="shared" si="86"/>
        <v>0</v>
      </c>
      <c r="L144" s="190">
        <v>21</v>
      </c>
      <c r="M144" s="190">
        <f t="shared" si="87"/>
        <v>0</v>
      </c>
      <c r="N144" s="190">
        <v>0</v>
      </c>
      <c r="O144" s="190">
        <f t="shared" si="88"/>
        <v>0</v>
      </c>
      <c r="P144" s="190">
        <v>0</v>
      </c>
      <c r="Q144" s="190">
        <f t="shared" si="89"/>
        <v>0</v>
      </c>
      <c r="R144" s="190"/>
      <c r="S144" s="190" t="s">
        <v>304</v>
      </c>
      <c r="T144" s="191" t="s">
        <v>280</v>
      </c>
      <c r="U144" s="159">
        <v>0</v>
      </c>
      <c r="V144" s="159">
        <f t="shared" si="90"/>
        <v>0</v>
      </c>
      <c r="W144" s="159"/>
      <c r="X144" s="159" t="s">
        <v>333</v>
      </c>
      <c r="Y144" s="149"/>
      <c r="Z144" s="149"/>
      <c r="AA144" s="149"/>
      <c r="AB144" s="149"/>
      <c r="AC144" s="149"/>
      <c r="AD144" s="149"/>
      <c r="AE144" s="149"/>
      <c r="AF144" s="149"/>
      <c r="AG144" s="149" t="s">
        <v>963</v>
      </c>
      <c r="AH144" s="149"/>
      <c r="AI144" s="149"/>
      <c r="AJ144" s="149"/>
      <c r="AK144" s="149"/>
      <c r="AL144" s="149"/>
      <c r="AM144" s="149"/>
      <c r="AN144" s="149"/>
      <c r="AO144" s="149"/>
      <c r="AP144" s="149"/>
      <c r="AQ144" s="149"/>
      <c r="AR144" s="149"/>
      <c r="AS144" s="149"/>
      <c r="AT144" s="149"/>
      <c r="AU144" s="149"/>
      <c r="AV144" s="149"/>
      <c r="AW144" s="149"/>
      <c r="AX144" s="149"/>
      <c r="AY144" s="149"/>
      <c r="AZ144" s="149"/>
      <c r="BA144" s="149"/>
      <c r="BB144" s="149"/>
      <c r="BC144" s="149"/>
      <c r="BD144" s="149"/>
      <c r="BE144" s="149"/>
      <c r="BF144" s="149"/>
      <c r="BG144" s="149"/>
      <c r="BH144" s="149"/>
    </row>
    <row r="145" spans="1:60" outlineLevel="1" x14ac:dyDescent="0.2">
      <c r="A145" s="185">
        <v>122</v>
      </c>
      <c r="B145" s="186" t="s">
        <v>2126</v>
      </c>
      <c r="C145" s="192" t="s">
        <v>2074</v>
      </c>
      <c r="D145" s="187" t="s">
        <v>439</v>
      </c>
      <c r="E145" s="188">
        <v>15</v>
      </c>
      <c r="F145" s="189"/>
      <c r="G145" s="190">
        <f t="shared" si="84"/>
        <v>0</v>
      </c>
      <c r="H145" s="189"/>
      <c r="I145" s="190">
        <f t="shared" si="85"/>
        <v>0</v>
      </c>
      <c r="J145" s="189"/>
      <c r="K145" s="190">
        <f t="shared" si="86"/>
        <v>0</v>
      </c>
      <c r="L145" s="190">
        <v>21</v>
      </c>
      <c r="M145" s="190">
        <f t="shared" si="87"/>
        <v>0</v>
      </c>
      <c r="N145" s="190">
        <v>0</v>
      </c>
      <c r="O145" s="190">
        <f t="shared" si="88"/>
        <v>0</v>
      </c>
      <c r="P145" s="190">
        <v>0</v>
      </c>
      <c r="Q145" s="190">
        <f t="shared" si="89"/>
        <v>0</v>
      </c>
      <c r="R145" s="190"/>
      <c r="S145" s="190" t="s">
        <v>304</v>
      </c>
      <c r="T145" s="191" t="s">
        <v>280</v>
      </c>
      <c r="U145" s="159">
        <v>0</v>
      </c>
      <c r="V145" s="159">
        <f t="shared" si="90"/>
        <v>0</v>
      </c>
      <c r="W145" s="159"/>
      <c r="X145" s="159" t="s">
        <v>333</v>
      </c>
      <c r="Y145" s="149"/>
      <c r="Z145" s="149"/>
      <c r="AA145" s="149"/>
      <c r="AB145" s="149"/>
      <c r="AC145" s="149"/>
      <c r="AD145" s="149"/>
      <c r="AE145" s="149"/>
      <c r="AF145" s="149"/>
      <c r="AG145" s="149" t="s">
        <v>963</v>
      </c>
      <c r="AH145" s="149"/>
      <c r="AI145" s="149"/>
      <c r="AJ145" s="149"/>
      <c r="AK145" s="149"/>
      <c r="AL145" s="149"/>
      <c r="AM145" s="149"/>
      <c r="AN145" s="149"/>
      <c r="AO145" s="149"/>
      <c r="AP145" s="149"/>
      <c r="AQ145" s="149"/>
      <c r="AR145" s="149"/>
      <c r="AS145" s="149"/>
      <c r="AT145" s="149"/>
      <c r="AU145" s="149"/>
      <c r="AV145" s="149"/>
      <c r="AW145" s="149"/>
      <c r="AX145" s="149"/>
      <c r="AY145" s="149"/>
      <c r="AZ145" s="149"/>
      <c r="BA145" s="149"/>
      <c r="BB145" s="149"/>
      <c r="BC145" s="149"/>
      <c r="BD145" s="149"/>
      <c r="BE145" s="149"/>
      <c r="BF145" s="149"/>
      <c r="BG145" s="149"/>
      <c r="BH145" s="149"/>
    </row>
    <row r="146" spans="1:60" ht="22.5" outlineLevel="1" x14ac:dyDescent="0.2">
      <c r="A146" s="185">
        <v>123</v>
      </c>
      <c r="B146" s="186" t="s">
        <v>2127</v>
      </c>
      <c r="C146" s="192" t="s">
        <v>2076</v>
      </c>
      <c r="D146" s="187" t="s">
        <v>1670</v>
      </c>
      <c r="E146" s="188">
        <v>1</v>
      </c>
      <c r="F146" s="189"/>
      <c r="G146" s="190">
        <f t="shared" si="84"/>
        <v>0</v>
      </c>
      <c r="H146" s="189"/>
      <c r="I146" s="190">
        <f t="shared" si="85"/>
        <v>0</v>
      </c>
      <c r="J146" s="189"/>
      <c r="K146" s="190">
        <f t="shared" si="86"/>
        <v>0</v>
      </c>
      <c r="L146" s="190">
        <v>21</v>
      </c>
      <c r="M146" s="190">
        <f t="shared" si="87"/>
        <v>0</v>
      </c>
      <c r="N146" s="190">
        <v>0</v>
      </c>
      <c r="O146" s="190">
        <f t="shared" si="88"/>
        <v>0</v>
      </c>
      <c r="P146" s="190">
        <v>0</v>
      </c>
      <c r="Q146" s="190">
        <f t="shared" si="89"/>
        <v>0</v>
      </c>
      <c r="R146" s="190"/>
      <c r="S146" s="190" t="s">
        <v>304</v>
      </c>
      <c r="T146" s="191" t="s">
        <v>280</v>
      </c>
      <c r="U146" s="159">
        <v>0</v>
      </c>
      <c r="V146" s="159">
        <f t="shared" si="90"/>
        <v>0</v>
      </c>
      <c r="W146" s="159"/>
      <c r="X146" s="159" t="s">
        <v>333</v>
      </c>
      <c r="Y146" s="149"/>
      <c r="Z146" s="149"/>
      <c r="AA146" s="149"/>
      <c r="AB146" s="149"/>
      <c r="AC146" s="149"/>
      <c r="AD146" s="149"/>
      <c r="AE146" s="149"/>
      <c r="AF146" s="149"/>
      <c r="AG146" s="149" t="s">
        <v>963</v>
      </c>
      <c r="AH146" s="149"/>
      <c r="AI146" s="149"/>
      <c r="AJ146" s="149"/>
      <c r="AK146" s="149"/>
      <c r="AL146" s="149"/>
      <c r="AM146" s="149"/>
      <c r="AN146" s="149"/>
      <c r="AO146" s="149"/>
      <c r="AP146" s="149"/>
      <c r="AQ146" s="149"/>
      <c r="AR146" s="149"/>
      <c r="AS146" s="149"/>
      <c r="AT146" s="149"/>
      <c r="AU146" s="149"/>
      <c r="AV146" s="149"/>
      <c r="AW146" s="149"/>
      <c r="AX146" s="149"/>
      <c r="AY146" s="149"/>
      <c r="AZ146" s="149"/>
      <c r="BA146" s="149"/>
      <c r="BB146" s="149"/>
      <c r="BC146" s="149"/>
      <c r="BD146" s="149"/>
      <c r="BE146" s="149"/>
      <c r="BF146" s="149"/>
      <c r="BG146" s="149"/>
      <c r="BH146" s="149"/>
    </row>
    <row r="147" spans="1:60" outlineLevel="1" x14ac:dyDescent="0.2">
      <c r="A147" s="185">
        <v>124</v>
      </c>
      <c r="B147" s="186" t="s">
        <v>2128</v>
      </c>
      <c r="C147" s="192" t="s">
        <v>2078</v>
      </c>
      <c r="D147" s="187" t="s">
        <v>439</v>
      </c>
      <c r="E147" s="188">
        <v>15</v>
      </c>
      <c r="F147" s="189"/>
      <c r="G147" s="190">
        <f t="shared" si="84"/>
        <v>0</v>
      </c>
      <c r="H147" s="189"/>
      <c r="I147" s="190">
        <f t="shared" si="85"/>
        <v>0</v>
      </c>
      <c r="J147" s="189"/>
      <c r="K147" s="190">
        <f t="shared" si="86"/>
        <v>0</v>
      </c>
      <c r="L147" s="190">
        <v>21</v>
      </c>
      <c r="M147" s="190">
        <f t="shared" si="87"/>
        <v>0</v>
      </c>
      <c r="N147" s="190">
        <v>0</v>
      </c>
      <c r="O147" s="190">
        <f t="shared" si="88"/>
        <v>0</v>
      </c>
      <c r="P147" s="190">
        <v>0</v>
      </c>
      <c r="Q147" s="190">
        <f t="shared" si="89"/>
        <v>0</v>
      </c>
      <c r="R147" s="190"/>
      <c r="S147" s="190" t="s">
        <v>304</v>
      </c>
      <c r="T147" s="191" t="s">
        <v>280</v>
      </c>
      <c r="U147" s="159">
        <v>0</v>
      </c>
      <c r="V147" s="159">
        <f t="shared" si="90"/>
        <v>0</v>
      </c>
      <c r="W147" s="159"/>
      <c r="X147" s="159" t="s">
        <v>333</v>
      </c>
      <c r="Y147" s="149"/>
      <c r="Z147" s="149"/>
      <c r="AA147" s="149"/>
      <c r="AB147" s="149"/>
      <c r="AC147" s="149"/>
      <c r="AD147" s="149"/>
      <c r="AE147" s="149"/>
      <c r="AF147" s="149"/>
      <c r="AG147" s="149" t="s">
        <v>963</v>
      </c>
      <c r="AH147" s="149"/>
      <c r="AI147" s="149"/>
      <c r="AJ147" s="149"/>
      <c r="AK147" s="149"/>
      <c r="AL147" s="149"/>
      <c r="AM147" s="149"/>
      <c r="AN147" s="149"/>
      <c r="AO147" s="149"/>
      <c r="AP147" s="149"/>
      <c r="AQ147" s="149"/>
      <c r="AR147" s="149"/>
      <c r="AS147" s="149"/>
      <c r="AT147" s="149"/>
      <c r="AU147" s="149"/>
      <c r="AV147" s="149"/>
      <c r="AW147" s="149"/>
      <c r="AX147" s="149"/>
      <c r="AY147" s="149"/>
      <c r="AZ147" s="149"/>
      <c r="BA147" s="149"/>
      <c r="BB147" s="149"/>
      <c r="BC147" s="149"/>
      <c r="BD147" s="149"/>
      <c r="BE147" s="149"/>
      <c r="BF147" s="149"/>
      <c r="BG147" s="149"/>
      <c r="BH147" s="149"/>
    </row>
    <row r="148" spans="1:60" outlineLevel="1" x14ac:dyDescent="0.2">
      <c r="A148" s="185">
        <v>125</v>
      </c>
      <c r="B148" s="186" t="s">
        <v>2129</v>
      </c>
      <c r="C148" s="192" t="s">
        <v>2130</v>
      </c>
      <c r="D148" s="187" t="s">
        <v>439</v>
      </c>
      <c r="E148" s="188">
        <v>14</v>
      </c>
      <c r="F148" s="189"/>
      <c r="G148" s="190">
        <f t="shared" si="84"/>
        <v>0</v>
      </c>
      <c r="H148" s="189"/>
      <c r="I148" s="190">
        <f t="shared" si="85"/>
        <v>0</v>
      </c>
      <c r="J148" s="189"/>
      <c r="K148" s="190">
        <f t="shared" si="86"/>
        <v>0</v>
      </c>
      <c r="L148" s="190">
        <v>21</v>
      </c>
      <c r="M148" s="190">
        <f t="shared" si="87"/>
        <v>0</v>
      </c>
      <c r="N148" s="190">
        <v>0</v>
      </c>
      <c r="O148" s="190">
        <f t="shared" si="88"/>
        <v>0</v>
      </c>
      <c r="P148" s="190">
        <v>0</v>
      </c>
      <c r="Q148" s="190">
        <f t="shared" si="89"/>
        <v>0</v>
      </c>
      <c r="R148" s="190"/>
      <c r="S148" s="190" t="s">
        <v>304</v>
      </c>
      <c r="T148" s="191" t="s">
        <v>280</v>
      </c>
      <c r="U148" s="159">
        <v>0</v>
      </c>
      <c r="V148" s="159">
        <f t="shared" si="90"/>
        <v>0</v>
      </c>
      <c r="W148" s="159"/>
      <c r="X148" s="159" t="s">
        <v>333</v>
      </c>
      <c r="Y148" s="149"/>
      <c r="Z148" s="149"/>
      <c r="AA148" s="149"/>
      <c r="AB148" s="149"/>
      <c r="AC148" s="149"/>
      <c r="AD148" s="149"/>
      <c r="AE148" s="149"/>
      <c r="AF148" s="149"/>
      <c r="AG148" s="149" t="s">
        <v>963</v>
      </c>
      <c r="AH148" s="149"/>
      <c r="AI148" s="149"/>
      <c r="AJ148" s="149"/>
      <c r="AK148" s="149"/>
      <c r="AL148" s="149"/>
      <c r="AM148" s="149"/>
      <c r="AN148" s="149"/>
      <c r="AO148" s="149"/>
      <c r="AP148" s="149"/>
      <c r="AQ148" s="149"/>
      <c r="AR148" s="149"/>
      <c r="AS148" s="149"/>
      <c r="AT148" s="149"/>
      <c r="AU148" s="149"/>
      <c r="AV148" s="149"/>
      <c r="AW148" s="149"/>
      <c r="AX148" s="149"/>
      <c r="AY148" s="149"/>
      <c r="AZ148" s="149"/>
      <c r="BA148" s="149"/>
      <c r="BB148" s="149"/>
      <c r="BC148" s="149"/>
      <c r="BD148" s="149"/>
      <c r="BE148" s="149"/>
      <c r="BF148" s="149"/>
      <c r="BG148" s="149"/>
      <c r="BH148" s="149"/>
    </row>
    <row r="149" spans="1:60" outlineLevel="1" x14ac:dyDescent="0.2">
      <c r="A149" s="185">
        <v>126</v>
      </c>
      <c r="B149" s="186" t="s">
        <v>2131</v>
      </c>
      <c r="C149" s="192" t="s">
        <v>2082</v>
      </c>
      <c r="D149" s="187" t="s">
        <v>1670</v>
      </c>
      <c r="E149" s="188">
        <v>1</v>
      </c>
      <c r="F149" s="189"/>
      <c r="G149" s="190">
        <f t="shared" si="84"/>
        <v>0</v>
      </c>
      <c r="H149" s="189"/>
      <c r="I149" s="190">
        <f t="shared" si="85"/>
        <v>0</v>
      </c>
      <c r="J149" s="189"/>
      <c r="K149" s="190">
        <f t="shared" si="86"/>
        <v>0</v>
      </c>
      <c r="L149" s="190">
        <v>21</v>
      </c>
      <c r="M149" s="190">
        <f t="shared" si="87"/>
        <v>0</v>
      </c>
      <c r="N149" s="190">
        <v>0</v>
      </c>
      <c r="O149" s="190">
        <f t="shared" si="88"/>
        <v>0</v>
      </c>
      <c r="P149" s="190">
        <v>0</v>
      </c>
      <c r="Q149" s="190">
        <f t="shared" si="89"/>
        <v>0</v>
      </c>
      <c r="R149" s="190"/>
      <c r="S149" s="190" t="s">
        <v>304</v>
      </c>
      <c r="T149" s="191" t="s">
        <v>280</v>
      </c>
      <c r="U149" s="159">
        <v>0</v>
      </c>
      <c r="V149" s="159">
        <f t="shared" si="90"/>
        <v>0</v>
      </c>
      <c r="W149" s="159"/>
      <c r="X149" s="159" t="s">
        <v>333</v>
      </c>
      <c r="Y149" s="149"/>
      <c r="Z149" s="149"/>
      <c r="AA149" s="149"/>
      <c r="AB149" s="149"/>
      <c r="AC149" s="149"/>
      <c r="AD149" s="149"/>
      <c r="AE149" s="149"/>
      <c r="AF149" s="149"/>
      <c r="AG149" s="149" t="s">
        <v>963</v>
      </c>
      <c r="AH149" s="149"/>
      <c r="AI149" s="149"/>
      <c r="AJ149" s="149"/>
      <c r="AK149" s="149"/>
      <c r="AL149" s="149"/>
      <c r="AM149" s="149"/>
      <c r="AN149" s="149"/>
      <c r="AO149" s="149"/>
      <c r="AP149" s="149"/>
      <c r="AQ149" s="149"/>
      <c r="AR149" s="149"/>
      <c r="AS149" s="149"/>
      <c r="AT149" s="149"/>
      <c r="AU149" s="149"/>
      <c r="AV149" s="149"/>
      <c r="AW149" s="149"/>
      <c r="AX149" s="149"/>
      <c r="AY149" s="149"/>
      <c r="AZ149" s="149"/>
      <c r="BA149" s="149"/>
      <c r="BB149" s="149"/>
      <c r="BC149" s="149"/>
      <c r="BD149" s="149"/>
      <c r="BE149" s="149"/>
      <c r="BF149" s="149"/>
      <c r="BG149" s="149"/>
      <c r="BH149" s="149"/>
    </row>
    <row r="150" spans="1:60" outlineLevel="1" x14ac:dyDescent="0.2">
      <c r="A150" s="185">
        <v>127</v>
      </c>
      <c r="B150" s="186" t="s">
        <v>2132</v>
      </c>
      <c r="C150" s="192" t="s">
        <v>2084</v>
      </c>
      <c r="D150" s="187" t="s">
        <v>1670</v>
      </c>
      <c r="E150" s="188">
        <v>1</v>
      </c>
      <c r="F150" s="189"/>
      <c r="G150" s="190">
        <f t="shared" si="84"/>
        <v>0</v>
      </c>
      <c r="H150" s="189"/>
      <c r="I150" s="190">
        <f t="shared" si="85"/>
        <v>0</v>
      </c>
      <c r="J150" s="189"/>
      <c r="K150" s="190">
        <f t="shared" si="86"/>
        <v>0</v>
      </c>
      <c r="L150" s="190">
        <v>21</v>
      </c>
      <c r="M150" s="190">
        <f t="shared" si="87"/>
        <v>0</v>
      </c>
      <c r="N150" s="190">
        <v>0</v>
      </c>
      <c r="O150" s="190">
        <f t="shared" si="88"/>
        <v>0</v>
      </c>
      <c r="P150" s="190">
        <v>0</v>
      </c>
      <c r="Q150" s="190">
        <f t="shared" si="89"/>
        <v>0</v>
      </c>
      <c r="R150" s="190"/>
      <c r="S150" s="190" t="s">
        <v>304</v>
      </c>
      <c r="T150" s="191" t="s">
        <v>280</v>
      </c>
      <c r="U150" s="159">
        <v>0</v>
      </c>
      <c r="V150" s="159">
        <f t="shared" si="90"/>
        <v>0</v>
      </c>
      <c r="W150" s="159"/>
      <c r="X150" s="159" t="s">
        <v>333</v>
      </c>
      <c r="Y150" s="149"/>
      <c r="Z150" s="149"/>
      <c r="AA150" s="149"/>
      <c r="AB150" s="149"/>
      <c r="AC150" s="149"/>
      <c r="AD150" s="149"/>
      <c r="AE150" s="149"/>
      <c r="AF150" s="149"/>
      <c r="AG150" s="149" t="s">
        <v>963</v>
      </c>
      <c r="AH150" s="149"/>
      <c r="AI150" s="149"/>
      <c r="AJ150" s="149"/>
      <c r="AK150" s="149"/>
      <c r="AL150" s="149"/>
      <c r="AM150" s="149"/>
      <c r="AN150" s="149"/>
      <c r="AO150" s="149"/>
      <c r="AP150" s="149"/>
      <c r="AQ150" s="149"/>
      <c r="AR150" s="149"/>
      <c r="AS150" s="149"/>
      <c r="AT150" s="149"/>
      <c r="AU150" s="149"/>
      <c r="AV150" s="149"/>
      <c r="AW150" s="149"/>
      <c r="AX150" s="149"/>
      <c r="AY150" s="149"/>
      <c r="AZ150" s="149"/>
      <c r="BA150" s="149"/>
      <c r="BB150" s="149"/>
      <c r="BC150" s="149"/>
      <c r="BD150" s="149"/>
      <c r="BE150" s="149"/>
      <c r="BF150" s="149"/>
      <c r="BG150" s="149"/>
      <c r="BH150" s="149"/>
    </row>
    <row r="151" spans="1:60" ht="22.5" outlineLevel="1" x14ac:dyDescent="0.2">
      <c r="A151" s="185">
        <v>128</v>
      </c>
      <c r="B151" s="186" t="s">
        <v>2133</v>
      </c>
      <c r="C151" s="192" t="s">
        <v>2086</v>
      </c>
      <c r="D151" s="187" t="s">
        <v>1670</v>
      </c>
      <c r="E151" s="188">
        <v>1</v>
      </c>
      <c r="F151" s="189"/>
      <c r="G151" s="190">
        <f t="shared" si="84"/>
        <v>0</v>
      </c>
      <c r="H151" s="189"/>
      <c r="I151" s="190">
        <f t="shared" si="85"/>
        <v>0</v>
      </c>
      <c r="J151" s="189"/>
      <c r="K151" s="190">
        <f t="shared" si="86"/>
        <v>0</v>
      </c>
      <c r="L151" s="190">
        <v>21</v>
      </c>
      <c r="M151" s="190">
        <f t="shared" si="87"/>
        <v>0</v>
      </c>
      <c r="N151" s="190">
        <v>0</v>
      </c>
      <c r="O151" s="190">
        <f t="shared" si="88"/>
        <v>0</v>
      </c>
      <c r="P151" s="190">
        <v>0</v>
      </c>
      <c r="Q151" s="190">
        <f t="shared" si="89"/>
        <v>0</v>
      </c>
      <c r="R151" s="190"/>
      <c r="S151" s="190" t="s">
        <v>304</v>
      </c>
      <c r="T151" s="191" t="s">
        <v>280</v>
      </c>
      <c r="U151" s="159">
        <v>0</v>
      </c>
      <c r="V151" s="159">
        <f t="shared" si="90"/>
        <v>0</v>
      </c>
      <c r="W151" s="159"/>
      <c r="X151" s="159" t="s">
        <v>333</v>
      </c>
      <c r="Y151" s="149"/>
      <c r="Z151" s="149"/>
      <c r="AA151" s="149"/>
      <c r="AB151" s="149"/>
      <c r="AC151" s="149"/>
      <c r="AD151" s="149"/>
      <c r="AE151" s="149"/>
      <c r="AF151" s="149"/>
      <c r="AG151" s="149" t="s">
        <v>963</v>
      </c>
      <c r="AH151" s="149"/>
      <c r="AI151" s="149"/>
      <c r="AJ151" s="149"/>
      <c r="AK151" s="149"/>
      <c r="AL151" s="149"/>
      <c r="AM151" s="149"/>
      <c r="AN151" s="149"/>
      <c r="AO151" s="149"/>
      <c r="AP151" s="149"/>
      <c r="AQ151" s="149"/>
      <c r="AR151" s="149"/>
      <c r="AS151" s="149"/>
      <c r="AT151" s="149"/>
      <c r="AU151" s="149"/>
      <c r="AV151" s="149"/>
      <c r="AW151" s="149"/>
      <c r="AX151" s="149"/>
      <c r="AY151" s="149"/>
      <c r="AZ151" s="149"/>
      <c r="BA151" s="149"/>
      <c r="BB151" s="149"/>
      <c r="BC151" s="149"/>
      <c r="BD151" s="149"/>
      <c r="BE151" s="149"/>
      <c r="BF151" s="149"/>
      <c r="BG151" s="149"/>
      <c r="BH151" s="149"/>
    </row>
    <row r="152" spans="1:60" outlineLevel="1" x14ac:dyDescent="0.2">
      <c r="A152" s="185">
        <v>129</v>
      </c>
      <c r="B152" s="186" t="s">
        <v>2134</v>
      </c>
      <c r="C152" s="192" t="s">
        <v>2088</v>
      </c>
      <c r="D152" s="187" t="s">
        <v>1670</v>
      </c>
      <c r="E152" s="188">
        <v>4</v>
      </c>
      <c r="F152" s="189"/>
      <c r="G152" s="190">
        <f t="shared" si="84"/>
        <v>0</v>
      </c>
      <c r="H152" s="189"/>
      <c r="I152" s="190">
        <f t="shared" si="85"/>
        <v>0</v>
      </c>
      <c r="J152" s="189"/>
      <c r="K152" s="190">
        <f t="shared" si="86"/>
        <v>0</v>
      </c>
      <c r="L152" s="190">
        <v>21</v>
      </c>
      <c r="M152" s="190">
        <f t="shared" si="87"/>
        <v>0</v>
      </c>
      <c r="N152" s="190">
        <v>0</v>
      </c>
      <c r="O152" s="190">
        <f t="shared" si="88"/>
        <v>0</v>
      </c>
      <c r="P152" s="190">
        <v>0</v>
      </c>
      <c r="Q152" s="190">
        <f t="shared" si="89"/>
        <v>0</v>
      </c>
      <c r="R152" s="190"/>
      <c r="S152" s="190" t="s">
        <v>304</v>
      </c>
      <c r="T152" s="191" t="s">
        <v>280</v>
      </c>
      <c r="U152" s="159">
        <v>0</v>
      </c>
      <c r="V152" s="159">
        <f t="shared" si="90"/>
        <v>0</v>
      </c>
      <c r="W152" s="159"/>
      <c r="X152" s="159" t="s">
        <v>333</v>
      </c>
      <c r="Y152" s="149"/>
      <c r="Z152" s="149"/>
      <c r="AA152" s="149"/>
      <c r="AB152" s="149"/>
      <c r="AC152" s="149"/>
      <c r="AD152" s="149"/>
      <c r="AE152" s="149"/>
      <c r="AF152" s="149"/>
      <c r="AG152" s="149" t="s">
        <v>963</v>
      </c>
      <c r="AH152" s="149"/>
      <c r="AI152" s="149"/>
      <c r="AJ152" s="149"/>
      <c r="AK152" s="149"/>
      <c r="AL152" s="149"/>
      <c r="AM152" s="149"/>
      <c r="AN152" s="149"/>
      <c r="AO152" s="149"/>
      <c r="AP152" s="149"/>
      <c r="AQ152" s="149"/>
      <c r="AR152" s="149"/>
      <c r="AS152" s="149"/>
      <c r="AT152" s="149"/>
      <c r="AU152" s="149"/>
      <c r="AV152" s="149"/>
      <c r="AW152" s="149"/>
      <c r="AX152" s="149"/>
      <c r="AY152" s="149"/>
      <c r="AZ152" s="149"/>
      <c r="BA152" s="149"/>
      <c r="BB152" s="149"/>
      <c r="BC152" s="149"/>
      <c r="BD152" s="149"/>
      <c r="BE152" s="149"/>
      <c r="BF152" s="149"/>
      <c r="BG152" s="149"/>
      <c r="BH152" s="149"/>
    </row>
    <row r="153" spans="1:60" x14ac:dyDescent="0.2">
      <c r="A153" s="164" t="s">
        <v>274</v>
      </c>
      <c r="B153" s="165" t="s">
        <v>207</v>
      </c>
      <c r="C153" s="179" t="s">
        <v>208</v>
      </c>
      <c r="D153" s="166"/>
      <c r="E153" s="167"/>
      <c r="F153" s="168"/>
      <c r="G153" s="168">
        <f>SUMIF(AG154:AG183,"&lt;&gt;NOR",G154:G183)</f>
        <v>0</v>
      </c>
      <c r="H153" s="168"/>
      <c r="I153" s="168">
        <f>SUM(I154:I183)</f>
        <v>0</v>
      </c>
      <c r="J153" s="168"/>
      <c r="K153" s="168">
        <f>SUM(K154:K183)</f>
        <v>0</v>
      </c>
      <c r="L153" s="168"/>
      <c r="M153" s="168">
        <f>SUM(M154:M183)</f>
        <v>0</v>
      </c>
      <c r="N153" s="168"/>
      <c r="O153" s="168">
        <f>SUM(O154:O183)</f>
        <v>0</v>
      </c>
      <c r="P153" s="168"/>
      <c r="Q153" s="168">
        <f>SUM(Q154:Q183)</f>
        <v>0</v>
      </c>
      <c r="R153" s="168"/>
      <c r="S153" s="168"/>
      <c r="T153" s="169"/>
      <c r="U153" s="163"/>
      <c r="V153" s="163">
        <f>SUM(V154:V183)</f>
        <v>0</v>
      </c>
      <c r="W153" s="163"/>
      <c r="X153" s="163"/>
      <c r="AG153" t="s">
        <v>275</v>
      </c>
    </row>
    <row r="154" spans="1:60" outlineLevel="1" x14ac:dyDescent="0.2">
      <c r="A154" s="185">
        <v>130</v>
      </c>
      <c r="B154" s="186" t="s">
        <v>2135</v>
      </c>
      <c r="C154" s="192" t="s">
        <v>2056</v>
      </c>
      <c r="D154" s="187" t="s">
        <v>1670</v>
      </c>
      <c r="E154" s="188">
        <v>1</v>
      </c>
      <c r="F154" s="189"/>
      <c r="G154" s="190">
        <f t="shared" ref="G154:G164" si="91">ROUND(E154*F154,2)</f>
        <v>0</v>
      </c>
      <c r="H154" s="189"/>
      <c r="I154" s="190">
        <f t="shared" ref="I154:I164" si="92">ROUND(E154*H154,2)</f>
        <v>0</v>
      </c>
      <c r="J154" s="189"/>
      <c r="K154" s="190">
        <f t="shared" ref="K154:K164" si="93">ROUND(E154*J154,2)</f>
        <v>0</v>
      </c>
      <c r="L154" s="190">
        <v>21</v>
      </c>
      <c r="M154" s="190">
        <f t="shared" ref="M154:M164" si="94">G154*(1+L154/100)</f>
        <v>0</v>
      </c>
      <c r="N154" s="190">
        <v>0</v>
      </c>
      <c r="O154" s="190">
        <f t="shared" ref="O154:O164" si="95">ROUND(E154*N154,2)</f>
        <v>0</v>
      </c>
      <c r="P154" s="190">
        <v>0</v>
      </c>
      <c r="Q154" s="190">
        <f t="shared" ref="Q154:Q164" si="96">ROUND(E154*P154,2)</f>
        <v>0</v>
      </c>
      <c r="R154" s="190"/>
      <c r="S154" s="190" t="s">
        <v>304</v>
      </c>
      <c r="T154" s="191" t="s">
        <v>280</v>
      </c>
      <c r="U154" s="159">
        <v>0</v>
      </c>
      <c r="V154" s="159">
        <f t="shared" ref="V154:V164" si="97">ROUND(E154*U154,2)</f>
        <v>0</v>
      </c>
      <c r="W154" s="159"/>
      <c r="X154" s="159" t="s">
        <v>333</v>
      </c>
      <c r="Y154" s="149"/>
      <c r="Z154" s="149"/>
      <c r="AA154" s="149"/>
      <c r="AB154" s="149"/>
      <c r="AC154" s="149"/>
      <c r="AD154" s="149"/>
      <c r="AE154" s="149"/>
      <c r="AF154" s="149"/>
      <c r="AG154" s="149" t="s">
        <v>963</v>
      </c>
      <c r="AH154" s="149"/>
      <c r="AI154" s="149"/>
      <c r="AJ154" s="149"/>
      <c r="AK154" s="149"/>
      <c r="AL154" s="149"/>
      <c r="AM154" s="149"/>
      <c r="AN154" s="149"/>
      <c r="AO154" s="149"/>
      <c r="AP154" s="149"/>
      <c r="AQ154" s="149"/>
      <c r="AR154" s="149"/>
      <c r="AS154" s="149"/>
      <c r="AT154" s="149"/>
      <c r="AU154" s="149"/>
      <c r="AV154" s="149"/>
      <c r="AW154" s="149"/>
      <c r="AX154" s="149"/>
      <c r="AY154" s="149"/>
      <c r="AZ154" s="149"/>
      <c r="BA154" s="149"/>
      <c r="BB154" s="149"/>
      <c r="BC154" s="149"/>
      <c r="BD154" s="149"/>
      <c r="BE154" s="149"/>
      <c r="BF154" s="149"/>
      <c r="BG154" s="149"/>
      <c r="BH154" s="149"/>
    </row>
    <row r="155" spans="1:60" outlineLevel="1" x14ac:dyDescent="0.2">
      <c r="A155" s="185">
        <v>131</v>
      </c>
      <c r="B155" s="186" t="s">
        <v>2136</v>
      </c>
      <c r="C155" s="192" t="s">
        <v>2057</v>
      </c>
      <c r="D155" s="187" t="s">
        <v>1670</v>
      </c>
      <c r="E155" s="188">
        <v>1</v>
      </c>
      <c r="F155" s="189"/>
      <c r="G155" s="190">
        <f t="shared" si="91"/>
        <v>0</v>
      </c>
      <c r="H155" s="189"/>
      <c r="I155" s="190">
        <f t="shared" si="92"/>
        <v>0</v>
      </c>
      <c r="J155" s="189"/>
      <c r="K155" s="190">
        <f t="shared" si="93"/>
        <v>0</v>
      </c>
      <c r="L155" s="190">
        <v>21</v>
      </c>
      <c r="M155" s="190">
        <f t="shared" si="94"/>
        <v>0</v>
      </c>
      <c r="N155" s="190">
        <v>0</v>
      </c>
      <c r="O155" s="190">
        <f t="shared" si="95"/>
        <v>0</v>
      </c>
      <c r="P155" s="190">
        <v>0</v>
      </c>
      <c r="Q155" s="190">
        <f t="shared" si="96"/>
        <v>0</v>
      </c>
      <c r="R155" s="190"/>
      <c r="S155" s="190" t="s">
        <v>304</v>
      </c>
      <c r="T155" s="191" t="s">
        <v>280</v>
      </c>
      <c r="U155" s="159">
        <v>0</v>
      </c>
      <c r="V155" s="159">
        <f t="shared" si="97"/>
        <v>0</v>
      </c>
      <c r="W155" s="159"/>
      <c r="X155" s="159" t="s">
        <v>333</v>
      </c>
      <c r="Y155" s="149"/>
      <c r="Z155" s="149"/>
      <c r="AA155" s="149"/>
      <c r="AB155" s="149"/>
      <c r="AC155" s="149"/>
      <c r="AD155" s="149"/>
      <c r="AE155" s="149"/>
      <c r="AF155" s="149"/>
      <c r="AG155" s="149" t="s">
        <v>963</v>
      </c>
      <c r="AH155" s="149"/>
      <c r="AI155" s="149"/>
      <c r="AJ155" s="149"/>
      <c r="AK155" s="149"/>
      <c r="AL155" s="149"/>
      <c r="AM155" s="149"/>
      <c r="AN155" s="149"/>
      <c r="AO155" s="149"/>
      <c r="AP155" s="149"/>
      <c r="AQ155" s="149"/>
      <c r="AR155" s="149"/>
      <c r="AS155" s="149"/>
      <c r="AT155" s="149"/>
      <c r="AU155" s="149"/>
      <c r="AV155" s="149"/>
      <c r="AW155" s="149"/>
      <c r="AX155" s="149"/>
      <c r="AY155" s="149"/>
      <c r="AZ155" s="149"/>
      <c r="BA155" s="149"/>
      <c r="BB155" s="149"/>
      <c r="BC155" s="149"/>
      <c r="BD155" s="149"/>
      <c r="BE155" s="149"/>
      <c r="BF155" s="149"/>
      <c r="BG155" s="149"/>
      <c r="BH155" s="149"/>
    </row>
    <row r="156" spans="1:60" outlineLevel="1" x14ac:dyDescent="0.2">
      <c r="A156" s="185">
        <v>132</v>
      </c>
      <c r="B156" s="186" t="s">
        <v>2137</v>
      </c>
      <c r="C156" s="192" t="s">
        <v>2058</v>
      </c>
      <c r="D156" s="187" t="s">
        <v>1670</v>
      </c>
      <c r="E156" s="188">
        <v>1</v>
      </c>
      <c r="F156" s="189"/>
      <c r="G156" s="190">
        <f t="shared" si="91"/>
        <v>0</v>
      </c>
      <c r="H156" s="189"/>
      <c r="I156" s="190">
        <f t="shared" si="92"/>
        <v>0</v>
      </c>
      <c r="J156" s="189"/>
      <c r="K156" s="190">
        <f t="shared" si="93"/>
        <v>0</v>
      </c>
      <c r="L156" s="190">
        <v>21</v>
      </c>
      <c r="M156" s="190">
        <f t="shared" si="94"/>
        <v>0</v>
      </c>
      <c r="N156" s="190">
        <v>0</v>
      </c>
      <c r="O156" s="190">
        <f t="shared" si="95"/>
        <v>0</v>
      </c>
      <c r="P156" s="190">
        <v>0</v>
      </c>
      <c r="Q156" s="190">
        <f t="shared" si="96"/>
        <v>0</v>
      </c>
      <c r="R156" s="190"/>
      <c r="S156" s="190" t="s">
        <v>304</v>
      </c>
      <c r="T156" s="191" t="s">
        <v>280</v>
      </c>
      <c r="U156" s="159">
        <v>0</v>
      </c>
      <c r="V156" s="159">
        <f t="shared" si="97"/>
        <v>0</v>
      </c>
      <c r="W156" s="159"/>
      <c r="X156" s="159" t="s">
        <v>333</v>
      </c>
      <c r="Y156" s="149"/>
      <c r="Z156" s="149"/>
      <c r="AA156" s="149"/>
      <c r="AB156" s="149"/>
      <c r="AC156" s="149"/>
      <c r="AD156" s="149"/>
      <c r="AE156" s="149"/>
      <c r="AF156" s="149"/>
      <c r="AG156" s="149" t="s">
        <v>963</v>
      </c>
      <c r="AH156" s="149"/>
      <c r="AI156" s="149"/>
      <c r="AJ156" s="149"/>
      <c r="AK156" s="149"/>
      <c r="AL156" s="149"/>
      <c r="AM156" s="149"/>
      <c r="AN156" s="149"/>
      <c r="AO156" s="149"/>
      <c r="AP156" s="149"/>
      <c r="AQ156" s="149"/>
      <c r="AR156" s="149"/>
      <c r="AS156" s="149"/>
      <c r="AT156" s="149"/>
      <c r="AU156" s="149"/>
      <c r="AV156" s="149"/>
      <c r="AW156" s="149"/>
      <c r="AX156" s="149"/>
      <c r="AY156" s="149"/>
      <c r="AZ156" s="149"/>
      <c r="BA156" s="149"/>
      <c r="BB156" s="149"/>
      <c r="BC156" s="149"/>
      <c r="BD156" s="149"/>
      <c r="BE156" s="149"/>
      <c r="BF156" s="149"/>
      <c r="BG156" s="149"/>
      <c r="BH156" s="149"/>
    </row>
    <row r="157" spans="1:60" outlineLevel="1" x14ac:dyDescent="0.2">
      <c r="A157" s="185">
        <v>133</v>
      </c>
      <c r="B157" s="186" t="s">
        <v>2138</v>
      </c>
      <c r="C157" s="192" t="s">
        <v>2059</v>
      </c>
      <c r="D157" s="187" t="s">
        <v>1670</v>
      </c>
      <c r="E157" s="188">
        <v>4</v>
      </c>
      <c r="F157" s="189"/>
      <c r="G157" s="190">
        <f t="shared" si="91"/>
        <v>0</v>
      </c>
      <c r="H157" s="189"/>
      <c r="I157" s="190">
        <f t="shared" si="92"/>
        <v>0</v>
      </c>
      <c r="J157" s="189"/>
      <c r="K157" s="190">
        <f t="shared" si="93"/>
        <v>0</v>
      </c>
      <c r="L157" s="190">
        <v>21</v>
      </c>
      <c r="M157" s="190">
        <f t="shared" si="94"/>
        <v>0</v>
      </c>
      <c r="N157" s="190">
        <v>0</v>
      </c>
      <c r="O157" s="190">
        <f t="shared" si="95"/>
        <v>0</v>
      </c>
      <c r="P157" s="190">
        <v>0</v>
      </c>
      <c r="Q157" s="190">
        <f t="shared" si="96"/>
        <v>0</v>
      </c>
      <c r="R157" s="190"/>
      <c r="S157" s="190" t="s">
        <v>304</v>
      </c>
      <c r="T157" s="191" t="s">
        <v>280</v>
      </c>
      <c r="U157" s="159">
        <v>0</v>
      </c>
      <c r="V157" s="159">
        <f t="shared" si="97"/>
        <v>0</v>
      </c>
      <c r="W157" s="159"/>
      <c r="X157" s="159" t="s">
        <v>333</v>
      </c>
      <c r="Y157" s="149"/>
      <c r="Z157" s="149"/>
      <c r="AA157" s="149"/>
      <c r="AB157" s="149"/>
      <c r="AC157" s="149"/>
      <c r="AD157" s="149"/>
      <c r="AE157" s="149"/>
      <c r="AF157" s="149"/>
      <c r="AG157" s="149" t="s">
        <v>963</v>
      </c>
      <c r="AH157" s="149"/>
      <c r="AI157" s="149"/>
      <c r="AJ157" s="149"/>
      <c r="AK157" s="149"/>
      <c r="AL157" s="149"/>
      <c r="AM157" s="149"/>
      <c r="AN157" s="149"/>
      <c r="AO157" s="149"/>
      <c r="AP157" s="149"/>
      <c r="AQ157" s="149"/>
      <c r="AR157" s="149"/>
      <c r="AS157" s="149"/>
      <c r="AT157" s="149"/>
      <c r="AU157" s="149"/>
      <c r="AV157" s="149"/>
      <c r="AW157" s="149"/>
      <c r="AX157" s="149"/>
      <c r="AY157" s="149"/>
      <c r="AZ157" s="149"/>
      <c r="BA157" s="149"/>
      <c r="BB157" s="149"/>
      <c r="BC157" s="149"/>
      <c r="BD157" s="149"/>
      <c r="BE157" s="149"/>
      <c r="BF157" s="149"/>
      <c r="BG157" s="149"/>
      <c r="BH157" s="149"/>
    </row>
    <row r="158" spans="1:60" outlineLevel="1" x14ac:dyDescent="0.2">
      <c r="A158" s="185">
        <v>134</v>
      </c>
      <c r="B158" s="186" t="s">
        <v>2139</v>
      </c>
      <c r="C158" s="192" t="s">
        <v>2060</v>
      </c>
      <c r="D158" s="187" t="s">
        <v>1670</v>
      </c>
      <c r="E158" s="188">
        <v>4</v>
      </c>
      <c r="F158" s="189"/>
      <c r="G158" s="190">
        <f t="shared" si="91"/>
        <v>0</v>
      </c>
      <c r="H158" s="189"/>
      <c r="I158" s="190">
        <f t="shared" si="92"/>
        <v>0</v>
      </c>
      <c r="J158" s="189"/>
      <c r="K158" s="190">
        <f t="shared" si="93"/>
        <v>0</v>
      </c>
      <c r="L158" s="190">
        <v>21</v>
      </c>
      <c r="M158" s="190">
        <f t="shared" si="94"/>
        <v>0</v>
      </c>
      <c r="N158" s="190">
        <v>0</v>
      </c>
      <c r="O158" s="190">
        <f t="shared" si="95"/>
        <v>0</v>
      </c>
      <c r="P158" s="190">
        <v>0</v>
      </c>
      <c r="Q158" s="190">
        <f t="shared" si="96"/>
        <v>0</v>
      </c>
      <c r="R158" s="190"/>
      <c r="S158" s="190" t="s">
        <v>304</v>
      </c>
      <c r="T158" s="191" t="s">
        <v>280</v>
      </c>
      <c r="U158" s="159">
        <v>0</v>
      </c>
      <c r="V158" s="159">
        <f t="shared" si="97"/>
        <v>0</v>
      </c>
      <c r="W158" s="159"/>
      <c r="X158" s="159" t="s">
        <v>333</v>
      </c>
      <c r="Y158" s="149"/>
      <c r="Z158" s="149"/>
      <c r="AA158" s="149"/>
      <c r="AB158" s="149"/>
      <c r="AC158" s="149"/>
      <c r="AD158" s="149"/>
      <c r="AE158" s="149"/>
      <c r="AF158" s="149"/>
      <c r="AG158" s="149" t="s">
        <v>963</v>
      </c>
      <c r="AH158" s="149"/>
      <c r="AI158" s="149"/>
      <c r="AJ158" s="149"/>
      <c r="AK158" s="149"/>
      <c r="AL158" s="149"/>
      <c r="AM158" s="149"/>
      <c r="AN158" s="149"/>
      <c r="AO158" s="149"/>
      <c r="AP158" s="149"/>
      <c r="AQ158" s="149"/>
      <c r="AR158" s="149"/>
      <c r="AS158" s="149"/>
      <c r="AT158" s="149"/>
      <c r="AU158" s="149"/>
      <c r="AV158" s="149"/>
      <c r="AW158" s="149"/>
      <c r="AX158" s="149"/>
      <c r="AY158" s="149"/>
      <c r="AZ158" s="149"/>
      <c r="BA158" s="149"/>
      <c r="BB158" s="149"/>
      <c r="BC158" s="149"/>
      <c r="BD158" s="149"/>
      <c r="BE158" s="149"/>
      <c r="BF158" s="149"/>
      <c r="BG158" s="149"/>
      <c r="BH158" s="149"/>
    </row>
    <row r="159" spans="1:60" outlineLevel="1" x14ac:dyDescent="0.2">
      <c r="A159" s="185">
        <v>135</v>
      </c>
      <c r="B159" s="186" t="s">
        <v>2140</v>
      </c>
      <c r="C159" s="192" t="s">
        <v>2061</v>
      </c>
      <c r="D159" s="187" t="s">
        <v>1670</v>
      </c>
      <c r="E159" s="188">
        <v>20</v>
      </c>
      <c r="F159" s="189"/>
      <c r="G159" s="190">
        <f t="shared" si="91"/>
        <v>0</v>
      </c>
      <c r="H159" s="189"/>
      <c r="I159" s="190">
        <f t="shared" si="92"/>
        <v>0</v>
      </c>
      <c r="J159" s="189"/>
      <c r="K159" s="190">
        <f t="shared" si="93"/>
        <v>0</v>
      </c>
      <c r="L159" s="190">
        <v>21</v>
      </c>
      <c r="M159" s="190">
        <f t="shared" si="94"/>
        <v>0</v>
      </c>
      <c r="N159" s="190">
        <v>0</v>
      </c>
      <c r="O159" s="190">
        <f t="shared" si="95"/>
        <v>0</v>
      </c>
      <c r="P159" s="190">
        <v>0</v>
      </c>
      <c r="Q159" s="190">
        <f t="shared" si="96"/>
        <v>0</v>
      </c>
      <c r="R159" s="190"/>
      <c r="S159" s="190" t="s">
        <v>304</v>
      </c>
      <c r="T159" s="191" t="s">
        <v>280</v>
      </c>
      <c r="U159" s="159">
        <v>0</v>
      </c>
      <c r="V159" s="159">
        <f t="shared" si="97"/>
        <v>0</v>
      </c>
      <c r="W159" s="159"/>
      <c r="X159" s="159" t="s">
        <v>333</v>
      </c>
      <c r="Y159" s="149"/>
      <c r="Z159" s="149"/>
      <c r="AA159" s="149"/>
      <c r="AB159" s="149"/>
      <c r="AC159" s="149"/>
      <c r="AD159" s="149"/>
      <c r="AE159" s="149"/>
      <c r="AF159" s="149"/>
      <c r="AG159" s="149" t="s">
        <v>963</v>
      </c>
      <c r="AH159" s="149"/>
      <c r="AI159" s="149"/>
      <c r="AJ159" s="149"/>
      <c r="AK159" s="149"/>
      <c r="AL159" s="149"/>
      <c r="AM159" s="149"/>
      <c r="AN159" s="149"/>
      <c r="AO159" s="149"/>
      <c r="AP159" s="149"/>
      <c r="AQ159" s="149"/>
      <c r="AR159" s="149"/>
      <c r="AS159" s="149"/>
      <c r="AT159" s="149"/>
      <c r="AU159" s="149"/>
      <c r="AV159" s="149"/>
      <c r="AW159" s="149"/>
      <c r="AX159" s="149"/>
      <c r="AY159" s="149"/>
      <c r="AZ159" s="149"/>
      <c r="BA159" s="149"/>
      <c r="BB159" s="149"/>
      <c r="BC159" s="149"/>
      <c r="BD159" s="149"/>
      <c r="BE159" s="149"/>
      <c r="BF159" s="149"/>
      <c r="BG159" s="149"/>
      <c r="BH159" s="149"/>
    </row>
    <row r="160" spans="1:60" outlineLevel="1" x14ac:dyDescent="0.2">
      <c r="A160" s="185">
        <v>136</v>
      </c>
      <c r="B160" s="186" t="s">
        <v>2141</v>
      </c>
      <c r="C160" s="192" t="s">
        <v>2062</v>
      </c>
      <c r="D160" s="187" t="s">
        <v>1670</v>
      </c>
      <c r="E160" s="188">
        <v>4</v>
      </c>
      <c r="F160" s="189"/>
      <c r="G160" s="190">
        <f t="shared" si="91"/>
        <v>0</v>
      </c>
      <c r="H160" s="189"/>
      <c r="I160" s="190">
        <f t="shared" si="92"/>
        <v>0</v>
      </c>
      <c r="J160" s="189"/>
      <c r="K160" s="190">
        <f t="shared" si="93"/>
        <v>0</v>
      </c>
      <c r="L160" s="190">
        <v>21</v>
      </c>
      <c r="M160" s="190">
        <f t="shared" si="94"/>
        <v>0</v>
      </c>
      <c r="N160" s="190">
        <v>0</v>
      </c>
      <c r="O160" s="190">
        <f t="shared" si="95"/>
        <v>0</v>
      </c>
      <c r="P160" s="190">
        <v>0</v>
      </c>
      <c r="Q160" s="190">
        <f t="shared" si="96"/>
        <v>0</v>
      </c>
      <c r="R160" s="190"/>
      <c r="S160" s="190" t="s">
        <v>304</v>
      </c>
      <c r="T160" s="191" t="s">
        <v>280</v>
      </c>
      <c r="U160" s="159">
        <v>0</v>
      </c>
      <c r="V160" s="159">
        <f t="shared" si="97"/>
        <v>0</v>
      </c>
      <c r="W160" s="159"/>
      <c r="X160" s="159" t="s">
        <v>333</v>
      </c>
      <c r="Y160" s="149"/>
      <c r="Z160" s="149"/>
      <c r="AA160" s="149"/>
      <c r="AB160" s="149"/>
      <c r="AC160" s="149"/>
      <c r="AD160" s="149"/>
      <c r="AE160" s="149"/>
      <c r="AF160" s="149"/>
      <c r="AG160" s="149" t="s">
        <v>963</v>
      </c>
      <c r="AH160" s="149"/>
      <c r="AI160" s="149"/>
      <c r="AJ160" s="149"/>
      <c r="AK160" s="149"/>
      <c r="AL160" s="149"/>
      <c r="AM160" s="149"/>
      <c r="AN160" s="149"/>
      <c r="AO160" s="149"/>
      <c r="AP160" s="149"/>
      <c r="AQ160" s="149"/>
      <c r="AR160" s="149"/>
      <c r="AS160" s="149"/>
      <c r="AT160" s="149"/>
      <c r="AU160" s="149"/>
      <c r="AV160" s="149"/>
      <c r="AW160" s="149"/>
      <c r="AX160" s="149"/>
      <c r="AY160" s="149"/>
      <c r="AZ160" s="149"/>
      <c r="BA160" s="149"/>
      <c r="BB160" s="149"/>
      <c r="BC160" s="149"/>
      <c r="BD160" s="149"/>
      <c r="BE160" s="149"/>
      <c r="BF160" s="149"/>
      <c r="BG160" s="149"/>
      <c r="BH160" s="149"/>
    </row>
    <row r="161" spans="1:60" outlineLevel="1" x14ac:dyDescent="0.2">
      <c r="A161" s="185">
        <v>137</v>
      </c>
      <c r="B161" s="186" t="s">
        <v>2142</v>
      </c>
      <c r="C161" s="192" t="s">
        <v>2063</v>
      </c>
      <c r="D161" s="187" t="s">
        <v>1670</v>
      </c>
      <c r="E161" s="188">
        <v>1</v>
      </c>
      <c r="F161" s="189"/>
      <c r="G161" s="190">
        <f t="shared" si="91"/>
        <v>0</v>
      </c>
      <c r="H161" s="189"/>
      <c r="I161" s="190">
        <f t="shared" si="92"/>
        <v>0</v>
      </c>
      <c r="J161" s="189"/>
      <c r="K161" s="190">
        <f t="shared" si="93"/>
        <v>0</v>
      </c>
      <c r="L161" s="190">
        <v>21</v>
      </c>
      <c r="M161" s="190">
        <f t="shared" si="94"/>
        <v>0</v>
      </c>
      <c r="N161" s="190">
        <v>0</v>
      </c>
      <c r="O161" s="190">
        <f t="shared" si="95"/>
        <v>0</v>
      </c>
      <c r="P161" s="190">
        <v>0</v>
      </c>
      <c r="Q161" s="190">
        <f t="shared" si="96"/>
        <v>0</v>
      </c>
      <c r="R161" s="190"/>
      <c r="S161" s="190" t="s">
        <v>304</v>
      </c>
      <c r="T161" s="191" t="s">
        <v>280</v>
      </c>
      <c r="U161" s="159">
        <v>0</v>
      </c>
      <c r="V161" s="159">
        <f t="shared" si="97"/>
        <v>0</v>
      </c>
      <c r="W161" s="159"/>
      <c r="X161" s="159" t="s">
        <v>333</v>
      </c>
      <c r="Y161" s="149"/>
      <c r="Z161" s="149"/>
      <c r="AA161" s="149"/>
      <c r="AB161" s="149"/>
      <c r="AC161" s="149"/>
      <c r="AD161" s="149"/>
      <c r="AE161" s="149"/>
      <c r="AF161" s="149"/>
      <c r="AG161" s="149" t="s">
        <v>963</v>
      </c>
      <c r="AH161" s="149"/>
      <c r="AI161" s="149"/>
      <c r="AJ161" s="149"/>
      <c r="AK161" s="149"/>
      <c r="AL161" s="149"/>
      <c r="AM161" s="149"/>
      <c r="AN161" s="149"/>
      <c r="AO161" s="149"/>
      <c r="AP161" s="149"/>
      <c r="AQ161" s="149"/>
      <c r="AR161" s="149"/>
      <c r="AS161" s="149"/>
      <c r="AT161" s="149"/>
      <c r="AU161" s="149"/>
      <c r="AV161" s="149"/>
      <c r="AW161" s="149"/>
      <c r="AX161" s="149"/>
      <c r="AY161" s="149"/>
      <c r="AZ161" s="149"/>
      <c r="BA161" s="149"/>
      <c r="BB161" s="149"/>
      <c r="BC161" s="149"/>
      <c r="BD161" s="149"/>
      <c r="BE161" s="149"/>
      <c r="BF161" s="149"/>
      <c r="BG161" s="149"/>
      <c r="BH161" s="149"/>
    </row>
    <row r="162" spans="1:60" outlineLevel="1" x14ac:dyDescent="0.2">
      <c r="A162" s="185">
        <v>138</v>
      </c>
      <c r="B162" s="186" t="s">
        <v>2143</v>
      </c>
      <c r="C162" s="192" t="s">
        <v>2064</v>
      </c>
      <c r="D162" s="187" t="s">
        <v>1670</v>
      </c>
      <c r="E162" s="188">
        <v>1</v>
      </c>
      <c r="F162" s="189"/>
      <c r="G162" s="190">
        <f t="shared" si="91"/>
        <v>0</v>
      </c>
      <c r="H162" s="189"/>
      <c r="I162" s="190">
        <f t="shared" si="92"/>
        <v>0</v>
      </c>
      <c r="J162" s="189"/>
      <c r="K162" s="190">
        <f t="shared" si="93"/>
        <v>0</v>
      </c>
      <c r="L162" s="190">
        <v>21</v>
      </c>
      <c r="M162" s="190">
        <f t="shared" si="94"/>
        <v>0</v>
      </c>
      <c r="N162" s="190">
        <v>0</v>
      </c>
      <c r="O162" s="190">
        <f t="shared" si="95"/>
        <v>0</v>
      </c>
      <c r="P162" s="190">
        <v>0</v>
      </c>
      <c r="Q162" s="190">
        <f t="shared" si="96"/>
        <v>0</v>
      </c>
      <c r="R162" s="190"/>
      <c r="S162" s="190" t="s">
        <v>304</v>
      </c>
      <c r="T162" s="191" t="s">
        <v>280</v>
      </c>
      <c r="U162" s="159">
        <v>0</v>
      </c>
      <c r="V162" s="159">
        <f t="shared" si="97"/>
        <v>0</v>
      </c>
      <c r="W162" s="159"/>
      <c r="X162" s="159" t="s">
        <v>333</v>
      </c>
      <c r="Y162" s="149"/>
      <c r="Z162" s="149"/>
      <c r="AA162" s="149"/>
      <c r="AB162" s="149"/>
      <c r="AC162" s="149"/>
      <c r="AD162" s="149"/>
      <c r="AE162" s="149"/>
      <c r="AF162" s="149"/>
      <c r="AG162" s="149" t="s">
        <v>963</v>
      </c>
      <c r="AH162" s="149"/>
      <c r="AI162" s="149"/>
      <c r="AJ162" s="149"/>
      <c r="AK162" s="149"/>
      <c r="AL162" s="149"/>
      <c r="AM162" s="149"/>
      <c r="AN162" s="149"/>
      <c r="AO162" s="149"/>
      <c r="AP162" s="149"/>
      <c r="AQ162" s="149"/>
      <c r="AR162" s="149"/>
      <c r="AS162" s="149"/>
      <c r="AT162" s="149"/>
      <c r="AU162" s="149"/>
      <c r="AV162" s="149"/>
      <c r="AW162" s="149"/>
      <c r="AX162" s="149"/>
      <c r="AY162" s="149"/>
      <c r="AZ162" s="149"/>
      <c r="BA162" s="149"/>
      <c r="BB162" s="149"/>
      <c r="BC162" s="149"/>
      <c r="BD162" s="149"/>
      <c r="BE162" s="149"/>
      <c r="BF162" s="149"/>
      <c r="BG162" s="149"/>
      <c r="BH162" s="149"/>
    </row>
    <row r="163" spans="1:60" ht="22.5" outlineLevel="1" x14ac:dyDescent="0.2">
      <c r="A163" s="185">
        <v>139</v>
      </c>
      <c r="B163" s="186" t="s">
        <v>2144</v>
      </c>
      <c r="C163" s="192" t="s">
        <v>2065</v>
      </c>
      <c r="D163" s="187" t="s">
        <v>1670</v>
      </c>
      <c r="E163" s="188">
        <v>1</v>
      </c>
      <c r="F163" s="189"/>
      <c r="G163" s="190">
        <f t="shared" si="91"/>
        <v>0</v>
      </c>
      <c r="H163" s="189"/>
      <c r="I163" s="190">
        <f t="shared" si="92"/>
        <v>0</v>
      </c>
      <c r="J163" s="189"/>
      <c r="K163" s="190">
        <f t="shared" si="93"/>
        <v>0</v>
      </c>
      <c r="L163" s="190">
        <v>21</v>
      </c>
      <c r="M163" s="190">
        <f t="shared" si="94"/>
        <v>0</v>
      </c>
      <c r="N163" s="190">
        <v>0</v>
      </c>
      <c r="O163" s="190">
        <f t="shared" si="95"/>
        <v>0</v>
      </c>
      <c r="P163" s="190">
        <v>0</v>
      </c>
      <c r="Q163" s="190">
        <f t="shared" si="96"/>
        <v>0</v>
      </c>
      <c r="R163" s="190"/>
      <c r="S163" s="190" t="s">
        <v>304</v>
      </c>
      <c r="T163" s="191" t="s">
        <v>280</v>
      </c>
      <c r="U163" s="159">
        <v>0</v>
      </c>
      <c r="V163" s="159">
        <f t="shared" si="97"/>
        <v>0</v>
      </c>
      <c r="W163" s="159"/>
      <c r="X163" s="159" t="s">
        <v>333</v>
      </c>
      <c r="Y163" s="149"/>
      <c r="Z163" s="149"/>
      <c r="AA163" s="149"/>
      <c r="AB163" s="149"/>
      <c r="AC163" s="149"/>
      <c r="AD163" s="149"/>
      <c r="AE163" s="149"/>
      <c r="AF163" s="149"/>
      <c r="AG163" s="149" t="s">
        <v>963</v>
      </c>
      <c r="AH163" s="149"/>
      <c r="AI163" s="149"/>
      <c r="AJ163" s="149"/>
      <c r="AK163" s="149"/>
      <c r="AL163" s="149"/>
      <c r="AM163" s="149"/>
      <c r="AN163" s="149"/>
      <c r="AO163" s="149"/>
      <c r="AP163" s="149"/>
      <c r="AQ163" s="149"/>
      <c r="AR163" s="149"/>
      <c r="AS163" s="149"/>
      <c r="AT163" s="149"/>
      <c r="AU163" s="149"/>
      <c r="AV163" s="149"/>
      <c r="AW163" s="149"/>
      <c r="AX163" s="149"/>
      <c r="AY163" s="149"/>
      <c r="AZ163" s="149"/>
      <c r="BA163" s="149"/>
      <c r="BB163" s="149"/>
      <c r="BC163" s="149"/>
      <c r="BD163" s="149"/>
      <c r="BE163" s="149"/>
      <c r="BF163" s="149"/>
      <c r="BG163" s="149"/>
      <c r="BH163" s="149"/>
    </row>
    <row r="164" spans="1:60" ht="33.75" outlineLevel="1" x14ac:dyDescent="0.2">
      <c r="A164" s="170">
        <v>140</v>
      </c>
      <c r="B164" s="171" t="s">
        <v>2145</v>
      </c>
      <c r="C164" s="180" t="s">
        <v>2066</v>
      </c>
      <c r="D164" s="172" t="s">
        <v>1670</v>
      </c>
      <c r="E164" s="173">
        <v>1</v>
      </c>
      <c r="F164" s="174"/>
      <c r="G164" s="175">
        <f t="shared" si="91"/>
        <v>0</v>
      </c>
      <c r="H164" s="174"/>
      <c r="I164" s="175">
        <f t="shared" si="92"/>
        <v>0</v>
      </c>
      <c r="J164" s="174"/>
      <c r="K164" s="175">
        <f t="shared" si="93"/>
        <v>0</v>
      </c>
      <c r="L164" s="175">
        <v>21</v>
      </c>
      <c r="M164" s="175">
        <f t="shared" si="94"/>
        <v>0</v>
      </c>
      <c r="N164" s="175">
        <v>0</v>
      </c>
      <c r="O164" s="175">
        <f t="shared" si="95"/>
        <v>0</v>
      </c>
      <c r="P164" s="175">
        <v>0</v>
      </c>
      <c r="Q164" s="175">
        <f t="shared" si="96"/>
        <v>0</v>
      </c>
      <c r="R164" s="175"/>
      <c r="S164" s="175" t="s">
        <v>304</v>
      </c>
      <c r="T164" s="176" t="s">
        <v>280</v>
      </c>
      <c r="U164" s="159">
        <v>0</v>
      </c>
      <c r="V164" s="159">
        <f t="shared" si="97"/>
        <v>0</v>
      </c>
      <c r="W164" s="159"/>
      <c r="X164" s="159" t="s">
        <v>333</v>
      </c>
      <c r="Y164" s="149"/>
      <c r="Z164" s="149"/>
      <c r="AA164" s="149"/>
      <c r="AB164" s="149"/>
      <c r="AC164" s="149"/>
      <c r="AD164" s="149"/>
      <c r="AE164" s="149"/>
      <c r="AF164" s="149"/>
      <c r="AG164" s="149" t="s">
        <v>963</v>
      </c>
      <c r="AH164" s="149"/>
      <c r="AI164" s="149"/>
      <c r="AJ164" s="149"/>
      <c r="AK164" s="149"/>
      <c r="AL164" s="149"/>
      <c r="AM164" s="149"/>
      <c r="AN164" s="149"/>
      <c r="AO164" s="149"/>
      <c r="AP164" s="149"/>
      <c r="AQ164" s="149"/>
      <c r="AR164" s="149"/>
      <c r="AS164" s="149"/>
      <c r="AT164" s="149"/>
      <c r="AU164" s="149"/>
      <c r="AV164" s="149"/>
      <c r="AW164" s="149"/>
      <c r="AX164" s="149"/>
      <c r="AY164" s="149"/>
      <c r="AZ164" s="149"/>
      <c r="BA164" s="149"/>
      <c r="BB164" s="149"/>
      <c r="BC164" s="149"/>
      <c r="BD164" s="149"/>
      <c r="BE164" s="149"/>
      <c r="BF164" s="149"/>
      <c r="BG164" s="149"/>
      <c r="BH164" s="149"/>
    </row>
    <row r="165" spans="1:60" ht="22.5" outlineLevel="1" x14ac:dyDescent="0.2">
      <c r="A165" s="156"/>
      <c r="B165" s="157"/>
      <c r="C165" s="277" t="s">
        <v>2067</v>
      </c>
      <c r="D165" s="278"/>
      <c r="E165" s="278"/>
      <c r="F165" s="278"/>
      <c r="G165" s="278"/>
      <c r="H165" s="159"/>
      <c r="I165" s="159"/>
      <c r="J165" s="159"/>
      <c r="K165" s="159"/>
      <c r="L165" s="159"/>
      <c r="M165" s="159"/>
      <c r="N165" s="159"/>
      <c r="O165" s="159"/>
      <c r="P165" s="159"/>
      <c r="Q165" s="159"/>
      <c r="R165" s="159"/>
      <c r="S165" s="159"/>
      <c r="T165" s="159"/>
      <c r="U165" s="159"/>
      <c r="V165" s="159"/>
      <c r="W165" s="159"/>
      <c r="X165" s="159"/>
      <c r="Y165" s="149"/>
      <c r="Z165" s="149"/>
      <c r="AA165" s="149"/>
      <c r="AB165" s="149"/>
      <c r="AC165" s="149"/>
      <c r="AD165" s="149"/>
      <c r="AE165" s="149"/>
      <c r="AF165" s="149"/>
      <c r="AG165" s="149" t="s">
        <v>282</v>
      </c>
      <c r="AH165" s="149"/>
      <c r="AI165" s="149"/>
      <c r="AJ165" s="149"/>
      <c r="AK165" s="149"/>
      <c r="AL165" s="149"/>
      <c r="AM165" s="149"/>
      <c r="AN165" s="149"/>
      <c r="AO165" s="149"/>
      <c r="AP165" s="149"/>
      <c r="AQ165" s="149"/>
      <c r="AR165" s="149"/>
      <c r="AS165" s="149"/>
      <c r="AT165" s="149"/>
      <c r="AU165" s="149"/>
      <c r="AV165" s="149"/>
      <c r="AW165" s="149"/>
      <c r="AX165" s="149"/>
      <c r="AY165" s="149"/>
      <c r="AZ165" s="149"/>
      <c r="BA165" s="177" t="str">
        <f>C165</f>
        <v>Compact CLI)• Telnet Server• TFTP Client• Configurable MDI/MDIX• SNMP• Supports v1/v2c/v3• SNMP Trap• Backup/upgrade firmware• Smart Wizard• Upload/download configuration file• BootP/DHCP Client</v>
      </c>
      <c r="BB165" s="149"/>
      <c r="BC165" s="149"/>
      <c r="BD165" s="149"/>
      <c r="BE165" s="149"/>
      <c r="BF165" s="149"/>
      <c r="BG165" s="149"/>
      <c r="BH165" s="149"/>
    </row>
    <row r="166" spans="1:60" outlineLevel="1" x14ac:dyDescent="0.2">
      <c r="A166" s="185">
        <v>141</v>
      </c>
      <c r="B166" s="186" t="s">
        <v>2146</v>
      </c>
      <c r="C166" s="192" t="s">
        <v>2068</v>
      </c>
      <c r="D166" s="187" t="s">
        <v>1670</v>
      </c>
      <c r="E166" s="188">
        <v>3</v>
      </c>
      <c r="F166" s="189"/>
      <c r="G166" s="190">
        <f t="shared" ref="G166:G183" si="98">ROUND(E166*F166,2)</f>
        <v>0</v>
      </c>
      <c r="H166" s="189"/>
      <c r="I166" s="190">
        <f t="shared" ref="I166:I183" si="99">ROUND(E166*H166,2)</f>
        <v>0</v>
      </c>
      <c r="J166" s="189"/>
      <c r="K166" s="190">
        <f t="shared" ref="K166:K183" si="100">ROUND(E166*J166,2)</f>
        <v>0</v>
      </c>
      <c r="L166" s="190">
        <v>21</v>
      </c>
      <c r="M166" s="190">
        <f t="shared" ref="M166:M183" si="101">G166*(1+L166/100)</f>
        <v>0</v>
      </c>
      <c r="N166" s="190">
        <v>0</v>
      </c>
      <c r="O166" s="190">
        <f t="shared" ref="O166:O183" si="102">ROUND(E166*N166,2)</f>
        <v>0</v>
      </c>
      <c r="P166" s="190">
        <v>0</v>
      </c>
      <c r="Q166" s="190">
        <f t="shared" ref="Q166:Q183" si="103">ROUND(E166*P166,2)</f>
        <v>0</v>
      </c>
      <c r="R166" s="190"/>
      <c r="S166" s="190" t="s">
        <v>304</v>
      </c>
      <c r="T166" s="191" t="s">
        <v>280</v>
      </c>
      <c r="U166" s="159">
        <v>0</v>
      </c>
      <c r="V166" s="159">
        <f t="shared" ref="V166:V183" si="104">ROUND(E166*U166,2)</f>
        <v>0</v>
      </c>
      <c r="W166" s="159"/>
      <c r="X166" s="159" t="s">
        <v>333</v>
      </c>
      <c r="Y166" s="149"/>
      <c r="Z166" s="149"/>
      <c r="AA166" s="149"/>
      <c r="AB166" s="149"/>
      <c r="AC166" s="149"/>
      <c r="AD166" s="149"/>
      <c r="AE166" s="149"/>
      <c r="AF166" s="149"/>
      <c r="AG166" s="149" t="s">
        <v>963</v>
      </c>
      <c r="AH166" s="149"/>
      <c r="AI166" s="149"/>
      <c r="AJ166" s="149"/>
      <c r="AK166" s="149"/>
      <c r="AL166" s="149"/>
      <c r="AM166" s="149"/>
      <c r="AN166" s="149"/>
      <c r="AO166" s="149"/>
      <c r="AP166" s="149"/>
      <c r="AQ166" s="149"/>
      <c r="AR166" s="149"/>
      <c r="AS166" s="149"/>
      <c r="AT166" s="149"/>
      <c r="AU166" s="149"/>
      <c r="AV166" s="149"/>
      <c r="AW166" s="149"/>
      <c r="AX166" s="149"/>
      <c r="AY166" s="149"/>
      <c r="AZ166" s="149"/>
      <c r="BA166" s="149"/>
      <c r="BB166" s="149"/>
      <c r="BC166" s="149"/>
      <c r="BD166" s="149"/>
      <c r="BE166" s="149"/>
      <c r="BF166" s="149"/>
      <c r="BG166" s="149"/>
      <c r="BH166" s="149"/>
    </row>
    <row r="167" spans="1:60" outlineLevel="1" x14ac:dyDescent="0.2">
      <c r="A167" s="185">
        <v>142</v>
      </c>
      <c r="B167" s="186" t="s">
        <v>2147</v>
      </c>
      <c r="C167" s="192" t="s">
        <v>2070</v>
      </c>
      <c r="D167" s="187" t="s">
        <v>1670</v>
      </c>
      <c r="E167" s="188">
        <v>1</v>
      </c>
      <c r="F167" s="189"/>
      <c r="G167" s="190">
        <f t="shared" si="98"/>
        <v>0</v>
      </c>
      <c r="H167" s="189"/>
      <c r="I167" s="190">
        <f t="shared" si="99"/>
        <v>0</v>
      </c>
      <c r="J167" s="189"/>
      <c r="K167" s="190">
        <f t="shared" si="100"/>
        <v>0</v>
      </c>
      <c r="L167" s="190">
        <v>21</v>
      </c>
      <c r="M167" s="190">
        <f t="shared" si="101"/>
        <v>0</v>
      </c>
      <c r="N167" s="190">
        <v>0</v>
      </c>
      <c r="O167" s="190">
        <f t="shared" si="102"/>
        <v>0</v>
      </c>
      <c r="P167" s="190">
        <v>0</v>
      </c>
      <c r="Q167" s="190">
        <f t="shared" si="103"/>
        <v>0</v>
      </c>
      <c r="R167" s="190"/>
      <c r="S167" s="190" t="s">
        <v>304</v>
      </c>
      <c r="T167" s="191" t="s">
        <v>280</v>
      </c>
      <c r="U167" s="159">
        <v>0</v>
      </c>
      <c r="V167" s="159">
        <f t="shared" si="104"/>
        <v>0</v>
      </c>
      <c r="W167" s="159"/>
      <c r="X167" s="159" t="s">
        <v>333</v>
      </c>
      <c r="Y167" s="149"/>
      <c r="Z167" s="149"/>
      <c r="AA167" s="149"/>
      <c r="AB167" s="149"/>
      <c r="AC167" s="149"/>
      <c r="AD167" s="149"/>
      <c r="AE167" s="149"/>
      <c r="AF167" s="149"/>
      <c r="AG167" s="149" t="s">
        <v>963</v>
      </c>
      <c r="AH167" s="149"/>
      <c r="AI167" s="149"/>
      <c r="AJ167" s="149"/>
      <c r="AK167" s="149"/>
      <c r="AL167" s="149"/>
      <c r="AM167" s="149"/>
      <c r="AN167" s="149"/>
      <c r="AO167" s="149"/>
      <c r="AP167" s="149"/>
      <c r="AQ167" s="149"/>
      <c r="AR167" s="149"/>
      <c r="AS167" s="149"/>
      <c r="AT167" s="149"/>
      <c r="AU167" s="149"/>
      <c r="AV167" s="149"/>
      <c r="AW167" s="149"/>
      <c r="AX167" s="149"/>
      <c r="AY167" s="149"/>
      <c r="AZ167" s="149"/>
      <c r="BA167" s="149"/>
      <c r="BB167" s="149"/>
      <c r="BC167" s="149"/>
      <c r="BD167" s="149"/>
      <c r="BE167" s="149"/>
      <c r="BF167" s="149"/>
      <c r="BG167" s="149"/>
      <c r="BH167" s="149"/>
    </row>
    <row r="168" spans="1:60" outlineLevel="1" x14ac:dyDescent="0.2">
      <c r="A168" s="185">
        <v>143</v>
      </c>
      <c r="B168" s="186" t="s">
        <v>2148</v>
      </c>
      <c r="C168" s="192" t="s">
        <v>2072</v>
      </c>
      <c r="D168" s="187" t="s">
        <v>1670</v>
      </c>
      <c r="E168" s="188">
        <v>1</v>
      </c>
      <c r="F168" s="189"/>
      <c r="G168" s="190">
        <f t="shared" si="98"/>
        <v>0</v>
      </c>
      <c r="H168" s="189"/>
      <c r="I168" s="190">
        <f t="shared" si="99"/>
        <v>0</v>
      </c>
      <c r="J168" s="189"/>
      <c r="K168" s="190">
        <f t="shared" si="100"/>
        <v>0</v>
      </c>
      <c r="L168" s="190">
        <v>21</v>
      </c>
      <c r="M168" s="190">
        <f t="shared" si="101"/>
        <v>0</v>
      </c>
      <c r="N168" s="190">
        <v>0</v>
      </c>
      <c r="O168" s="190">
        <f t="shared" si="102"/>
        <v>0</v>
      </c>
      <c r="P168" s="190">
        <v>0</v>
      </c>
      <c r="Q168" s="190">
        <f t="shared" si="103"/>
        <v>0</v>
      </c>
      <c r="R168" s="190"/>
      <c r="S168" s="190" t="s">
        <v>304</v>
      </c>
      <c r="T168" s="191" t="s">
        <v>280</v>
      </c>
      <c r="U168" s="159">
        <v>0</v>
      </c>
      <c r="V168" s="159">
        <f t="shared" si="104"/>
        <v>0</v>
      </c>
      <c r="W168" s="159"/>
      <c r="X168" s="159" t="s">
        <v>333</v>
      </c>
      <c r="Y168" s="149"/>
      <c r="Z168" s="149"/>
      <c r="AA168" s="149"/>
      <c r="AB168" s="149"/>
      <c r="AC168" s="149"/>
      <c r="AD168" s="149"/>
      <c r="AE168" s="149"/>
      <c r="AF168" s="149"/>
      <c r="AG168" s="149" t="s">
        <v>963</v>
      </c>
      <c r="AH168" s="149"/>
      <c r="AI168" s="149"/>
      <c r="AJ168" s="149"/>
      <c r="AK168" s="149"/>
      <c r="AL168" s="149"/>
      <c r="AM168" s="149"/>
      <c r="AN168" s="149"/>
      <c r="AO168" s="149"/>
      <c r="AP168" s="149"/>
      <c r="AQ168" s="149"/>
      <c r="AR168" s="149"/>
      <c r="AS168" s="149"/>
      <c r="AT168" s="149"/>
      <c r="AU168" s="149"/>
      <c r="AV168" s="149"/>
      <c r="AW168" s="149"/>
      <c r="AX168" s="149"/>
      <c r="AY168" s="149"/>
      <c r="AZ168" s="149"/>
      <c r="BA168" s="149"/>
      <c r="BB168" s="149"/>
      <c r="BC168" s="149"/>
      <c r="BD168" s="149"/>
      <c r="BE168" s="149"/>
      <c r="BF168" s="149"/>
      <c r="BG168" s="149"/>
      <c r="BH168" s="149"/>
    </row>
    <row r="169" spans="1:60" outlineLevel="1" x14ac:dyDescent="0.2">
      <c r="A169" s="185">
        <v>144</v>
      </c>
      <c r="B169" s="186" t="s">
        <v>2149</v>
      </c>
      <c r="C169" s="192" t="s">
        <v>2074</v>
      </c>
      <c r="D169" s="187" t="s">
        <v>439</v>
      </c>
      <c r="E169" s="188">
        <v>15</v>
      </c>
      <c r="F169" s="189"/>
      <c r="G169" s="190">
        <f t="shared" si="98"/>
        <v>0</v>
      </c>
      <c r="H169" s="189"/>
      <c r="I169" s="190">
        <f t="shared" si="99"/>
        <v>0</v>
      </c>
      <c r="J169" s="189"/>
      <c r="K169" s="190">
        <f t="shared" si="100"/>
        <v>0</v>
      </c>
      <c r="L169" s="190">
        <v>21</v>
      </c>
      <c r="M169" s="190">
        <f t="shared" si="101"/>
        <v>0</v>
      </c>
      <c r="N169" s="190">
        <v>0</v>
      </c>
      <c r="O169" s="190">
        <f t="shared" si="102"/>
        <v>0</v>
      </c>
      <c r="P169" s="190">
        <v>0</v>
      </c>
      <c r="Q169" s="190">
        <f t="shared" si="103"/>
        <v>0</v>
      </c>
      <c r="R169" s="190"/>
      <c r="S169" s="190" t="s">
        <v>304</v>
      </c>
      <c r="T169" s="191" t="s">
        <v>280</v>
      </c>
      <c r="U169" s="159">
        <v>0</v>
      </c>
      <c r="V169" s="159">
        <f t="shared" si="104"/>
        <v>0</v>
      </c>
      <c r="W169" s="159"/>
      <c r="X169" s="159" t="s">
        <v>333</v>
      </c>
      <c r="Y169" s="149"/>
      <c r="Z169" s="149"/>
      <c r="AA169" s="149"/>
      <c r="AB169" s="149"/>
      <c r="AC169" s="149"/>
      <c r="AD169" s="149"/>
      <c r="AE169" s="149"/>
      <c r="AF169" s="149"/>
      <c r="AG169" s="149" t="s">
        <v>963</v>
      </c>
      <c r="AH169" s="149"/>
      <c r="AI169" s="149"/>
      <c r="AJ169" s="149"/>
      <c r="AK169" s="149"/>
      <c r="AL169" s="149"/>
      <c r="AM169" s="149"/>
      <c r="AN169" s="149"/>
      <c r="AO169" s="149"/>
      <c r="AP169" s="149"/>
      <c r="AQ169" s="149"/>
      <c r="AR169" s="149"/>
      <c r="AS169" s="149"/>
      <c r="AT169" s="149"/>
      <c r="AU169" s="149"/>
      <c r="AV169" s="149"/>
      <c r="AW169" s="149"/>
      <c r="AX169" s="149"/>
      <c r="AY169" s="149"/>
      <c r="AZ169" s="149"/>
      <c r="BA169" s="149"/>
      <c r="BB169" s="149"/>
      <c r="BC169" s="149"/>
      <c r="BD169" s="149"/>
      <c r="BE169" s="149"/>
      <c r="BF169" s="149"/>
      <c r="BG169" s="149"/>
      <c r="BH169" s="149"/>
    </row>
    <row r="170" spans="1:60" ht="22.5" outlineLevel="1" x14ac:dyDescent="0.2">
      <c r="A170" s="185">
        <v>145</v>
      </c>
      <c r="B170" s="186" t="s">
        <v>2150</v>
      </c>
      <c r="C170" s="192" t="s">
        <v>2076</v>
      </c>
      <c r="D170" s="187" t="s">
        <v>1670</v>
      </c>
      <c r="E170" s="188">
        <v>1</v>
      </c>
      <c r="F170" s="189"/>
      <c r="G170" s="190">
        <f t="shared" si="98"/>
        <v>0</v>
      </c>
      <c r="H170" s="189"/>
      <c r="I170" s="190">
        <f t="shared" si="99"/>
        <v>0</v>
      </c>
      <c r="J170" s="189"/>
      <c r="K170" s="190">
        <f t="shared" si="100"/>
        <v>0</v>
      </c>
      <c r="L170" s="190">
        <v>21</v>
      </c>
      <c r="M170" s="190">
        <f t="shared" si="101"/>
        <v>0</v>
      </c>
      <c r="N170" s="190">
        <v>0</v>
      </c>
      <c r="O170" s="190">
        <f t="shared" si="102"/>
        <v>0</v>
      </c>
      <c r="P170" s="190">
        <v>0</v>
      </c>
      <c r="Q170" s="190">
        <f t="shared" si="103"/>
        <v>0</v>
      </c>
      <c r="R170" s="190"/>
      <c r="S170" s="190" t="s">
        <v>304</v>
      </c>
      <c r="T170" s="191" t="s">
        <v>280</v>
      </c>
      <c r="U170" s="159">
        <v>0</v>
      </c>
      <c r="V170" s="159">
        <f t="shared" si="104"/>
        <v>0</v>
      </c>
      <c r="W170" s="159"/>
      <c r="X170" s="159" t="s">
        <v>333</v>
      </c>
      <c r="Y170" s="149"/>
      <c r="Z170" s="149"/>
      <c r="AA170" s="149"/>
      <c r="AB170" s="149"/>
      <c r="AC170" s="149"/>
      <c r="AD170" s="149"/>
      <c r="AE170" s="149"/>
      <c r="AF170" s="149"/>
      <c r="AG170" s="149" t="s">
        <v>963</v>
      </c>
      <c r="AH170" s="149"/>
      <c r="AI170" s="149"/>
      <c r="AJ170" s="149"/>
      <c r="AK170" s="149"/>
      <c r="AL170" s="149"/>
      <c r="AM170" s="149"/>
      <c r="AN170" s="149"/>
      <c r="AO170" s="149"/>
      <c r="AP170" s="149"/>
      <c r="AQ170" s="149"/>
      <c r="AR170" s="149"/>
      <c r="AS170" s="149"/>
      <c r="AT170" s="149"/>
      <c r="AU170" s="149"/>
      <c r="AV170" s="149"/>
      <c r="AW170" s="149"/>
      <c r="AX170" s="149"/>
      <c r="AY170" s="149"/>
      <c r="AZ170" s="149"/>
      <c r="BA170" s="149"/>
      <c r="BB170" s="149"/>
      <c r="BC170" s="149"/>
      <c r="BD170" s="149"/>
      <c r="BE170" s="149"/>
      <c r="BF170" s="149"/>
      <c r="BG170" s="149"/>
      <c r="BH170" s="149"/>
    </row>
    <row r="171" spans="1:60" outlineLevel="1" x14ac:dyDescent="0.2">
      <c r="A171" s="185">
        <v>146</v>
      </c>
      <c r="B171" s="186" t="s">
        <v>2151</v>
      </c>
      <c r="C171" s="192" t="s">
        <v>2078</v>
      </c>
      <c r="D171" s="187" t="s">
        <v>439</v>
      </c>
      <c r="E171" s="188">
        <v>15</v>
      </c>
      <c r="F171" s="189"/>
      <c r="G171" s="190">
        <f t="shared" si="98"/>
        <v>0</v>
      </c>
      <c r="H171" s="189"/>
      <c r="I171" s="190">
        <f t="shared" si="99"/>
        <v>0</v>
      </c>
      <c r="J171" s="189"/>
      <c r="K171" s="190">
        <f t="shared" si="100"/>
        <v>0</v>
      </c>
      <c r="L171" s="190">
        <v>21</v>
      </c>
      <c r="M171" s="190">
        <f t="shared" si="101"/>
        <v>0</v>
      </c>
      <c r="N171" s="190">
        <v>0</v>
      </c>
      <c r="O171" s="190">
        <f t="shared" si="102"/>
        <v>0</v>
      </c>
      <c r="P171" s="190">
        <v>0</v>
      </c>
      <c r="Q171" s="190">
        <f t="shared" si="103"/>
        <v>0</v>
      </c>
      <c r="R171" s="190"/>
      <c r="S171" s="190" t="s">
        <v>304</v>
      </c>
      <c r="T171" s="191" t="s">
        <v>280</v>
      </c>
      <c r="U171" s="159">
        <v>0</v>
      </c>
      <c r="V171" s="159">
        <f t="shared" si="104"/>
        <v>0</v>
      </c>
      <c r="W171" s="159"/>
      <c r="X171" s="159" t="s">
        <v>333</v>
      </c>
      <c r="Y171" s="149"/>
      <c r="Z171" s="149"/>
      <c r="AA171" s="149"/>
      <c r="AB171" s="149"/>
      <c r="AC171" s="149"/>
      <c r="AD171" s="149"/>
      <c r="AE171" s="149"/>
      <c r="AF171" s="149"/>
      <c r="AG171" s="149" t="s">
        <v>963</v>
      </c>
      <c r="AH171" s="149"/>
      <c r="AI171" s="149"/>
      <c r="AJ171" s="149"/>
      <c r="AK171" s="149"/>
      <c r="AL171" s="149"/>
      <c r="AM171" s="149"/>
      <c r="AN171" s="149"/>
      <c r="AO171" s="149"/>
      <c r="AP171" s="149"/>
      <c r="AQ171" s="149"/>
      <c r="AR171" s="149"/>
      <c r="AS171" s="149"/>
      <c r="AT171" s="149"/>
      <c r="AU171" s="149"/>
      <c r="AV171" s="149"/>
      <c r="AW171" s="149"/>
      <c r="AX171" s="149"/>
      <c r="AY171" s="149"/>
      <c r="AZ171" s="149"/>
      <c r="BA171" s="149"/>
      <c r="BB171" s="149"/>
      <c r="BC171" s="149"/>
      <c r="BD171" s="149"/>
      <c r="BE171" s="149"/>
      <c r="BF171" s="149"/>
      <c r="BG171" s="149"/>
      <c r="BH171" s="149"/>
    </row>
    <row r="172" spans="1:60" outlineLevel="1" x14ac:dyDescent="0.2">
      <c r="A172" s="185">
        <v>147</v>
      </c>
      <c r="B172" s="186" t="s">
        <v>2152</v>
      </c>
      <c r="C172" s="192" t="s">
        <v>2080</v>
      </c>
      <c r="D172" s="187" t="s">
        <v>439</v>
      </c>
      <c r="E172" s="188">
        <v>14</v>
      </c>
      <c r="F172" s="189"/>
      <c r="G172" s="190">
        <f t="shared" si="98"/>
        <v>0</v>
      </c>
      <c r="H172" s="189"/>
      <c r="I172" s="190">
        <f t="shared" si="99"/>
        <v>0</v>
      </c>
      <c r="J172" s="189"/>
      <c r="K172" s="190">
        <f t="shared" si="100"/>
        <v>0</v>
      </c>
      <c r="L172" s="190">
        <v>21</v>
      </c>
      <c r="M172" s="190">
        <f t="shared" si="101"/>
        <v>0</v>
      </c>
      <c r="N172" s="190">
        <v>0</v>
      </c>
      <c r="O172" s="190">
        <f t="shared" si="102"/>
        <v>0</v>
      </c>
      <c r="P172" s="190">
        <v>0</v>
      </c>
      <c r="Q172" s="190">
        <f t="shared" si="103"/>
        <v>0</v>
      </c>
      <c r="R172" s="190"/>
      <c r="S172" s="190" t="s">
        <v>304</v>
      </c>
      <c r="T172" s="191" t="s">
        <v>280</v>
      </c>
      <c r="U172" s="159">
        <v>0</v>
      </c>
      <c r="V172" s="159">
        <f t="shared" si="104"/>
        <v>0</v>
      </c>
      <c r="W172" s="159"/>
      <c r="X172" s="159" t="s">
        <v>333</v>
      </c>
      <c r="Y172" s="149"/>
      <c r="Z172" s="149"/>
      <c r="AA172" s="149"/>
      <c r="AB172" s="149"/>
      <c r="AC172" s="149"/>
      <c r="AD172" s="149"/>
      <c r="AE172" s="149"/>
      <c r="AF172" s="149"/>
      <c r="AG172" s="149" t="s">
        <v>963</v>
      </c>
      <c r="AH172" s="149"/>
      <c r="AI172" s="149"/>
      <c r="AJ172" s="149"/>
      <c r="AK172" s="149"/>
      <c r="AL172" s="149"/>
      <c r="AM172" s="149"/>
      <c r="AN172" s="149"/>
      <c r="AO172" s="149"/>
      <c r="AP172" s="149"/>
      <c r="AQ172" s="149"/>
      <c r="AR172" s="149"/>
      <c r="AS172" s="149"/>
      <c r="AT172" s="149"/>
      <c r="AU172" s="149"/>
      <c r="AV172" s="149"/>
      <c r="AW172" s="149"/>
      <c r="AX172" s="149"/>
      <c r="AY172" s="149"/>
      <c r="AZ172" s="149"/>
      <c r="BA172" s="149"/>
      <c r="BB172" s="149"/>
      <c r="BC172" s="149"/>
      <c r="BD172" s="149"/>
      <c r="BE172" s="149"/>
      <c r="BF172" s="149"/>
      <c r="BG172" s="149"/>
      <c r="BH172" s="149"/>
    </row>
    <row r="173" spans="1:60" outlineLevel="1" x14ac:dyDescent="0.2">
      <c r="A173" s="185">
        <v>148</v>
      </c>
      <c r="B173" s="186" t="s">
        <v>2153</v>
      </c>
      <c r="C173" s="192" t="s">
        <v>2082</v>
      </c>
      <c r="D173" s="187" t="s">
        <v>1670</v>
      </c>
      <c r="E173" s="188">
        <v>1</v>
      </c>
      <c r="F173" s="189"/>
      <c r="G173" s="190">
        <f t="shared" si="98"/>
        <v>0</v>
      </c>
      <c r="H173" s="189"/>
      <c r="I173" s="190">
        <f t="shared" si="99"/>
        <v>0</v>
      </c>
      <c r="J173" s="189"/>
      <c r="K173" s="190">
        <f t="shared" si="100"/>
        <v>0</v>
      </c>
      <c r="L173" s="190">
        <v>21</v>
      </c>
      <c r="M173" s="190">
        <f t="shared" si="101"/>
        <v>0</v>
      </c>
      <c r="N173" s="190">
        <v>0</v>
      </c>
      <c r="O173" s="190">
        <f t="shared" si="102"/>
        <v>0</v>
      </c>
      <c r="P173" s="190">
        <v>0</v>
      </c>
      <c r="Q173" s="190">
        <f t="shared" si="103"/>
        <v>0</v>
      </c>
      <c r="R173" s="190"/>
      <c r="S173" s="190" t="s">
        <v>304</v>
      </c>
      <c r="T173" s="191" t="s">
        <v>280</v>
      </c>
      <c r="U173" s="159">
        <v>0</v>
      </c>
      <c r="V173" s="159">
        <f t="shared" si="104"/>
        <v>0</v>
      </c>
      <c r="W173" s="159"/>
      <c r="X173" s="159" t="s">
        <v>333</v>
      </c>
      <c r="Y173" s="149"/>
      <c r="Z173" s="149"/>
      <c r="AA173" s="149"/>
      <c r="AB173" s="149"/>
      <c r="AC173" s="149"/>
      <c r="AD173" s="149"/>
      <c r="AE173" s="149"/>
      <c r="AF173" s="149"/>
      <c r="AG173" s="149" t="s">
        <v>963</v>
      </c>
      <c r="AH173" s="149"/>
      <c r="AI173" s="149"/>
      <c r="AJ173" s="149"/>
      <c r="AK173" s="149"/>
      <c r="AL173" s="149"/>
      <c r="AM173" s="149"/>
      <c r="AN173" s="149"/>
      <c r="AO173" s="149"/>
      <c r="AP173" s="149"/>
      <c r="AQ173" s="149"/>
      <c r="AR173" s="149"/>
      <c r="AS173" s="149"/>
      <c r="AT173" s="149"/>
      <c r="AU173" s="149"/>
      <c r="AV173" s="149"/>
      <c r="AW173" s="149"/>
      <c r="AX173" s="149"/>
      <c r="AY173" s="149"/>
      <c r="AZ173" s="149"/>
      <c r="BA173" s="149"/>
      <c r="BB173" s="149"/>
      <c r="BC173" s="149"/>
      <c r="BD173" s="149"/>
      <c r="BE173" s="149"/>
      <c r="BF173" s="149"/>
      <c r="BG173" s="149"/>
      <c r="BH173" s="149"/>
    </row>
    <row r="174" spans="1:60" outlineLevel="1" x14ac:dyDescent="0.2">
      <c r="A174" s="185">
        <v>149</v>
      </c>
      <c r="B174" s="186" t="s">
        <v>2154</v>
      </c>
      <c r="C174" s="192" t="s">
        <v>2084</v>
      </c>
      <c r="D174" s="187" t="s">
        <v>1670</v>
      </c>
      <c r="E174" s="188">
        <v>1</v>
      </c>
      <c r="F174" s="189"/>
      <c r="G174" s="190">
        <f t="shared" si="98"/>
        <v>0</v>
      </c>
      <c r="H174" s="189"/>
      <c r="I174" s="190">
        <f t="shared" si="99"/>
        <v>0</v>
      </c>
      <c r="J174" s="189"/>
      <c r="K174" s="190">
        <f t="shared" si="100"/>
        <v>0</v>
      </c>
      <c r="L174" s="190">
        <v>21</v>
      </c>
      <c r="M174" s="190">
        <f t="shared" si="101"/>
        <v>0</v>
      </c>
      <c r="N174" s="190">
        <v>0</v>
      </c>
      <c r="O174" s="190">
        <f t="shared" si="102"/>
        <v>0</v>
      </c>
      <c r="P174" s="190">
        <v>0</v>
      </c>
      <c r="Q174" s="190">
        <f t="shared" si="103"/>
        <v>0</v>
      </c>
      <c r="R174" s="190"/>
      <c r="S174" s="190" t="s">
        <v>304</v>
      </c>
      <c r="T174" s="191" t="s">
        <v>280</v>
      </c>
      <c r="U174" s="159">
        <v>0</v>
      </c>
      <c r="V174" s="159">
        <f t="shared" si="104"/>
        <v>0</v>
      </c>
      <c r="W174" s="159"/>
      <c r="X174" s="159" t="s">
        <v>333</v>
      </c>
      <c r="Y174" s="149"/>
      <c r="Z174" s="149"/>
      <c r="AA174" s="149"/>
      <c r="AB174" s="149"/>
      <c r="AC174" s="149"/>
      <c r="AD174" s="149"/>
      <c r="AE174" s="149"/>
      <c r="AF174" s="149"/>
      <c r="AG174" s="149" t="s">
        <v>963</v>
      </c>
      <c r="AH174" s="149"/>
      <c r="AI174" s="149"/>
      <c r="AJ174" s="149"/>
      <c r="AK174" s="149"/>
      <c r="AL174" s="149"/>
      <c r="AM174" s="149"/>
      <c r="AN174" s="149"/>
      <c r="AO174" s="149"/>
      <c r="AP174" s="149"/>
      <c r="AQ174" s="149"/>
      <c r="AR174" s="149"/>
      <c r="AS174" s="149"/>
      <c r="AT174" s="149"/>
      <c r="AU174" s="149"/>
      <c r="AV174" s="149"/>
      <c r="AW174" s="149"/>
      <c r="AX174" s="149"/>
      <c r="AY174" s="149"/>
      <c r="AZ174" s="149"/>
      <c r="BA174" s="149"/>
      <c r="BB174" s="149"/>
      <c r="BC174" s="149"/>
      <c r="BD174" s="149"/>
      <c r="BE174" s="149"/>
      <c r="BF174" s="149"/>
      <c r="BG174" s="149"/>
      <c r="BH174" s="149"/>
    </row>
    <row r="175" spans="1:60" ht="22.5" outlineLevel="1" x14ac:dyDescent="0.2">
      <c r="A175" s="185">
        <v>150</v>
      </c>
      <c r="B175" s="186" t="s">
        <v>2155</v>
      </c>
      <c r="C175" s="192" t="s">
        <v>2086</v>
      </c>
      <c r="D175" s="187" t="s">
        <v>1670</v>
      </c>
      <c r="E175" s="188">
        <v>1</v>
      </c>
      <c r="F175" s="189"/>
      <c r="G175" s="190">
        <f t="shared" si="98"/>
        <v>0</v>
      </c>
      <c r="H175" s="189"/>
      <c r="I175" s="190">
        <f t="shared" si="99"/>
        <v>0</v>
      </c>
      <c r="J175" s="189"/>
      <c r="K175" s="190">
        <f t="shared" si="100"/>
        <v>0</v>
      </c>
      <c r="L175" s="190">
        <v>21</v>
      </c>
      <c r="M175" s="190">
        <f t="shared" si="101"/>
        <v>0</v>
      </c>
      <c r="N175" s="190">
        <v>0</v>
      </c>
      <c r="O175" s="190">
        <f t="shared" si="102"/>
        <v>0</v>
      </c>
      <c r="P175" s="190">
        <v>0</v>
      </c>
      <c r="Q175" s="190">
        <f t="shared" si="103"/>
        <v>0</v>
      </c>
      <c r="R175" s="190"/>
      <c r="S175" s="190" t="s">
        <v>304</v>
      </c>
      <c r="T175" s="191" t="s">
        <v>280</v>
      </c>
      <c r="U175" s="159">
        <v>0</v>
      </c>
      <c r="V175" s="159">
        <f t="shared" si="104"/>
        <v>0</v>
      </c>
      <c r="W175" s="159"/>
      <c r="X175" s="159" t="s">
        <v>333</v>
      </c>
      <c r="Y175" s="149"/>
      <c r="Z175" s="149"/>
      <c r="AA175" s="149"/>
      <c r="AB175" s="149"/>
      <c r="AC175" s="149"/>
      <c r="AD175" s="149"/>
      <c r="AE175" s="149"/>
      <c r="AF175" s="149"/>
      <c r="AG175" s="149" t="s">
        <v>963</v>
      </c>
      <c r="AH175" s="149"/>
      <c r="AI175" s="149"/>
      <c r="AJ175" s="149"/>
      <c r="AK175" s="149"/>
      <c r="AL175" s="149"/>
      <c r="AM175" s="149"/>
      <c r="AN175" s="149"/>
      <c r="AO175" s="149"/>
      <c r="AP175" s="149"/>
      <c r="AQ175" s="149"/>
      <c r="AR175" s="149"/>
      <c r="AS175" s="149"/>
      <c r="AT175" s="149"/>
      <c r="AU175" s="149"/>
      <c r="AV175" s="149"/>
      <c r="AW175" s="149"/>
      <c r="AX175" s="149"/>
      <c r="AY175" s="149"/>
      <c r="AZ175" s="149"/>
      <c r="BA175" s="149"/>
      <c r="BB175" s="149"/>
      <c r="BC175" s="149"/>
      <c r="BD175" s="149"/>
      <c r="BE175" s="149"/>
      <c r="BF175" s="149"/>
      <c r="BG175" s="149"/>
      <c r="BH175" s="149"/>
    </row>
    <row r="176" spans="1:60" outlineLevel="1" x14ac:dyDescent="0.2">
      <c r="A176" s="185">
        <v>151</v>
      </c>
      <c r="B176" s="186" t="s">
        <v>2156</v>
      </c>
      <c r="C176" s="192" t="s">
        <v>2088</v>
      </c>
      <c r="D176" s="187" t="s">
        <v>1670</v>
      </c>
      <c r="E176" s="188">
        <v>4</v>
      </c>
      <c r="F176" s="189"/>
      <c r="G176" s="190">
        <f t="shared" si="98"/>
        <v>0</v>
      </c>
      <c r="H176" s="189"/>
      <c r="I176" s="190">
        <f t="shared" si="99"/>
        <v>0</v>
      </c>
      <c r="J176" s="189"/>
      <c r="K176" s="190">
        <f t="shared" si="100"/>
        <v>0</v>
      </c>
      <c r="L176" s="190">
        <v>21</v>
      </c>
      <c r="M176" s="190">
        <f t="shared" si="101"/>
        <v>0</v>
      </c>
      <c r="N176" s="190">
        <v>0</v>
      </c>
      <c r="O176" s="190">
        <f t="shared" si="102"/>
        <v>0</v>
      </c>
      <c r="P176" s="190">
        <v>0</v>
      </c>
      <c r="Q176" s="190">
        <f t="shared" si="103"/>
        <v>0</v>
      </c>
      <c r="R176" s="190"/>
      <c r="S176" s="190" t="s">
        <v>304</v>
      </c>
      <c r="T176" s="191" t="s">
        <v>280</v>
      </c>
      <c r="U176" s="159">
        <v>0</v>
      </c>
      <c r="V176" s="159">
        <f t="shared" si="104"/>
        <v>0</v>
      </c>
      <c r="W176" s="159"/>
      <c r="X176" s="159" t="s">
        <v>333</v>
      </c>
      <c r="Y176" s="149"/>
      <c r="Z176" s="149"/>
      <c r="AA176" s="149"/>
      <c r="AB176" s="149"/>
      <c r="AC176" s="149"/>
      <c r="AD176" s="149"/>
      <c r="AE176" s="149"/>
      <c r="AF176" s="149"/>
      <c r="AG176" s="149" t="s">
        <v>963</v>
      </c>
      <c r="AH176" s="149"/>
      <c r="AI176" s="149"/>
      <c r="AJ176" s="149"/>
      <c r="AK176" s="149"/>
      <c r="AL176" s="149"/>
      <c r="AM176" s="149"/>
      <c r="AN176" s="149"/>
      <c r="AO176" s="149"/>
      <c r="AP176" s="149"/>
      <c r="AQ176" s="149"/>
      <c r="AR176" s="149"/>
      <c r="AS176" s="149"/>
      <c r="AT176" s="149"/>
      <c r="AU176" s="149"/>
      <c r="AV176" s="149"/>
      <c r="AW176" s="149"/>
      <c r="AX176" s="149"/>
      <c r="AY176" s="149"/>
      <c r="AZ176" s="149"/>
      <c r="BA176" s="149"/>
      <c r="BB176" s="149"/>
      <c r="BC176" s="149"/>
      <c r="BD176" s="149"/>
      <c r="BE176" s="149"/>
      <c r="BF176" s="149"/>
      <c r="BG176" s="149"/>
      <c r="BH176" s="149"/>
    </row>
    <row r="177" spans="1:60" outlineLevel="1" x14ac:dyDescent="0.2">
      <c r="A177" s="185">
        <v>152</v>
      </c>
      <c r="B177" s="186" t="s">
        <v>2157</v>
      </c>
      <c r="C177" s="192" t="s">
        <v>2158</v>
      </c>
      <c r="D177" s="187" t="s">
        <v>439</v>
      </c>
      <c r="E177" s="188">
        <v>60</v>
      </c>
      <c r="F177" s="189"/>
      <c r="G177" s="190">
        <f t="shared" si="98"/>
        <v>0</v>
      </c>
      <c r="H177" s="189"/>
      <c r="I177" s="190">
        <f t="shared" si="99"/>
        <v>0</v>
      </c>
      <c r="J177" s="189"/>
      <c r="K177" s="190">
        <f t="shared" si="100"/>
        <v>0</v>
      </c>
      <c r="L177" s="190">
        <v>21</v>
      </c>
      <c r="M177" s="190">
        <f t="shared" si="101"/>
        <v>0</v>
      </c>
      <c r="N177" s="190">
        <v>0</v>
      </c>
      <c r="O177" s="190">
        <f t="shared" si="102"/>
        <v>0</v>
      </c>
      <c r="P177" s="190">
        <v>0</v>
      </c>
      <c r="Q177" s="190">
        <f t="shared" si="103"/>
        <v>0</v>
      </c>
      <c r="R177" s="190"/>
      <c r="S177" s="190" t="s">
        <v>304</v>
      </c>
      <c r="T177" s="191" t="s">
        <v>280</v>
      </c>
      <c r="U177" s="159">
        <v>0</v>
      </c>
      <c r="V177" s="159">
        <f t="shared" si="104"/>
        <v>0</v>
      </c>
      <c r="W177" s="159"/>
      <c r="X177" s="159" t="s">
        <v>333</v>
      </c>
      <c r="Y177" s="149"/>
      <c r="Z177" s="149"/>
      <c r="AA177" s="149"/>
      <c r="AB177" s="149"/>
      <c r="AC177" s="149"/>
      <c r="AD177" s="149"/>
      <c r="AE177" s="149"/>
      <c r="AF177" s="149"/>
      <c r="AG177" s="149" t="s">
        <v>963</v>
      </c>
      <c r="AH177" s="149"/>
      <c r="AI177" s="149"/>
      <c r="AJ177" s="149"/>
      <c r="AK177" s="149"/>
      <c r="AL177" s="149"/>
      <c r="AM177" s="149"/>
      <c r="AN177" s="149"/>
      <c r="AO177" s="149"/>
      <c r="AP177" s="149"/>
      <c r="AQ177" s="149"/>
      <c r="AR177" s="149"/>
      <c r="AS177" s="149"/>
      <c r="AT177" s="149"/>
      <c r="AU177" s="149"/>
      <c r="AV177" s="149"/>
      <c r="AW177" s="149"/>
      <c r="AX177" s="149"/>
      <c r="AY177" s="149"/>
      <c r="AZ177" s="149"/>
      <c r="BA177" s="149"/>
      <c r="BB177" s="149"/>
      <c r="BC177" s="149"/>
      <c r="BD177" s="149"/>
      <c r="BE177" s="149"/>
      <c r="BF177" s="149"/>
      <c r="BG177" s="149"/>
      <c r="BH177" s="149"/>
    </row>
    <row r="178" spans="1:60" outlineLevel="1" x14ac:dyDescent="0.2">
      <c r="A178" s="185">
        <v>153</v>
      </c>
      <c r="B178" s="186" t="s">
        <v>2159</v>
      </c>
      <c r="C178" s="192" t="s">
        <v>2160</v>
      </c>
      <c r="D178" s="187" t="s">
        <v>1670</v>
      </c>
      <c r="E178" s="188">
        <v>2</v>
      </c>
      <c r="F178" s="189"/>
      <c r="G178" s="190">
        <f t="shared" si="98"/>
        <v>0</v>
      </c>
      <c r="H178" s="189"/>
      <c r="I178" s="190">
        <f t="shared" si="99"/>
        <v>0</v>
      </c>
      <c r="J178" s="189"/>
      <c r="K178" s="190">
        <f t="shared" si="100"/>
        <v>0</v>
      </c>
      <c r="L178" s="190">
        <v>21</v>
      </c>
      <c r="M178" s="190">
        <f t="shared" si="101"/>
        <v>0</v>
      </c>
      <c r="N178" s="190">
        <v>0</v>
      </c>
      <c r="O178" s="190">
        <f t="shared" si="102"/>
        <v>0</v>
      </c>
      <c r="P178" s="190">
        <v>0</v>
      </c>
      <c r="Q178" s="190">
        <f t="shared" si="103"/>
        <v>0</v>
      </c>
      <c r="R178" s="190"/>
      <c r="S178" s="190" t="s">
        <v>304</v>
      </c>
      <c r="T178" s="191" t="s">
        <v>280</v>
      </c>
      <c r="U178" s="159">
        <v>0</v>
      </c>
      <c r="V178" s="159">
        <f t="shared" si="104"/>
        <v>0</v>
      </c>
      <c r="W178" s="159"/>
      <c r="X178" s="159" t="s">
        <v>333</v>
      </c>
      <c r="Y178" s="149"/>
      <c r="Z178" s="149"/>
      <c r="AA178" s="149"/>
      <c r="AB178" s="149"/>
      <c r="AC178" s="149"/>
      <c r="AD178" s="149"/>
      <c r="AE178" s="149"/>
      <c r="AF178" s="149"/>
      <c r="AG178" s="149" t="s">
        <v>963</v>
      </c>
      <c r="AH178" s="149"/>
      <c r="AI178" s="149"/>
      <c r="AJ178" s="149"/>
      <c r="AK178" s="149"/>
      <c r="AL178" s="149"/>
      <c r="AM178" s="149"/>
      <c r="AN178" s="149"/>
      <c r="AO178" s="149"/>
      <c r="AP178" s="149"/>
      <c r="AQ178" s="149"/>
      <c r="AR178" s="149"/>
      <c r="AS178" s="149"/>
      <c r="AT178" s="149"/>
      <c r="AU178" s="149"/>
      <c r="AV178" s="149"/>
      <c r="AW178" s="149"/>
      <c r="AX178" s="149"/>
      <c r="AY178" s="149"/>
      <c r="AZ178" s="149"/>
      <c r="BA178" s="149"/>
      <c r="BB178" s="149"/>
      <c r="BC178" s="149"/>
      <c r="BD178" s="149"/>
      <c r="BE178" s="149"/>
      <c r="BF178" s="149"/>
      <c r="BG178" s="149"/>
      <c r="BH178" s="149"/>
    </row>
    <row r="179" spans="1:60" outlineLevel="1" x14ac:dyDescent="0.2">
      <c r="A179" s="185">
        <v>154</v>
      </c>
      <c r="B179" s="186" t="s">
        <v>2161</v>
      </c>
      <c r="C179" s="192" t="s">
        <v>2162</v>
      </c>
      <c r="D179" s="187" t="s">
        <v>439</v>
      </c>
      <c r="E179" s="188">
        <v>20</v>
      </c>
      <c r="F179" s="189"/>
      <c r="G179" s="190">
        <f t="shared" si="98"/>
        <v>0</v>
      </c>
      <c r="H179" s="189"/>
      <c r="I179" s="190">
        <f t="shared" si="99"/>
        <v>0</v>
      </c>
      <c r="J179" s="189"/>
      <c r="K179" s="190">
        <f t="shared" si="100"/>
        <v>0</v>
      </c>
      <c r="L179" s="190">
        <v>21</v>
      </c>
      <c r="M179" s="190">
        <f t="shared" si="101"/>
        <v>0</v>
      </c>
      <c r="N179" s="190">
        <v>0</v>
      </c>
      <c r="O179" s="190">
        <f t="shared" si="102"/>
        <v>0</v>
      </c>
      <c r="P179" s="190">
        <v>0</v>
      </c>
      <c r="Q179" s="190">
        <f t="shared" si="103"/>
        <v>0</v>
      </c>
      <c r="R179" s="190"/>
      <c r="S179" s="190" t="s">
        <v>304</v>
      </c>
      <c r="T179" s="191" t="s">
        <v>280</v>
      </c>
      <c r="U179" s="159">
        <v>0</v>
      </c>
      <c r="V179" s="159">
        <f t="shared" si="104"/>
        <v>0</v>
      </c>
      <c r="W179" s="159"/>
      <c r="X179" s="159" t="s">
        <v>333</v>
      </c>
      <c r="Y179" s="149"/>
      <c r="Z179" s="149"/>
      <c r="AA179" s="149"/>
      <c r="AB179" s="149"/>
      <c r="AC179" s="149"/>
      <c r="AD179" s="149"/>
      <c r="AE179" s="149"/>
      <c r="AF179" s="149"/>
      <c r="AG179" s="149" t="s">
        <v>963</v>
      </c>
      <c r="AH179" s="149"/>
      <c r="AI179" s="149"/>
      <c r="AJ179" s="149"/>
      <c r="AK179" s="149"/>
      <c r="AL179" s="149"/>
      <c r="AM179" s="149"/>
      <c r="AN179" s="149"/>
      <c r="AO179" s="149"/>
      <c r="AP179" s="149"/>
      <c r="AQ179" s="149"/>
      <c r="AR179" s="149"/>
      <c r="AS179" s="149"/>
      <c r="AT179" s="149"/>
      <c r="AU179" s="149"/>
      <c r="AV179" s="149"/>
      <c r="AW179" s="149"/>
      <c r="AX179" s="149"/>
      <c r="AY179" s="149"/>
      <c r="AZ179" s="149"/>
      <c r="BA179" s="149"/>
      <c r="BB179" s="149"/>
      <c r="BC179" s="149"/>
      <c r="BD179" s="149"/>
      <c r="BE179" s="149"/>
      <c r="BF179" s="149"/>
      <c r="BG179" s="149"/>
      <c r="BH179" s="149"/>
    </row>
    <row r="180" spans="1:60" outlineLevel="1" x14ac:dyDescent="0.2">
      <c r="A180" s="185">
        <v>155</v>
      </c>
      <c r="B180" s="186" t="s">
        <v>2163</v>
      </c>
      <c r="C180" s="192" t="s">
        <v>2164</v>
      </c>
      <c r="D180" s="187" t="s">
        <v>1670</v>
      </c>
      <c r="E180" s="188">
        <v>1</v>
      </c>
      <c r="F180" s="189"/>
      <c r="G180" s="190">
        <f t="shared" si="98"/>
        <v>0</v>
      </c>
      <c r="H180" s="189"/>
      <c r="I180" s="190">
        <f t="shared" si="99"/>
        <v>0</v>
      </c>
      <c r="J180" s="189"/>
      <c r="K180" s="190">
        <f t="shared" si="100"/>
        <v>0</v>
      </c>
      <c r="L180" s="190">
        <v>21</v>
      </c>
      <c r="M180" s="190">
        <f t="shared" si="101"/>
        <v>0</v>
      </c>
      <c r="N180" s="190">
        <v>0</v>
      </c>
      <c r="O180" s="190">
        <f t="shared" si="102"/>
        <v>0</v>
      </c>
      <c r="P180" s="190">
        <v>0</v>
      </c>
      <c r="Q180" s="190">
        <f t="shared" si="103"/>
        <v>0</v>
      </c>
      <c r="R180" s="190"/>
      <c r="S180" s="190" t="s">
        <v>304</v>
      </c>
      <c r="T180" s="191" t="s">
        <v>280</v>
      </c>
      <c r="U180" s="159">
        <v>0</v>
      </c>
      <c r="V180" s="159">
        <f t="shared" si="104"/>
        <v>0</v>
      </c>
      <c r="W180" s="159"/>
      <c r="X180" s="159" t="s">
        <v>333</v>
      </c>
      <c r="Y180" s="149"/>
      <c r="Z180" s="149"/>
      <c r="AA180" s="149"/>
      <c r="AB180" s="149"/>
      <c r="AC180" s="149"/>
      <c r="AD180" s="149"/>
      <c r="AE180" s="149"/>
      <c r="AF180" s="149"/>
      <c r="AG180" s="149" t="s">
        <v>963</v>
      </c>
      <c r="AH180" s="149"/>
      <c r="AI180" s="149"/>
      <c r="AJ180" s="149"/>
      <c r="AK180" s="149"/>
      <c r="AL180" s="149"/>
      <c r="AM180" s="149"/>
      <c r="AN180" s="149"/>
      <c r="AO180" s="149"/>
      <c r="AP180" s="149"/>
      <c r="AQ180" s="149"/>
      <c r="AR180" s="149"/>
      <c r="AS180" s="149"/>
      <c r="AT180" s="149"/>
      <c r="AU180" s="149"/>
      <c r="AV180" s="149"/>
      <c r="AW180" s="149"/>
      <c r="AX180" s="149"/>
      <c r="AY180" s="149"/>
      <c r="AZ180" s="149"/>
      <c r="BA180" s="149"/>
      <c r="BB180" s="149"/>
      <c r="BC180" s="149"/>
      <c r="BD180" s="149"/>
      <c r="BE180" s="149"/>
      <c r="BF180" s="149"/>
      <c r="BG180" s="149"/>
      <c r="BH180" s="149"/>
    </row>
    <row r="181" spans="1:60" outlineLevel="1" x14ac:dyDescent="0.2">
      <c r="A181" s="185">
        <v>156</v>
      </c>
      <c r="B181" s="186" t="s">
        <v>2165</v>
      </c>
      <c r="C181" s="192" t="s">
        <v>2166</v>
      </c>
      <c r="D181" s="187" t="s">
        <v>1670</v>
      </c>
      <c r="E181" s="188">
        <v>2</v>
      </c>
      <c r="F181" s="189"/>
      <c r="G181" s="190">
        <f t="shared" si="98"/>
        <v>0</v>
      </c>
      <c r="H181" s="189"/>
      <c r="I181" s="190">
        <f t="shared" si="99"/>
        <v>0</v>
      </c>
      <c r="J181" s="189"/>
      <c r="K181" s="190">
        <f t="shared" si="100"/>
        <v>0</v>
      </c>
      <c r="L181" s="190">
        <v>21</v>
      </c>
      <c r="M181" s="190">
        <f t="shared" si="101"/>
        <v>0</v>
      </c>
      <c r="N181" s="190">
        <v>0</v>
      </c>
      <c r="O181" s="190">
        <f t="shared" si="102"/>
        <v>0</v>
      </c>
      <c r="P181" s="190">
        <v>0</v>
      </c>
      <c r="Q181" s="190">
        <f t="shared" si="103"/>
        <v>0</v>
      </c>
      <c r="R181" s="190"/>
      <c r="S181" s="190" t="s">
        <v>304</v>
      </c>
      <c r="T181" s="191" t="s">
        <v>280</v>
      </c>
      <c r="U181" s="159">
        <v>0</v>
      </c>
      <c r="V181" s="159">
        <f t="shared" si="104"/>
        <v>0</v>
      </c>
      <c r="W181" s="159"/>
      <c r="X181" s="159" t="s">
        <v>333</v>
      </c>
      <c r="Y181" s="149"/>
      <c r="Z181" s="149"/>
      <c r="AA181" s="149"/>
      <c r="AB181" s="149"/>
      <c r="AC181" s="149"/>
      <c r="AD181" s="149"/>
      <c r="AE181" s="149"/>
      <c r="AF181" s="149"/>
      <c r="AG181" s="149" t="s">
        <v>963</v>
      </c>
      <c r="AH181" s="149"/>
      <c r="AI181" s="149"/>
      <c r="AJ181" s="149"/>
      <c r="AK181" s="149"/>
      <c r="AL181" s="149"/>
      <c r="AM181" s="149"/>
      <c r="AN181" s="149"/>
      <c r="AO181" s="149"/>
      <c r="AP181" s="149"/>
      <c r="AQ181" s="149"/>
      <c r="AR181" s="149"/>
      <c r="AS181" s="149"/>
      <c r="AT181" s="149"/>
      <c r="AU181" s="149"/>
      <c r="AV181" s="149"/>
      <c r="AW181" s="149"/>
      <c r="AX181" s="149"/>
      <c r="AY181" s="149"/>
      <c r="AZ181" s="149"/>
      <c r="BA181" s="149"/>
      <c r="BB181" s="149"/>
      <c r="BC181" s="149"/>
      <c r="BD181" s="149"/>
      <c r="BE181" s="149"/>
      <c r="BF181" s="149"/>
      <c r="BG181" s="149"/>
      <c r="BH181" s="149"/>
    </row>
    <row r="182" spans="1:60" outlineLevel="1" x14ac:dyDescent="0.2">
      <c r="A182" s="185">
        <v>157</v>
      </c>
      <c r="B182" s="186" t="s">
        <v>2167</v>
      </c>
      <c r="C182" s="192" t="s">
        <v>2168</v>
      </c>
      <c r="D182" s="187" t="s">
        <v>1670</v>
      </c>
      <c r="E182" s="188">
        <v>2</v>
      </c>
      <c r="F182" s="189"/>
      <c r="G182" s="190">
        <f t="shared" si="98"/>
        <v>0</v>
      </c>
      <c r="H182" s="189"/>
      <c r="I182" s="190">
        <f t="shared" si="99"/>
        <v>0</v>
      </c>
      <c r="J182" s="189"/>
      <c r="K182" s="190">
        <f t="shared" si="100"/>
        <v>0</v>
      </c>
      <c r="L182" s="190">
        <v>21</v>
      </c>
      <c r="M182" s="190">
        <f t="shared" si="101"/>
        <v>0</v>
      </c>
      <c r="N182" s="190">
        <v>0</v>
      </c>
      <c r="O182" s="190">
        <f t="shared" si="102"/>
        <v>0</v>
      </c>
      <c r="P182" s="190">
        <v>0</v>
      </c>
      <c r="Q182" s="190">
        <f t="shared" si="103"/>
        <v>0</v>
      </c>
      <c r="R182" s="190"/>
      <c r="S182" s="190" t="s">
        <v>304</v>
      </c>
      <c r="T182" s="191" t="s">
        <v>280</v>
      </c>
      <c r="U182" s="159">
        <v>0</v>
      </c>
      <c r="V182" s="159">
        <f t="shared" si="104"/>
        <v>0</v>
      </c>
      <c r="W182" s="159"/>
      <c r="X182" s="159" t="s">
        <v>333</v>
      </c>
      <c r="Y182" s="149"/>
      <c r="Z182" s="149"/>
      <c r="AA182" s="149"/>
      <c r="AB182" s="149"/>
      <c r="AC182" s="149"/>
      <c r="AD182" s="149"/>
      <c r="AE182" s="149"/>
      <c r="AF182" s="149"/>
      <c r="AG182" s="149" t="s">
        <v>963</v>
      </c>
      <c r="AH182" s="149"/>
      <c r="AI182" s="149"/>
      <c r="AJ182" s="149"/>
      <c r="AK182" s="149"/>
      <c r="AL182" s="149"/>
      <c r="AM182" s="149"/>
      <c r="AN182" s="149"/>
      <c r="AO182" s="149"/>
      <c r="AP182" s="149"/>
      <c r="AQ182" s="149"/>
      <c r="AR182" s="149"/>
      <c r="AS182" s="149"/>
      <c r="AT182" s="149"/>
      <c r="AU182" s="149"/>
      <c r="AV182" s="149"/>
      <c r="AW182" s="149"/>
      <c r="AX182" s="149"/>
      <c r="AY182" s="149"/>
      <c r="AZ182" s="149"/>
      <c r="BA182" s="149"/>
      <c r="BB182" s="149"/>
      <c r="BC182" s="149"/>
      <c r="BD182" s="149"/>
      <c r="BE182" s="149"/>
      <c r="BF182" s="149"/>
      <c r="BG182" s="149"/>
      <c r="BH182" s="149"/>
    </row>
    <row r="183" spans="1:60" outlineLevel="1" x14ac:dyDescent="0.2">
      <c r="A183" s="185">
        <v>158</v>
      </c>
      <c r="B183" s="186" t="s">
        <v>2169</v>
      </c>
      <c r="C183" s="192" t="s">
        <v>2170</v>
      </c>
      <c r="D183" s="187" t="s">
        <v>1670</v>
      </c>
      <c r="E183" s="188">
        <v>1</v>
      </c>
      <c r="F183" s="189"/>
      <c r="G183" s="190">
        <f t="shared" si="98"/>
        <v>0</v>
      </c>
      <c r="H183" s="189"/>
      <c r="I183" s="190">
        <f t="shared" si="99"/>
        <v>0</v>
      </c>
      <c r="J183" s="189"/>
      <c r="K183" s="190">
        <f t="shared" si="100"/>
        <v>0</v>
      </c>
      <c r="L183" s="190">
        <v>21</v>
      </c>
      <c r="M183" s="190">
        <f t="shared" si="101"/>
        <v>0</v>
      </c>
      <c r="N183" s="190">
        <v>0</v>
      </c>
      <c r="O183" s="190">
        <f t="shared" si="102"/>
        <v>0</v>
      </c>
      <c r="P183" s="190">
        <v>0</v>
      </c>
      <c r="Q183" s="190">
        <f t="shared" si="103"/>
        <v>0</v>
      </c>
      <c r="R183" s="190"/>
      <c r="S183" s="190" t="s">
        <v>304</v>
      </c>
      <c r="T183" s="191" t="s">
        <v>280</v>
      </c>
      <c r="U183" s="159">
        <v>0</v>
      </c>
      <c r="V183" s="159">
        <f t="shared" si="104"/>
        <v>0</v>
      </c>
      <c r="W183" s="159"/>
      <c r="X183" s="159" t="s">
        <v>333</v>
      </c>
      <c r="Y183" s="149"/>
      <c r="Z183" s="149"/>
      <c r="AA183" s="149"/>
      <c r="AB183" s="149"/>
      <c r="AC183" s="149"/>
      <c r="AD183" s="149"/>
      <c r="AE183" s="149"/>
      <c r="AF183" s="149"/>
      <c r="AG183" s="149" t="s">
        <v>963</v>
      </c>
      <c r="AH183" s="149"/>
      <c r="AI183" s="149"/>
      <c r="AJ183" s="149"/>
      <c r="AK183" s="149"/>
      <c r="AL183" s="149"/>
      <c r="AM183" s="149"/>
      <c r="AN183" s="149"/>
      <c r="AO183" s="149"/>
      <c r="AP183" s="149"/>
      <c r="AQ183" s="149"/>
      <c r="AR183" s="149"/>
      <c r="AS183" s="149"/>
      <c r="AT183" s="149"/>
      <c r="AU183" s="149"/>
      <c r="AV183" s="149"/>
      <c r="AW183" s="149"/>
      <c r="AX183" s="149"/>
      <c r="AY183" s="149"/>
      <c r="AZ183" s="149"/>
      <c r="BA183" s="149"/>
      <c r="BB183" s="149"/>
      <c r="BC183" s="149"/>
      <c r="BD183" s="149"/>
      <c r="BE183" s="149"/>
      <c r="BF183" s="149"/>
      <c r="BG183" s="149"/>
      <c r="BH183" s="149"/>
    </row>
    <row r="184" spans="1:60" x14ac:dyDescent="0.2">
      <c r="A184" s="164" t="s">
        <v>274</v>
      </c>
      <c r="B184" s="165" t="s">
        <v>209</v>
      </c>
      <c r="C184" s="179" t="s">
        <v>210</v>
      </c>
      <c r="D184" s="166"/>
      <c r="E184" s="167"/>
      <c r="F184" s="168"/>
      <c r="G184" s="168">
        <f>SUMIF(AG185:AG210,"&lt;&gt;NOR",G185:G210)</f>
        <v>0</v>
      </c>
      <c r="H184" s="168"/>
      <c r="I184" s="168">
        <f>SUM(I185:I210)</f>
        <v>0</v>
      </c>
      <c r="J184" s="168"/>
      <c r="K184" s="168">
        <f>SUM(K185:K210)</f>
        <v>0</v>
      </c>
      <c r="L184" s="168"/>
      <c r="M184" s="168">
        <f>SUM(M185:M210)</f>
        <v>0</v>
      </c>
      <c r="N184" s="168"/>
      <c r="O184" s="168">
        <f>SUM(O185:O210)</f>
        <v>0</v>
      </c>
      <c r="P184" s="168"/>
      <c r="Q184" s="168">
        <f>SUM(Q185:Q210)</f>
        <v>0</v>
      </c>
      <c r="R184" s="168"/>
      <c r="S184" s="168"/>
      <c r="T184" s="169"/>
      <c r="U184" s="163"/>
      <c r="V184" s="163">
        <f>SUM(V185:V210)</f>
        <v>0</v>
      </c>
      <c r="W184" s="163"/>
      <c r="X184" s="163"/>
      <c r="AG184" t="s">
        <v>275</v>
      </c>
    </row>
    <row r="185" spans="1:60" outlineLevel="1" x14ac:dyDescent="0.2">
      <c r="A185" s="185">
        <v>159</v>
      </c>
      <c r="B185" s="186" t="s">
        <v>2171</v>
      </c>
      <c r="C185" s="192" t="s">
        <v>2172</v>
      </c>
      <c r="D185" s="187"/>
      <c r="E185" s="188">
        <v>1</v>
      </c>
      <c r="F185" s="189"/>
      <c r="G185" s="190">
        <f t="shared" ref="G185:G195" si="105">ROUND(E185*F185,2)</f>
        <v>0</v>
      </c>
      <c r="H185" s="189"/>
      <c r="I185" s="190">
        <f t="shared" ref="I185:I195" si="106">ROUND(E185*H185,2)</f>
        <v>0</v>
      </c>
      <c r="J185" s="189"/>
      <c r="K185" s="190">
        <f t="shared" ref="K185:K195" si="107">ROUND(E185*J185,2)</f>
        <v>0</v>
      </c>
      <c r="L185" s="190">
        <v>21</v>
      </c>
      <c r="M185" s="190">
        <f t="shared" ref="M185:M195" si="108">G185*(1+L185/100)</f>
        <v>0</v>
      </c>
      <c r="N185" s="190">
        <v>0</v>
      </c>
      <c r="O185" s="190">
        <f t="shared" ref="O185:O195" si="109">ROUND(E185*N185,2)</f>
        <v>0</v>
      </c>
      <c r="P185" s="190">
        <v>0</v>
      </c>
      <c r="Q185" s="190">
        <f t="shared" ref="Q185:Q195" si="110">ROUND(E185*P185,2)</f>
        <v>0</v>
      </c>
      <c r="R185" s="190"/>
      <c r="S185" s="190" t="s">
        <v>304</v>
      </c>
      <c r="T185" s="191" t="s">
        <v>280</v>
      </c>
      <c r="U185" s="159">
        <v>0</v>
      </c>
      <c r="V185" s="159">
        <f t="shared" ref="V185:V195" si="111">ROUND(E185*U185,2)</f>
        <v>0</v>
      </c>
      <c r="W185" s="159"/>
      <c r="X185" s="159" t="s">
        <v>333</v>
      </c>
      <c r="Y185" s="149"/>
      <c r="Z185" s="149"/>
      <c r="AA185" s="149"/>
      <c r="AB185" s="149"/>
      <c r="AC185" s="149"/>
      <c r="AD185" s="149"/>
      <c r="AE185" s="149"/>
      <c r="AF185" s="149"/>
      <c r="AG185" s="149" t="s">
        <v>963</v>
      </c>
      <c r="AH185" s="149"/>
      <c r="AI185" s="149"/>
      <c r="AJ185" s="149"/>
      <c r="AK185" s="149"/>
      <c r="AL185" s="149"/>
      <c r="AM185" s="149"/>
      <c r="AN185" s="149"/>
      <c r="AO185" s="149"/>
      <c r="AP185" s="149"/>
      <c r="AQ185" s="149"/>
      <c r="AR185" s="149"/>
      <c r="AS185" s="149"/>
      <c r="AT185" s="149"/>
      <c r="AU185" s="149"/>
      <c r="AV185" s="149"/>
      <c r="AW185" s="149"/>
      <c r="AX185" s="149"/>
      <c r="AY185" s="149"/>
      <c r="AZ185" s="149"/>
      <c r="BA185" s="149"/>
      <c r="BB185" s="149"/>
      <c r="BC185" s="149"/>
      <c r="BD185" s="149"/>
      <c r="BE185" s="149"/>
      <c r="BF185" s="149"/>
      <c r="BG185" s="149"/>
      <c r="BH185" s="149"/>
    </row>
    <row r="186" spans="1:60" outlineLevel="1" x14ac:dyDescent="0.2">
      <c r="A186" s="185">
        <v>160</v>
      </c>
      <c r="B186" s="186" t="s">
        <v>2173</v>
      </c>
      <c r="C186" s="192" t="s">
        <v>2057</v>
      </c>
      <c r="D186" s="187" t="s">
        <v>1670</v>
      </c>
      <c r="E186" s="188">
        <v>2</v>
      </c>
      <c r="F186" s="189"/>
      <c r="G186" s="190">
        <f t="shared" si="105"/>
        <v>0</v>
      </c>
      <c r="H186" s="189"/>
      <c r="I186" s="190">
        <f t="shared" si="106"/>
        <v>0</v>
      </c>
      <c r="J186" s="189"/>
      <c r="K186" s="190">
        <f t="shared" si="107"/>
        <v>0</v>
      </c>
      <c r="L186" s="190">
        <v>21</v>
      </c>
      <c r="M186" s="190">
        <f t="shared" si="108"/>
        <v>0</v>
      </c>
      <c r="N186" s="190">
        <v>0</v>
      </c>
      <c r="O186" s="190">
        <f t="shared" si="109"/>
        <v>0</v>
      </c>
      <c r="P186" s="190">
        <v>0</v>
      </c>
      <c r="Q186" s="190">
        <f t="shared" si="110"/>
        <v>0</v>
      </c>
      <c r="R186" s="190"/>
      <c r="S186" s="190" t="s">
        <v>304</v>
      </c>
      <c r="T186" s="191" t="s">
        <v>280</v>
      </c>
      <c r="U186" s="159">
        <v>0</v>
      </c>
      <c r="V186" s="159">
        <f t="shared" si="111"/>
        <v>0</v>
      </c>
      <c r="W186" s="159"/>
      <c r="X186" s="159" t="s">
        <v>333</v>
      </c>
      <c r="Y186" s="149"/>
      <c r="Z186" s="149"/>
      <c r="AA186" s="149"/>
      <c r="AB186" s="149"/>
      <c r="AC186" s="149"/>
      <c r="AD186" s="149"/>
      <c r="AE186" s="149"/>
      <c r="AF186" s="149"/>
      <c r="AG186" s="149" t="s">
        <v>963</v>
      </c>
      <c r="AH186" s="149"/>
      <c r="AI186" s="149"/>
      <c r="AJ186" s="149"/>
      <c r="AK186" s="149"/>
      <c r="AL186" s="149"/>
      <c r="AM186" s="149"/>
      <c r="AN186" s="149"/>
      <c r="AO186" s="149"/>
      <c r="AP186" s="149"/>
      <c r="AQ186" s="149"/>
      <c r="AR186" s="149"/>
      <c r="AS186" s="149"/>
      <c r="AT186" s="149"/>
      <c r="AU186" s="149"/>
      <c r="AV186" s="149"/>
      <c r="AW186" s="149"/>
      <c r="AX186" s="149"/>
      <c r="AY186" s="149"/>
      <c r="AZ186" s="149"/>
      <c r="BA186" s="149"/>
      <c r="BB186" s="149"/>
      <c r="BC186" s="149"/>
      <c r="BD186" s="149"/>
      <c r="BE186" s="149"/>
      <c r="BF186" s="149"/>
      <c r="BG186" s="149"/>
      <c r="BH186" s="149"/>
    </row>
    <row r="187" spans="1:60" outlineLevel="1" x14ac:dyDescent="0.2">
      <c r="A187" s="185">
        <v>161</v>
      </c>
      <c r="B187" s="186" t="s">
        <v>2174</v>
      </c>
      <c r="C187" s="192" t="s">
        <v>2058</v>
      </c>
      <c r="D187" s="187" t="s">
        <v>1670</v>
      </c>
      <c r="E187" s="188">
        <v>4</v>
      </c>
      <c r="F187" s="189"/>
      <c r="G187" s="190">
        <f t="shared" si="105"/>
        <v>0</v>
      </c>
      <c r="H187" s="189"/>
      <c r="I187" s="190">
        <f t="shared" si="106"/>
        <v>0</v>
      </c>
      <c r="J187" s="189"/>
      <c r="K187" s="190">
        <f t="shared" si="107"/>
        <v>0</v>
      </c>
      <c r="L187" s="190">
        <v>21</v>
      </c>
      <c r="M187" s="190">
        <f t="shared" si="108"/>
        <v>0</v>
      </c>
      <c r="N187" s="190">
        <v>0</v>
      </c>
      <c r="O187" s="190">
        <f t="shared" si="109"/>
        <v>0</v>
      </c>
      <c r="P187" s="190">
        <v>0</v>
      </c>
      <c r="Q187" s="190">
        <f t="shared" si="110"/>
        <v>0</v>
      </c>
      <c r="R187" s="190"/>
      <c r="S187" s="190" t="s">
        <v>304</v>
      </c>
      <c r="T187" s="191" t="s">
        <v>280</v>
      </c>
      <c r="U187" s="159">
        <v>0</v>
      </c>
      <c r="V187" s="159">
        <f t="shared" si="111"/>
        <v>0</v>
      </c>
      <c r="W187" s="159"/>
      <c r="X187" s="159" t="s">
        <v>333</v>
      </c>
      <c r="Y187" s="149"/>
      <c r="Z187" s="149"/>
      <c r="AA187" s="149"/>
      <c r="AB187" s="149"/>
      <c r="AC187" s="149"/>
      <c r="AD187" s="149"/>
      <c r="AE187" s="149"/>
      <c r="AF187" s="149"/>
      <c r="AG187" s="149" t="s">
        <v>963</v>
      </c>
      <c r="AH187" s="149"/>
      <c r="AI187" s="149"/>
      <c r="AJ187" s="149"/>
      <c r="AK187" s="149"/>
      <c r="AL187" s="149"/>
      <c r="AM187" s="149"/>
      <c r="AN187" s="149"/>
      <c r="AO187" s="149"/>
      <c r="AP187" s="149"/>
      <c r="AQ187" s="149"/>
      <c r="AR187" s="149"/>
      <c r="AS187" s="149"/>
      <c r="AT187" s="149"/>
      <c r="AU187" s="149"/>
      <c r="AV187" s="149"/>
      <c r="AW187" s="149"/>
      <c r="AX187" s="149"/>
      <c r="AY187" s="149"/>
      <c r="AZ187" s="149"/>
      <c r="BA187" s="149"/>
      <c r="BB187" s="149"/>
      <c r="BC187" s="149"/>
      <c r="BD187" s="149"/>
      <c r="BE187" s="149"/>
      <c r="BF187" s="149"/>
      <c r="BG187" s="149"/>
      <c r="BH187" s="149"/>
    </row>
    <row r="188" spans="1:60" outlineLevel="1" x14ac:dyDescent="0.2">
      <c r="A188" s="185">
        <v>162</v>
      </c>
      <c r="B188" s="186" t="s">
        <v>2175</v>
      </c>
      <c r="C188" s="192" t="s">
        <v>2059</v>
      </c>
      <c r="D188" s="187" t="s">
        <v>1670</v>
      </c>
      <c r="E188" s="188">
        <v>24</v>
      </c>
      <c r="F188" s="189"/>
      <c r="G188" s="190">
        <f t="shared" si="105"/>
        <v>0</v>
      </c>
      <c r="H188" s="189"/>
      <c r="I188" s="190">
        <f t="shared" si="106"/>
        <v>0</v>
      </c>
      <c r="J188" s="189"/>
      <c r="K188" s="190">
        <f t="shared" si="107"/>
        <v>0</v>
      </c>
      <c r="L188" s="190">
        <v>21</v>
      </c>
      <c r="M188" s="190">
        <f t="shared" si="108"/>
        <v>0</v>
      </c>
      <c r="N188" s="190">
        <v>0</v>
      </c>
      <c r="O188" s="190">
        <f t="shared" si="109"/>
        <v>0</v>
      </c>
      <c r="P188" s="190">
        <v>0</v>
      </c>
      <c r="Q188" s="190">
        <f t="shared" si="110"/>
        <v>0</v>
      </c>
      <c r="R188" s="190"/>
      <c r="S188" s="190" t="s">
        <v>304</v>
      </c>
      <c r="T188" s="191" t="s">
        <v>280</v>
      </c>
      <c r="U188" s="159">
        <v>0</v>
      </c>
      <c r="V188" s="159">
        <f t="shared" si="111"/>
        <v>0</v>
      </c>
      <c r="W188" s="159"/>
      <c r="X188" s="159" t="s">
        <v>333</v>
      </c>
      <c r="Y188" s="149"/>
      <c r="Z188" s="149"/>
      <c r="AA188" s="149"/>
      <c r="AB188" s="149"/>
      <c r="AC188" s="149"/>
      <c r="AD188" s="149"/>
      <c r="AE188" s="149"/>
      <c r="AF188" s="149"/>
      <c r="AG188" s="149" t="s">
        <v>963</v>
      </c>
      <c r="AH188" s="149"/>
      <c r="AI188" s="149"/>
      <c r="AJ188" s="149"/>
      <c r="AK188" s="149"/>
      <c r="AL188" s="149"/>
      <c r="AM188" s="149"/>
      <c r="AN188" s="149"/>
      <c r="AO188" s="149"/>
      <c r="AP188" s="149"/>
      <c r="AQ188" s="149"/>
      <c r="AR188" s="149"/>
      <c r="AS188" s="149"/>
      <c r="AT188" s="149"/>
      <c r="AU188" s="149"/>
      <c r="AV188" s="149"/>
      <c r="AW188" s="149"/>
      <c r="AX188" s="149"/>
      <c r="AY188" s="149"/>
      <c r="AZ188" s="149"/>
      <c r="BA188" s="149"/>
      <c r="BB188" s="149"/>
      <c r="BC188" s="149"/>
      <c r="BD188" s="149"/>
      <c r="BE188" s="149"/>
      <c r="BF188" s="149"/>
      <c r="BG188" s="149"/>
      <c r="BH188" s="149"/>
    </row>
    <row r="189" spans="1:60" outlineLevel="1" x14ac:dyDescent="0.2">
      <c r="A189" s="185">
        <v>163</v>
      </c>
      <c r="B189" s="186" t="s">
        <v>2176</v>
      </c>
      <c r="C189" s="192" t="s">
        <v>2060</v>
      </c>
      <c r="D189" s="187" t="s">
        <v>1670</v>
      </c>
      <c r="E189" s="188">
        <v>24</v>
      </c>
      <c r="F189" s="189"/>
      <c r="G189" s="190">
        <f t="shared" si="105"/>
        <v>0</v>
      </c>
      <c r="H189" s="189"/>
      <c r="I189" s="190">
        <f t="shared" si="106"/>
        <v>0</v>
      </c>
      <c r="J189" s="189"/>
      <c r="K189" s="190">
        <f t="shared" si="107"/>
        <v>0</v>
      </c>
      <c r="L189" s="190">
        <v>21</v>
      </c>
      <c r="M189" s="190">
        <f t="shared" si="108"/>
        <v>0</v>
      </c>
      <c r="N189" s="190">
        <v>0</v>
      </c>
      <c r="O189" s="190">
        <f t="shared" si="109"/>
        <v>0</v>
      </c>
      <c r="P189" s="190">
        <v>0</v>
      </c>
      <c r="Q189" s="190">
        <f t="shared" si="110"/>
        <v>0</v>
      </c>
      <c r="R189" s="190"/>
      <c r="S189" s="190" t="s">
        <v>304</v>
      </c>
      <c r="T189" s="191" t="s">
        <v>280</v>
      </c>
      <c r="U189" s="159">
        <v>0</v>
      </c>
      <c r="V189" s="159">
        <f t="shared" si="111"/>
        <v>0</v>
      </c>
      <c r="W189" s="159"/>
      <c r="X189" s="159" t="s">
        <v>333</v>
      </c>
      <c r="Y189" s="149"/>
      <c r="Z189" s="149"/>
      <c r="AA189" s="149"/>
      <c r="AB189" s="149"/>
      <c r="AC189" s="149"/>
      <c r="AD189" s="149"/>
      <c r="AE189" s="149"/>
      <c r="AF189" s="149"/>
      <c r="AG189" s="149" t="s">
        <v>963</v>
      </c>
      <c r="AH189" s="149"/>
      <c r="AI189" s="149"/>
      <c r="AJ189" s="149"/>
      <c r="AK189" s="149"/>
      <c r="AL189" s="149"/>
      <c r="AM189" s="149"/>
      <c r="AN189" s="149"/>
      <c r="AO189" s="149"/>
      <c r="AP189" s="149"/>
      <c r="AQ189" s="149"/>
      <c r="AR189" s="149"/>
      <c r="AS189" s="149"/>
      <c r="AT189" s="149"/>
      <c r="AU189" s="149"/>
      <c r="AV189" s="149"/>
      <c r="AW189" s="149"/>
      <c r="AX189" s="149"/>
      <c r="AY189" s="149"/>
      <c r="AZ189" s="149"/>
      <c r="BA189" s="149"/>
      <c r="BB189" s="149"/>
      <c r="BC189" s="149"/>
      <c r="BD189" s="149"/>
      <c r="BE189" s="149"/>
      <c r="BF189" s="149"/>
      <c r="BG189" s="149"/>
      <c r="BH189" s="149"/>
    </row>
    <row r="190" spans="1:60" outlineLevel="1" x14ac:dyDescent="0.2">
      <c r="A190" s="185">
        <v>164</v>
      </c>
      <c r="B190" s="186" t="s">
        <v>2177</v>
      </c>
      <c r="C190" s="192" t="s">
        <v>2061</v>
      </c>
      <c r="D190" s="187" t="s">
        <v>1670</v>
      </c>
      <c r="E190" s="188">
        <v>24</v>
      </c>
      <c r="F190" s="189"/>
      <c r="G190" s="190">
        <f t="shared" si="105"/>
        <v>0</v>
      </c>
      <c r="H190" s="189"/>
      <c r="I190" s="190">
        <f t="shared" si="106"/>
        <v>0</v>
      </c>
      <c r="J190" s="189"/>
      <c r="K190" s="190">
        <f t="shared" si="107"/>
        <v>0</v>
      </c>
      <c r="L190" s="190">
        <v>21</v>
      </c>
      <c r="M190" s="190">
        <f t="shared" si="108"/>
        <v>0</v>
      </c>
      <c r="N190" s="190">
        <v>0</v>
      </c>
      <c r="O190" s="190">
        <f t="shared" si="109"/>
        <v>0</v>
      </c>
      <c r="P190" s="190">
        <v>0</v>
      </c>
      <c r="Q190" s="190">
        <f t="shared" si="110"/>
        <v>0</v>
      </c>
      <c r="R190" s="190"/>
      <c r="S190" s="190" t="s">
        <v>304</v>
      </c>
      <c r="T190" s="191" t="s">
        <v>280</v>
      </c>
      <c r="U190" s="159">
        <v>0</v>
      </c>
      <c r="V190" s="159">
        <f t="shared" si="111"/>
        <v>0</v>
      </c>
      <c r="W190" s="159"/>
      <c r="X190" s="159" t="s">
        <v>333</v>
      </c>
      <c r="Y190" s="149"/>
      <c r="Z190" s="149"/>
      <c r="AA190" s="149"/>
      <c r="AB190" s="149"/>
      <c r="AC190" s="149"/>
      <c r="AD190" s="149"/>
      <c r="AE190" s="149"/>
      <c r="AF190" s="149"/>
      <c r="AG190" s="149" t="s">
        <v>963</v>
      </c>
      <c r="AH190" s="149"/>
      <c r="AI190" s="149"/>
      <c r="AJ190" s="149"/>
      <c r="AK190" s="149"/>
      <c r="AL190" s="149"/>
      <c r="AM190" s="149"/>
      <c r="AN190" s="149"/>
      <c r="AO190" s="149"/>
      <c r="AP190" s="149"/>
      <c r="AQ190" s="149"/>
      <c r="AR190" s="149"/>
      <c r="AS190" s="149"/>
      <c r="AT190" s="149"/>
      <c r="AU190" s="149"/>
      <c r="AV190" s="149"/>
      <c r="AW190" s="149"/>
      <c r="AX190" s="149"/>
      <c r="AY190" s="149"/>
      <c r="AZ190" s="149"/>
      <c r="BA190" s="149"/>
      <c r="BB190" s="149"/>
      <c r="BC190" s="149"/>
      <c r="BD190" s="149"/>
      <c r="BE190" s="149"/>
      <c r="BF190" s="149"/>
      <c r="BG190" s="149"/>
      <c r="BH190" s="149"/>
    </row>
    <row r="191" spans="1:60" outlineLevel="1" x14ac:dyDescent="0.2">
      <c r="A191" s="185">
        <v>165</v>
      </c>
      <c r="B191" s="186" t="s">
        <v>2178</v>
      </c>
      <c r="C191" s="192" t="s">
        <v>2062</v>
      </c>
      <c r="D191" s="187" t="s">
        <v>1670</v>
      </c>
      <c r="E191" s="188">
        <v>24</v>
      </c>
      <c r="F191" s="189"/>
      <c r="G191" s="190">
        <f t="shared" si="105"/>
        <v>0</v>
      </c>
      <c r="H191" s="189"/>
      <c r="I191" s="190">
        <f t="shared" si="106"/>
        <v>0</v>
      </c>
      <c r="J191" s="189"/>
      <c r="K191" s="190">
        <f t="shared" si="107"/>
        <v>0</v>
      </c>
      <c r="L191" s="190">
        <v>21</v>
      </c>
      <c r="M191" s="190">
        <f t="shared" si="108"/>
        <v>0</v>
      </c>
      <c r="N191" s="190">
        <v>0</v>
      </c>
      <c r="O191" s="190">
        <f t="shared" si="109"/>
        <v>0</v>
      </c>
      <c r="P191" s="190">
        <v>0</v>
      </c>
      <c r="Q191" s="190">
        <f t="shared" si="110"/>
        <v>0</v>
      </c>
      <c r="R191" s="190"/>
      <c r="S191" s="190" t="s">
        <v>304</v>
      </c>
      <c r="T191" s="191" t="s">
        <v>280</v>
      </c>
      <c r="U191" s="159">
        <v>0</v>
      </c>
      <c r="V191" s="159">
        <f t="shared" si="111"/>
        <v>0</v>
      </c>
      <c r="W191" s="159"/>
      <c r="X191" s="159" t="s">
        <v>333</v>
      </c>
      <c r="Y191" s="149"/>
      <c r="Z191" s="149"/>
      <c r="AA191" s="149"/>
      <c r="AB191" s="149"/>
      <c r="AC191" s="149"/>
      <c r="AD191" s="149"/>
      <c r="AE191" s="149"/>
      <c r="AF191" s="149"/>
      <c r="AG191" s="149" t="s">
        <v>963</v>
      </c>
      <c r="AH191" s="149"/>
      <c r="AI191" s="149"/>
      <c r="AJ191" s="149"/>
      <c r="AK191" s="149"/>
      <c r="AL191" s="149"/>
      <c r="AM191" s="149"/>
      <c r="AN191" s="149"/>
      <c r="AO191" s="149"/>
      <c r="AP191" s="149"/>
      <c r="AQ191" s="149"/>
      <c r="AR191" s="149"/>
      <c r="AS191" s="149"/>
      <c r="AT191" s="149"/>
      <c r="AU191" s="149"/>
      <c r="AV191" s="149"/>
      <c r="AW191" s="149"/>
      <c r="AX191" s="149"/>
      <c r="AY191" s="149"/>
      <c r="AZ191" s="149"/>
      <c r="BA191" s="149"/>
      <c r="BB191" s="149"/>
      <c r="BC191" s="149"/>
      <c r="BD191" s="149"/>
      <c r="BE191" s="149"/>
      <c r="BF191" s="149"/>
      <c r="BG191" s="149"/>
      <c r="BH191" s="149"/>
    </row>
    <row r="192" spans="1:60" outlineLevel="1" x14ac:dyDescent="0.2">
      <c r="A192" s="185">
        <v>166</v>
      </c>
      <c r="B192" s="186" t="s">
        <v>2179</v>
      </c>
      <c r="C192" s="192" t="s">
        <v>2063</v>
      </c>
      <c r="D192" s="187" t="s">
        <v>1670</v>
      </c>
      <c r="E192" s="188">
        <v>6</v>
      </c>
      <c r="F192" s="189"/>
      <c r="G192" s="190">
        <f t="shared" si="105"/>
        <v>0</v>
      </c>
      <c r="H192" s="189"/>
      <c r="I192" s="190">
        <f t="shared" si="106"/>
        <v>0</v>
      </c>
      <c r="J192" s="189"/>
      <c r="K192" s="190">
        <f t="shared" si="107"/>
        <v>0</v>
      </c>
      <c r="L192" s="190">
        <v>21</v>
      </c>
      <c r="M192" s="190">
        <f t="shared" si="108"/>
        <v>0</v>
      </c>
      <c r="N192" s="190">
        <v>0</v>
      </c>
      <c r="O192" s="190">
        <f t="shared" si="109"/>
        <v>0</v>
      </c>
      <c r="P192" s="190">
        <v>0</v>
      </c>
      <c r="Q192" s="190">
        <f t="shared" si="110"/>
        <v>0</v>
      </c>
      <c r="R192" s="190"/>
      <c r="S192" s="190" t="s">
        <v>304</v>
      </c>
      <c r="T192" s="191" t="s">
        <v>280</v>
      </c>
      <c r="U192" s="159">
        <v>0</v>
      </c>
      <c r="V192" s="159">
        <f t="shared" si="111"/>
        <v>0</v>
      </c>
      <c r="W192" s="159"/>
      <c r="X192" s="159" t="s">
        <v>333</v>
      </c>
      <c r="Y192" s="149"/>
      <c r="Z192" s="149"/>
      <c r="AA192" s="149"/>
      <c r="AB192" s="149"/>
      <c r="AC192" s="149"/>
      <c r="AD192" s="149"/>
      <c r="AE192" s="149"/>
      <c r="AF192" s="149"/>
      <c r="AG192" s="149" t="s">
        <v>963</v>
      </c>
      <c r="AH192" s="149"/>
      <c r="AI192" s="149"/>
      <c r="AJ192" s="149"/>
      <c r="AK192" s="149"/>
      <c r="AL192" s="149"/>
      <c r="AM192" s="149"/>
      <c r="AN192" s="149"/>
      <c r="AO192" s="149"/>
      <c r="AP192" s="149"/>
      <c r="AQ192" s="149"/>
      <c r="AR192" s="149"/>
      <c r="AS192" s="149"/>
      <c r="AT192" s="149"/>
      <c r="AU192" s="149"/>
      <c r="AV192" s="149"/>
      <c r="AW192" s="149"/>
      <c r="AX192" s="149"/>
      <c r="AY192" s="149"/>
      <c r="AZ192" s="149"/>
      <c r="BA192" s="149"/>
      <c r="BB192" s="149"/>
      <c r="BC192" s="149"/>
      <c r="BD192" s="149"/>
      <c r="BE192" s="149"/>
      <c r="BF192" s="149"/>
      <c r="BG192" s="149"/>
      <c r="BH192" s="149"/>
    </row>
    <row r="193" spans="1:60" outlineLevel="1" x14ac:dyDescent="0.2">
      <c r="A193" s="185">
        <v>167</v>
      </c>
      <c r="B193" s="186" t="s">
        <v>2180</v>
      </c>
      <c r="C193" s="192" t="s">
        <v>2064</v>
      </c>
      <c r="D193" s="187" t="s">
        <v>1670</v>
      </c>
      <c r="E193" s="188">
        <v>2</v>
      </c>
      <c r="F193" s="189"/>
      <c r="G193" s="190">
        <f t="shared" si="105"/>
        <v>0</v>
      </c>
      <c r="H193" s="189"/>
      <c r="I193" s="190">
        <f t="shared" si="106"/>
        <v>0</v>
      </c>
      <c r="J193" s="189"/>
      <c r="K193" s="190">
        <f t="shared" si="107"/>
        <v>0</v>
      </c>
      <c r="L193" s="190">
        <v>21</v>
      </c>
      <c r="M193" s="190">
        <f t="shared" si="108"/>
        <v>0</v>
      </c>
      <c r="N193" s="190">
        <v>0</v>
      </c>
      <c r="O193" s="190">
        <f t="shared" si="109"/>
        <v>0</v>
      </c>
      <c r="P193" s="190">
        <v>0</v>
      </c>
      <c r="Q193" s="190">
        <f t="shared" si="110"/>
        <v>0</v>
      </c>
      <c r="R193" s="190"/>
      <c r="S193" s="190" t="s">
        <v>304</v>
      </c>
      <c r="T193" s="191" t="s">
        <v>280</v>
      </c>
      <c r="U193" s="159">
        <v>0</v>
      </c>
      <c r="V193" s="159">
        <f t="shared" si="111"/>
        <v>0</v>
      </c>
      <c r="W193" s="159"/>
      <c r="X193" s="159" t="s">
        <v>333</v>
      </c>
      <c r="Y193" s="149"/>
      <c r="Z193" s="149"/>
      <c r="AA193" s="149"/>
      <c r="AB193" s="149"/>
      <c r="AC193" s="149"/>
      <c r="AD193" s="149"/>
      <c r="AE193" s="149"/>
      <c r="AF193" s="149"/>
      <c r="AG193" s="149" t="s">
        <v>963</v>
      </c>
      <c r="AH193" s="149"/>
      <c r="AI193" s="149"/>
      <c r="AJ193" s="149"/>
      <c r="AK193" s="149"/>
      <c r="AL193" s="149"/>
      <c r="AM193" s="149"/>
      <c r="AN193" s="149"/>
      <c r="AO193" s="149"/>
      <c r="AP193" s="149"/>
      <c r="AQ193" s="149"/>
      <c r="AR193" s="149"/>
      <c r="AS193" s="149"/>
      <c r="AT193" s="149"/>
      <c r="AU193" s="149"/>
      <c r="AV193" s="149"/>
      <c r="AW193" s="149"/>
      <c r="AX193" s="149"/>
      <c r="AY193" s="149"/>
      <c r="AZ193" s="149"/>
      <c r="BA193" s="149"/>
      <c r="BB193" s="149"/>
      <c r="BC193" s="149"/>
      <c r="BD193" s="149"/>
      <c r="BE193" s="149"/>
      <c r="BF193" s="149"/>
      <c r="BG193" s="149"/>
      <c r="BH193" s="149"/>
    </row>
    <row r="194" spans="1:60" ht="22.5" outlineLevel="1" x14ac:dyDescent="0.2">
      <c r="A194" s="185">
        <v>168</v>
      </c>
      <c r="B194" s="186" t="s">
        <v>2181</v>
      </c>
      <c r="C194" s="192" t="s">
        <v>2065</v>
      </c>
      <c r="D194" s="187" t="s">
        <v>1670</v>
      </c>
      <c r="E194" s="188">
        <v>6</v>
      </c>
      <c r="F194" s="189"/>
      <c r="G194" s="190">
        <f t="shared" si="105"/>
        <v>0</v>
      </c>
      <c r="H194" s="189"/>
      <c r="I194" s="190">
        <f t="shared" si="106"/>
        <v>0</v>
      </c>
      <c r="J194" s="189"/>
      <c r="K194" s="190">
        <f t="shared" si="107"/>
        <v>0</v>
      </c>
      <c r="L194" s="190">
        <v>21</v>
      </c>
      <c r="M194" s="190">
        <f t="shared" si="108"/>
        <v>0</v>
      </c>
      <c r="N194" s="190">
        <v>0</v>
      </c>
      <c r="O194" s="190">
        <f t="shared" si="109"/>
        <v>0</v>
      </c>
      <c r="P194" s="190">
        <v>0</v>
      </c>
      <c r="Q194" s="190">
        <f t="shared" si="110"/>
        <v>0</v>
      </c>
      <c r="R194" s="190"/>
      <c r="S194" s="190" t="s">
        <v>304</v>
      </c>
      <c r="T194" s="191" t="s">
        <v>280</v>
      </c>
      <c r="U194" s="159">
        <v>0</v>
      </c>
      <c r="V194" s="159">
        <f t="shared" si="111"/>
        <v>0</v>
      </c>
      <c r="W194" s="159"/>
      <c r="X194" s="159" t="s">
        <v>333</v>
      </c>
      <c r="Y194" s="149"/>
      <c r="Z194" s="149"/>
      <c r="AA194" s="149"/>
      <c r="AB194" s="149"/>
      <c r="AC194" s="149"/>
      <c r="AD194" s="149"/>
      <c r="AE194" s="149"/>
      <c r="AF194" s="149"/>
      <c r="AG194" s="149" t="s">
        <v>963</v>
      </c>
      <c r="AH194" s="149"/>
      <c r="AI194" s="149"/>
      <c r="AJ194" s="149"/>
      <c r="AK194" s="149"/>
      <c r="AL194" s="149"/>
      <c r="AM194" s="149"/>
      <c r="AN194" s="149"/>
      <c r="AO194" s="149"/>
      <c r="AP194" s="149"/>
      <c r="AQ194" s="149"/>
      <c r="AR194" s="149"/>
      <c r="AS194" s="149"/>
      <c r="AT194" s="149"/>
      <c r="AU194" s="149"/>
      <c r="AV194" s="149"/>
      <c r="AW194" s="149"/>
      <c r="AX194" s="149"/>
      <c r="AY194" s="149"/>
      <c r="AZ194" s="149"/>
      <c r="BA194" s="149"/>
      <c r="BB194" s="149"/>
      <c r="BC194" s="149"/>
      <c r="BD194" s="149"/>
      <c r="BE194" s="149"/>
      <c r="BF194" s="149"/>
      <c r="BG194" s="149"/>
      <c r="BH194" s="149"/>
    </row>
    <row r="195" spans="1:60" ht="33.75" outlineLevel="1" x14ac:dyDescent="0.2">
      <c r="A195" s="170">
        <v>169</v>
      </c>
      <c r="B195" s="171" t="s">
        <v>2182</v>
      </c>
      <c r="C195" s="180" t="s">
        <v>2183</v>
      </c>
      <c r="D195" s="172" t="s">
        <v>1670</v>
      </c>
      <c r="E195" s="173">
        <v>1</v>
      </c>
      <c r="F195" s="174"/>
      <c r="G195" s="175">
        <f t="shared" si="105"/>
        <v>0</v>
      </c>
      <c r="H195" s="174"/>
      <c r="I195" s="175">
        <f t="shared" si="106"/>
        <v>0</v>
      </c>
      <c r="J195" s="174"/>
      <c r="K195" s="175">
        <f t="shared" si="107"/>
        <v>0</v>
      </c>
      <c r="L195" s="175">
        <v>21</v>
      </c>
      <c r="M195" s="175">
        <f t="shared" si="108"/>
        <v>0</v>
      </c>
      <c r="N195" s="175">
        <v>0</v>
      </c>
      <c r="O195" s="175">
        <f t="shared" si="109"/>
        <v>0</v>
      </c>
      <c r="P195" s="175">
        <v>0</v>
      </c>
      <c r="Q195" s="175">
        <f t="shared" si="110"/>
        <v>0</v>
      </c>
      <c r="R195" s="175"/>
      <c r="S195" s="175" t="s">
        <v>304</v>
      </c>
      <c r="T195" s="176" t="s">
        <v>280</v>
      </c>
      <c r="U195" s="159">
        <v>0</v>
      </c>
      <c r="V195" s="159">
        <f t="shared" si="111"/>
        <v>0</v>
      </c>
      <c r="W195" s="159"/>
      <c r="X195" s="159" t="s">
        <v>333</v>
      </c>
      <c r="Y195" s="149"/>
      <c r="Z195" s="149"/>
      <c r="AA195" s="149"/>
      <c r="AB195" s="149"/>
      <c r="AC195" s="149"/>
      <c r="AD195" s="149"/>
      <c r="AE195" s="149"/>
      <c r="AF195" s="149"/>
      <c r="AG195" s="149" t="s">
        <v>963</v>
      </c>
      <c r="AH195" s="149"/>
      <c r="AI195" s="149"/>
      <c r="AJ195" s="149"/>
      <c r="AK195" s="149"/>
      <c r="AL195" s="149"/>
      <c r="AM195" s="149"/>
      <c r="AN195" s="149"/>
      <c r="AO195" s="149"/>
      <c r="AP195" s="149"/>
      <c r="AQ195" s="149"/>
      <c r="AR195" s="149"/>
      <c r="AS195" s="149"/>
      <c r="AT195" s="149"/>
      <c r="AU195" s="149"/>
      <c r="AV195" s="149"/>
      <c r="AW195" s="149"/>
      <c r="AX195" s="149"/>
      <c r="AY195" s="149"/>
      <c r="AZ195" s="149"/>
      <c r="BA195" s="149"/>
      <c r="BB195" s="149"/>
      <c r="BC195" s="149"/>
      <c r="BD195" s="149"/>
      <c r="BE195" s="149"/>
      <c r="BF195" s="149"/>
      <c r="BG195" s="149"/>
      <c r="BH195" s="149"/>
    </row>
    <row r="196" spans="1:60" ht="33.75" outlineLevel="1" x14ac:dyDescent="0.2">
      <c r="A196" s="156"/>
      <c r="B196" s="157"/>
      <c r="C196" s="277" t="s">
        <v>2184</v>
      </c>
      <c r="D196" s="278"/>
      <c r="E196" s="278"/>
      <c r="F196" s="278"/>
      <c r="G196" s="278"/>
      <c r="H196" s="159"/>
      <c r="I196" s="159"/>
      <c r="J196" s="159"/>
      <c r="K196" s="159"/>
      <c r="L196" s="159"/>
      <c r="M196" s="159"/>
      <c r="N196" s="159"/>
      <c r="O196" s="159"/>
      <c r="P196" s="159"/>
      <c r="Q196" s="159"/>
      <c r="R196" s="159"/>
      <c r="S196" s="159"/>
      <c r="T196" s="159"/>
      <c r="U196" s="159"/>
      <c r="V196" s="159"/>
      <c r="W196" s="159"/>
      <c r="X196" s="159"/>
      <c r="Y196" s="149"/>
      <c r="Z196" s="149"/>
      <c r="AA196" s="149"/>
      <c r="AB196" s="149"/>
      <c r="AC196" s="149"/>
      <c r="AD196" s="149"/>
      <c r="AE196" s="149"/>
      <c r="AF196" s="149"/>
      <c r="AG196" s="149" t="s">
        <v>282</v>
      </c>
      <c r="AH196" s="149"/>
      <c r="AI196" s="149"/>
      <c r="AJ196" s="149"/>
      <c r="AK196" s="149"/>
      <c r="AL196" s="149"/>
      <c r="AM196" s="149"/>
      <c r="AN196" s="149"/>
      <c r="AO196" s="149"/>
      <c r="AP196" s="149"/>
      <c r="AQ196" s="149"/>
      <c r="AR196" s="149"/>
      <c r="AS196" s="149"/>
      <c r="AT196" s="149"/>
      <c r="AU196" s="149"/>
      <c r="AV196" s="149"/>
      <c r="AW196" s="149"/>
      <c r="AX196" s="149"/>
      <c r="AY196" s="149"/>
      <c r="AZ196" s="149"/>
      <c r="BA196" s="177" t="str">
        <f>C196</f>
        <v>Port-Based QinQ- Selective QinQ• Voice VLAN,Management• Web-based GUI• Command Line Interface (CLI) through console port, telnet• SNMPv1/v2c/v3- Trap/Inform- RMON (1,2,3,9 groups)• SDM Template• DHCP/BOOTP Client• 802.1ab LLDP/LLDP-MED• DHCP Auto Install• CPU Monitoring• Cable Diagnostics• EEE• Password Recovery• SNTP• System Log</v>
      </c>
      <c r="BB196" s="149"/>
      <c r="BC196" s="149"/>
      <c r="BD196" s="149"/>
      <c r="BE196" s="149"/>
      <c r="BF196" s="149"/>
      <c r="BG196" s="149"/>
      <c r="BH196" s="149"/>
    </row>
    <row r="197" spans="1:60" ht="33.75" outlineLevel="1" x14ac:dyDescent="0.2">
      <c r="A197" s="170">
        <v>170</v>
      </c>
      <c r="B197" s="171" t="s">
        <v>2185</v>
      </c>
      <c r="C197" s="180" t="s">
        <v>2066</v>
      </c>
      <c r="D197" s="172" t="s">
        <v>1670</v>
      </c>
      <c r="E197" s="173">
        <v>1</v>
      </c>
      <c r="F197" s="174"/>
      <c r="G197" s="175">
        <f>ROUND(E197*F197,2)</f>
        <v>0</v>
      </c>
      <c r="H197" s="174"/>
      <c r="I197" s="175">
        <f>ROUND(E197*H197,2)</f>
        <v>0</v>
      </c>
      <c r="J197" s="174"/>
      <c r="K197" s="175">
        <f>ROUND(E197*J197,2)</f>
        <v>0</v>
      </c>
      <c r="L197" s="175">
        <v>21</v>
      </c>
      <c r="M197" s="175">
        <f>G197*(1+L197/100)</f>
        <v>0</v>
      </c>
      <c r="N197" s="175">
        <v>0</v>
      </c>
      <c r="O197" s="175">
        <f>ROUND(E197*N197,2)</f>
        <v>0</v>
      </c>
      <c r="P197" s="175">
        <v>0</v>
      </c>
      <c r="Q197" s="175">
        <f>ROUND(E197*P197,2)</f>
        <v>0</v>
      </c>
      <c r="R197" s="175"/>
      <c r="S197" s="175" t="s">
        <v>304</v>
      </c>
      <c r="T197" s="176" t="s">
        <v>280</v>
      </c>
      <c r="U197" s="159">
        <v>0</v>
      </c>
      <c r="V197" s="159">
        <f>ROUND(E197*U197,2)</f>
        <v>0</v>
      </c>
      <c r="W197" s="159"/>
      <c r="X197" s="159" t="s">
        <v>333</v>
      </c>
      <c r="Y197" s="149"/>
      <c r="Z197" s="149"/>
      <c r="AA197" s="149"/>
      <c r="AB197" s="149"/>
      <c r="AC197" s="149"/>
      <c r="AD197" s="149"/>
      <c r="AE197" s="149"/>
      <c r="AF197" s="149"/>
      <c r="AG197" s="149" t="s">
        <v>963</v>
      </c>
      <c r="AH197" s="149"/>
      <c r="AI197" s="149"/>
      <c r="AJ197" s="149"/>
      <c r="AK197" s="149"/>
      <c r="AL197" s="149"/>
      <c r="AM197" s="149"/>
      <c r="AN197" s="149"/>
      <c r="AO197" s="149"/>
      <c r="AP197" s="149"/>
      <c r="AQ197" s="149"/>
      <c r="AR197" s="149"/>
      <c r="AS197" s="149"/>
      <c r="AT197" s="149"/>
      <c r="AU197" s="149"/>
      <c r="AV197" s="149"/>
      <c r="AW197" s="149"/>
      <c r="AX197" s="149"/>
      <c r="AY197" s="149"/>
      <c r="AZ197" s="149"/>
      <c r="BA197" s="149"/>
      <c r="BB197" s="149"/>
      <c r="BC197" s="149"/>
      <c r="BD197" s="149"/>
      <c r="BE197" s="149"/>
      <c r="BF197" s="149"/>
      <c r="BG197" s="149"/>
      <c r="BH197" s="149"/>
    </row>
    <row r="198" spans="1:60" ht="22.5" outlineLevel="1" x14ac:dyDescent="0.2">
      <c r="A198" s="156"/>
      <c r="B198" s="157"/>
      <c r="C198" s="277" t="s">
        <v>2067</v>
      </c>
      <c r="D198" s="278"/>
      <c r="E198" s="278"/>
      <c r="F198" s="278"/>
      <c r="G198" s="278"/>
      <c r="H198" s="159"/>
      <c r="I198" s="159"/>
      <c r="J198" s="159"/>
      <c r="K198" s="159"/>
      <c r="L198" s="159"/>
      <c r="M198" s="159"/>
      <c r="N198" s="159"/>
      <c r="O198" s="159"/>
      <c r="P198" s="159"/>
      <c r="Q198" s="159"/>
      <c r="R198" s="159"/>
      <c r="S198" s="159"/>
      <c r="T198" s="159"/>
      <c r="U198" s="159"/>
      <c r="V198" s="159"/>
      <c r="W198" s="159"/>
      <c r="X198" s="159"/>
      <c r="Y198" s="149"/>
      <c r="Z198" s="149"/>
      <c r="AA198" s="149"/>
      <c r="AB198" s="149"/>
      <c r="AC198" s="149"/>
      <c r="AD198" s="149"/>
      <c r="AE198" s="149"/>
      <c r="AF198" s="149"/>
      <c r="AG198" s="149" t="s">
        <v>282</v>
      </c>
      <c r="AH198" s="149"/>
      <c r="AI198" s="149"/>
      <c r="AJ198" s="149"/>
      <c r="AK198" s="149"/>
      <c r="AL198" s="149"/>
      <c r="AM198" s="149"/>
      <c r="AN198" s="149"/>
      <c r="AO198" s="149"/>
      <c r="AP198" s="149"/>
      <c r="AQ198" s="149"/>
      <c r="AR198" s="149"/>
      <c r="AS198" s="149"/>
      <c r="AT198" s="149"/>
      <c r="AU198" s="149"/>
      <c r="AV198" s="149"/>
      <c r="AW198" s="149"/>
      <c r="AX198" s="149"/>
      <c r="AY198" s="149"/>
      <c r="AZ198" s="149"/>
      <c r="BA198" s="177" t="str">
        <f>C198</f>
        <v>Compact CLI)• Telnet Server• TFTP Client• Configurable MDI/MDIX• SNMP• Supports v1/v2c/v3• SNMP Trap• Backup/upgrade firmware• Smart Wizard• Upload/download configuration file• BootP/DHCP Client</v>
      </c>
      <c r="BB198" s="149"/>
      <c r="BC198" s="149"/>
      <c r="BD198" s="149"/>
      <c r="BE198" s="149"/>
      <c r="BF198" s="149"/>
      <c r="BG198" s="149"/>
      <c r="BH198" s="149"/>
    </row>
    <row r="199" spans="1:60" outlineLevel="1" x14ac:dyDescent="0.2">
      <c r="A199" s="185">
        <v>171</v>
      </c>
      <c r="B199" s="186" t="s">
        <v>2186</v>
      </c>
      <c r="C199" s="192" t="s">
        <v>2068</v>
      </c>
      <c r="D199" s="187" t="s">
        <v>1670</v>
      </c>
      <c r="E199" s="188">
        <v>5</v>
      </c>
      <c r="F199" s="189"/>
      <c r="G199" s="190">
        <f t="shared" ref="G199:G210" si="112">ROUND(E199*F199,2)</f>
        <v>0</v>
      </c>
      <c r="H199" s="189"/>
      <c r="I199" s="190">
        <f t="shared" ref="I199:I210" si="113">ROUND(E199*H199,2)</f>
        <v>0</v>
      </c>
      <c r="J199" s="189"/>
      <c r="K199" s="190">
        <f t="shared" ref="K199:K210" si="114">ROUND(E199*J199,2)</f>
        <v>0</v>
      </c>
      <c r="L199" s="190">
        <v>21</v>
      </c>
      <c r="M199" s="190">
        <f t="shared" ref="M199:M210" si="115">G199*(1+L199/100)</f>
        <v>0</v>
      </c>
      <c r="N199" s="190">
        <v>0</v>
      </c>
      <c r="O199" s="190">
        <f t="shared" ref="O199:O210" si="116">ROUND(E199*N199,2)</f>
        <v>0</v>
      </c>
      <c r="P199" s="190">
        <v>0</v>
      </c>
      <c r="Q199" s="190">
        <f t="shared" ref="Q199:Q210" si="117">ROUND(E199*P199,2)</f>
        <v>0</v>
      </c>
      <c r="R199" s="190"/>
      <c r="S199" s="190" t="s">
        <v>304</v>
      </c>
      <c r="T199" s="191" t="s">
        <v>280</v>
      </c>
      <c r="U199" s="159">
        <v>0</v>
      </c>
      <c r="V199" s="159">
        <f t="shared" ref="V199:V210" si="118">ROUND(E199*U199,2)</f>
        <v>0</v>
      </c>
      <c r="W199" s="159"/>
      <c r="X199" s="159" t="s">
        <v>333</v>
      </c>
      <c r="Y199" s="149"/>
      <c r="Z199" s="149"/>
      <c r="AA199" s="149"/>
      <c r="AB199" s="149"/>
      <c r="AC199" s="149"/>
      <c r="AD199" s="149"/>
      <c r="AE199" s="149"/>
      <c r="AF199" s="149"/>
      <c r="AG199" s="149" t="s">
        <v>963</v>
      </c>
      <c r="AH199" s="149"/>
      <c r="AI199" s="149"/>
      <c r="AJ199" s="149"/>
      <c r="AK199" s="149"/>
      <c r="AL199" s="149"/>
      <c r="AM199" s="149"/>
      <c r="AN199" s="149"/>
      <c r="AO199" s="149"/>
      <c r="AP199" s="149"/>
      <c r="AQ199" s="149"/>
      <c r="AR199" s="149"/>
      <c r="AS199" s="149"/>
      <c r="AT199" s="149"/>
      <c r="AU199" s="149"/>
      <c r="AV199" s="149"/>
      <c r="AW199" s="149"/>
      <c r="AX199" s="149"/>
      <c r="AY199" s="149"/>
      <c r="AZ199" s="149"/>
      <c r="BA199" s="149"/>
      <c r="BB199" s="149"/>
      <c r="BC199" s="149"/>
      <c r="BD199" s="149"/>
      <c r="BE199" s="149"/>
      <c r="BF199" s="149"/>
      <c r="BG199" s="149"/>
      <c r="BH199" s="149"/>
    </row>
    <row r="200" spans="1:60" outlineLevel="1" x14ac:dyDescent="0.2">
      <c r="A200" s="185">
        <v>172</v>
      </c>
      <c r="B200" s="186" t="s">
        <v>2187</v>
      </c>
      <c r="C200" s="192" t="s">
        <v>2070</v>
      </c>
      <c r="D200" s="187" t="s">
        <v>1670</v>
      </c>
      <c r="E200" s="188">
        <v>2</v>
      </c>
      <c r="F200" s="189"/>
      <c r="G200" s="190">
        <f t="shared" si="112"/>
        <v>0</v>
      </c>
      <c r="H200" s="189"/>
      <c r="I200" s="190">
        <f t="shared" si="113"/>
        <v>0</v>
      </c>
      <c r="J200" s="189"/>
      <c r="K200" s="190">
        <f t="shared" si="114"/>
        <v>0</v>
      </c>
      <c r="L200" s="190">
        <v>21</v>
      </c>
      <c r="M200" s="190">
        <f t="shared" si="115"/>
        <v>0</v>
      </c>
      <c r="N200" s="190">
        <v>0</v>
      </c>
      <c r="O200" s="190">
        <f t="shared" si="116"/>
        <v>0</v>
      </c>
      <c r="P200" s="190">
        <v>0</v>
      </c>
      <c r="Q200" s="190">
        <f t="shared" si="117"/>
        <v>0</v>
      </c>
      <c r="R200" s="190"/>
      <c r="S200" s="190" t="s">
        <v>304</v>
      </c>
      <c r="T200" s="191" t="s">
        <v>280</v>
      </c>
      <c r="U200" s="159">
        <v>0</v>
      </c>
      <c r="V200" s="159">
        <f t="shared" si="118"/>
        <v>0</v>
      </c>
      <c r="W200" s="159"/>
      <c r="X200" s="159" t="s">
        <v>333</v>
      </c>
      <c r="Y200" s="149"/>
      <c r="Z200" s="149"/>
      <c r="AA200" s="149"/>
      <c r="AB200" s="149"/>
      <c r="AC200" s="149"/>
      <c r="AD200" s="149"/>
      <c r="AE200" s="149"/>
      <c r="AF200" s="149"/>
      <c r="AG200" s="149" t="s">
        <v>963</v>
      </c>
      <c r="AH200" s="149"/>
      <c r="AI200" s="149"/>
      <c r="AJ200" s="149"/>
      <c r="AK200" s="149"/>
      <c r="AL200" s="149"/>
      <c r="AM200" s="149"/>
      <c r="AN200" s="149"/>
      <c r="AO200" s="149"/>
      <c r="AP200" s="149"/>
      <c r="AQ200" s="149"/>
      <c r="AR200" s="149"/>
      <c r="AS200" s="149"/>
      <c r="AT200" s="149"/>
      <c r="AU200" s="149"/>
      <c r="AV200" s="149"/>
      <c r="AW200" s="149"/>
      <c r="AX200" s="149"/>
      <c r="AY200" s="149"/>
      <c r="AZ200" s="149"/>
      <c r="BA200" s="149"/>
      <c r="BB200" s="149"/>
      <c r="BC200" s="149"/>
      <c r="BD200" s="149"/>
      <c r="BE200" s="149"/>
      <c r="BF200" s="149"/>
      <c r="BG200" s="149"/>
      <c r="BH200" s="149"/>
    </row>
    <row r="201" spans="1:60" outlineLevel="1" x14ac:dyDescent="0.2">
      <c r="A201" s="185">
        <v>173</v>
      </c>
      <c r="B201" s="186" t="s">
        <v>2188</v>
      </c>
      <c r="C201" s="192" t="s">
        <v>2072</v>
      </c>
      <c r="D201" s="187" t="s">
        <v>1670</v>
      </c>
      <c r="E201" s="188">
        <v>2</v>
      </c>
      <c r="F201" s="189"/>
      <c r="G201" s="190">
        <f t="shared" si="112"/>
        <v>0</v>
      </c>
      <c r="H201" s="189"/>
      <c r="I201" s="190">
        <f t="shared" si="113"/>
        <v>0</v>
      </c>
      <c r="J201" s="189"/>
      <c r="K201" s="190">
        <f t="shared" si="114"/>
        <v>0</v>
      </c>
      <c r="L201" s="190">
        <v>21</v>
      </c>
      <c r="M201" s="190">
        <f t="shared" si="115"/>
        <v>0</v>
      </c>
      <c r="N201" s="190">
        <v>0</v>
      </c>
      <c r="O201" s="190">
        <f t="shared" si="116"/>
        <v>0</v>
      </c>
      <c r="P201" s="190">
        <v>0</v>
      </c>
      <c r="Q201" s="190">
        <f t="shared" si="117"/>
        <v>0</v>
      </c>
      <c r="R201" s="190"/>
      <c r="S201" s="190" t="s">
        <v>304</v>
      </c>
      <c r="T201" s="191" t="s">
        <v>280</v>
      </c>
      <c r="U201" s="159">
        <v>0</v>
      </c>
      <c r="V201" s="159">
        <f t="shared" si="118"/>
        <v>0</v>
      </c>
      <c r="W201" s="159"/>
      <c r="X201" s="159" t="s">
        <v>333</v>
      </c>
      <c r="Y201" s="149"/>
      <c r="Z201" s="149"/>
      <c r="AA201" s="149"/>
      <c r="AB201" s="149"/>
      <c r="AC201" s="149"/>
      <c r="AD201" s="149"/>
      <c r="AE201" s="149"/>
      <c r="AF201" s="149"/>
      <c r="AG201" s="149" t="s">
        <v>963</v>
      </c>
      <c r="AH201" s="149"/>
      <c r="AI201" s="149"/>
      <c r="AJ201" s="149"/>
      <c r="AK201" s="149"/>
      <c r="AL201" s="149"/>
      <c r="AM201" s="149"/>
      <c r="AN201" s="149"/>
      <c r="AO201" s="149"/>
      <c r="AP201" s="149"/>
      <c r="AQ201" s="149"/>
      <c r="AR201" s="149"/>
      <c r="AS201" s="149"/>
      <c r="AT201" s="149"/>
      <c r="AU201" s="149"/>
      <c r="AV201" s="149"/>
      <c r="AW201" s="149"/>
      <c r="AX201" s="149"/>
      <c r="AY201" s="149"/>
      <c r="AZ201" s="149"/>
      <c r="BA201" s="149"/>
      <c r="BB201" s="149"/>
      <c r="BC201" s="149"/>
      <c r="BD201" s="149"/>
      <c r="BE201" s="149"/>
      <c r="BF201" s="149"/>
      <c r="BG201" s="149"/>
      <c r="BH201" s="149"/>
    </row>
    <row r="202" spans="1:60" outlineLevel="1" x14ac:dyDescent="0.2">
      <c r="A202" s="185">
        <v>174</v>
      </c>
      <c r="B202" s="186" t="s">
        <v>2189</v>
      </c>
      <c r="C202" s="192" t="s">
        <v>2074</v>
      </c>
      <c r="D202" s="187" t="s">
        <v>439</v>
      </c>
      <c r="E202" s="188">
        <v>15</v>
      </c>
      <c r="F202" s="189"/>
      <c r="G202" s="190">
        <f t="shared" si="112"/>
        <v>0</v>
      </c>
      <c r="H202" s="189"/>
      <c r="I202" s="190">
        <f t="shared" si="113"/>
        <v>0</v>
      </c>
      <c r="J202" s="189"/>
      <c r="K202" s="190">
        <f t="shared" si="114"/>
        <v>0</v>
      </c>
      <c r="L202" s="190">
        <v>21</v>
      </c>
      <c r="M202" s="190">
        <f t="shared" si="115"/>
        <v>0</v>
      </c>
      <c r="N202" s="190">
        <v>0</v>
      </c>
      <c r="O202" s="190">
        <f t="shared" si="116"/>
        <v>0</v>
      </c>
      <c r="P202" s="190">
        <v>0</v>
      </c>
      <c r="Q202" s="190">
        <f t="shared" si="117"/>
        <v>0</v>
      </c>
      <c r="R202" s="190"/>
      <c r="S202" s="190" t="s">
        <v>304</v>
      </c>
      <c r="T202" s="191" t="s">
        <v>280</v>
      </c>
      <c r="U202" s="159">
        <v>0</v>
      </c>
      <c r="V202" s="159">
        <f t="shared" si="118"/>
        <v>0</v>
      </c>
      <c r="W202" s="159"/>
      <c r="X202" s="159" t="s">
        <v>333</v>
      </c>
      <c r="Y202" s="149"/>
      <c r="Z202" s="149"/>
      <c r="AA202" s="149"/>
      <c r="AB202" s="149"/>
      <c r="AC202" s="149"/>
      <c r="AD202" s="149"/>
      <c r="AE202" s="149"/>
      <c r="AF202" s="149"/>
      <c r="AG202" s="149" t="s">
        <v>963</v>
      </c>
      <c r="AH202" s="149"/>
      <c r="AI202" s="149"/>
      <c r="AJ202" s="149"/>
      <c r="AK202" s="149"/>
      <c r="AL202" s="149"/>
      <c r="AM202" s="149"/>
      <c r="AN202" s="149"/>
      <c r="AO202" s="149"/>
      <c r="AP202" s="149"/>
      <c r="AQ202" s="149"/>
      <c r="AR202" s="149"/>
      <c r="AS202" s="149"/>
      <c r="AT202" s="149"/>
      <c r="AU202" s="149"/>
      <c r="AV202" s="149"/>
      <c r="AW202" s="149"/>
      <c r="AX202" s="149"/>
      <c r="AY202" s="149"/>
      <c r="AZ202" s="149"/>
      <c r="BA202" s="149"/>
      <c r="BB202" s="149"/>
      <c r="BC202" s="149"/>
      <c r="BD202" s="149"/>
      <c r="BE202" s="149"/>
      <c r="BF202" s="149"/>
      <c r="BG202" s="149"/>
      <c r="BH202" s="149"/>
    </row>
    <row r="203" spans="1:60" ht="22.5" outlineLevel="1" x14ac:dyDescent="0.2">
      <c r="A203" s="185">
        <v>175</v>
      </c>
      <c r="B203" s="186" t="s">
        <v>2190</v>
      </c>
      <c r="C203" s="192" t="s">
        <v>2076</v>
      </c>
      <c r="D203" s="187" t="s">
        <v>1670</v>
      </c>
      <c r="E203" s="188">
        <v>1</v>
      </c>
      <c r="F203" s="189"/>
      <c r="G203" s="190">
        <f t="shared" si="112"/>
        <v>0</v>
      </c>
      <c r="H203" s="189"/>
      <c r="I203" s="190">
        <f t="shared" si="113"/>
        <v>0</v>
      </c>
      <c r="J203" s="189"/>
      <c r="K203" s="190">
        <f t="shared" si="114"/>
        <v>0</v>
      </c>
      <c r="L203" s="190">
        <v>21</v>
      </c>
      <c r="M203" s="190">
        <f t="shared" si="115"/>
        <v>0</v>
      </c>
      <c r="N203" s="190">
        <v>0</v>
      </c>
      <c r="O203" s="190">
        <f t="shared" si="116"/>
        <v>0</v>
      </c>
      <c r="P203" s="190">
        <v>0</v>
      </c>
      <c r="Q203" s="190">
        <f t="shared" si="117"/>
        <v>0</v>
      </c>
      <c r="R203" s="190"/>
      <c r="S203" s="190" t="s">
        <v>304</v>
      </c>
      <c r="T203" s="191" t="s">
        <v>280</v>
      </c>
      <c r="U203" s="159">
        <v>0</v>
      </c>
      <c r="V203" s="159">
        <f t="shared" si="118"/>
        <v>0</v>
      </c>
      <c r="W203" s="159"/>
      <c r="X203" s="159" t="s">
        <v>333</v>
      </c>
      <c r="Y203" s="149"/>
      <c r="Z203" s="149"/>
      <c r="AA203" s="149"/>
      <c r="AB203" s="149"/>
      <c r="AC203" s="149"/>
      <c r="AD203" s="149"/>
      <c r="AE203" s="149"/>
      <c r="AF203" s="149"/>
      <c r="AG203" s="149" t="s">
        <v>963</v>
      </c>
      <c r="AH203" s="149"/>
      <c r="AI203" s="149"/>
      <c r="AJ203" s="149"/>
      <c r="AK203" s="149"/>
      <c r="AL203" s="149"/>
      <c r="AM203" s="149"/>
      <c r="AN203" s="149"/>
      <c r="AO203" s="149"/>
      <c r="AP203" s="149"/>
      <c r="AQ203" s="149"/>
      <c r="AR203" s="149"/>
      <c r="AS203" s="149"/>
      <c r="AT203" s="149"/>
      <c r="AU203" s="149"/>
      <c r="AV203" s="149"/>
      <c r="AW203" s="149"/>
      <c r="AX203" s="149"/>
      <c r="AY203" s="149"/>
      <c r="AZ203" s="149"/>
      <c r="BA203" s="149"/>
      <c r="BB203" s="149"/>
      <c r="BC203" s="149"/>
      <c r="BD203" s="149"/>
      <c r="BE203" s="149"/>
      <c r="BF203" s="149"/>
      <c r="BG203" s="149"/>
      <c r="BH203" s="149"/>
    </row>
    <row r="204" spans="1:60" outlineLevel="1" x14ac:dyDescent="0.2">
      <c r="A204" s="185">
        <v>176</v>
      </c>
      <c r="B204" s="186" t="s">
        <v>2191</v>
      </c>
      <c r="C204" s="192" t="s">
        <v>2078</v>
      </c>
      <c r="D204" s="187" t="s">
        <v>439</v>
      </c>
      <c r="E204" s="188">
        <v>15</v>
      </c>
      <c r="F204" s="189"/>
      <c r="G204" s="190">
        <f t="shared" si="112"/>
        <v>0</v>
      </c>
      <c r="H204" s="189"/>
      <c r="I204" s="190">
        <f t="shared" si="113"/>
        <v>0</v>
      </c>
      <c r="J204" s="189"/>
      <c r="K204" s="190">
        <f t="shared" si="114"/>
        <v>0</v>
      </c>
      <c r="L204" s="190">
        <v>21</v>
      </c>
      <c r="M204" s="190">
        <f t="shared" si="115"/>
        <v>0</v>
      </c>
      <c r="N204" s="190">
        <v>0</v>
      </c>
      <c r="O204" s="190">
        <f t="shared" si="116"/>
        <v>0</v>
      </c>
      <c r="P204" s="190">
        <v>0</v>
      </c>
      <c r="Q204" s="190">
        <f t="shared" si="117"/>
        <v>0</v>
      </c>
      <c r="R204" s="190"/>
      <c r="S204" s="190" t="s">
        <v>304</v>
      </c>
      <c r="T204" s="191" t="s">
        <v>280</v>
      </c>
      <c r="U204" s="159">
        <v>0</v>
      </c>
      <c r="V204" s="159">
        <f t="shared" si="118"/>
        <v>0</v>
      </c>
      <c r="W204" s="159"/>
      <c r="X204" s="159" t="s">
        <v>333</v>
      </c>
      <c r="Y204" s="149"/>
      <c r="Z204" s="149"/>
      <c r="AA204" s="149"/>
      <c r="AB204" s="149"/>
      <c r="AC204" s="149"/>
      <c r="AD204" s="149"/>
      <c r="AE204" s="149"/>
      <c r="AF204" s="149"/>
      <c r="AG204" s="149" t="s">
        <v>963</v>
      </c>
      <c r="AH204" s="149"/>
      <c r="AI204" s="149"/>
      <c r="AJ204" s="149"/>
      <c r="AK204" s="149"/>
      <c r="AL204" s="149"/>
      <c r="AM204" s="149"/>
      <c r="AN204" s="149"/>
      <c r="AO204" s="149"/>
      <c r="AP204" s="149"/>
      <c r="AQ204" s="149"/>
      <c r="AR204" s="149"/>
      <c r="AS204" s="149"/>
      <c r="AT204" s="149"/>
      <c r="AU204" s="149"/>
      <c r="AV204" s="149"/>
      <c r="AW204" s="149"/>
      <c r="AX204" s="149"/>
      <c r="AY204" s="149"/>
      <c r="AZ204" s="149"/>
      <c r="BA204" s="149"/>
      <c r="BB204" s="149"/>
      <c r="BC204" s="149"/>
      <c r="BD204" s="149"/>
      <c r="BE204" s="149"/>
      <c r="BF204" s="149"/>
      <c r="BG204" s="149"/>
      <c r="BH204" s="149"/>
    </row>
    <row r="205" spans="1:60" outlineLevel="1" x14ac:dyDescent="0.2">
      <c r="A205" s="185">
        <v>177</v>
      </c>
      <c r="B205" s="186" t="s">
        <v>2192</v>
      </c>
      <c r="C205" s="192" t="s">
        <v>2080</v>
      </c>
      <c r="D205" s="187" t="s">
        <v>439</v>
      </c>
      <c r="E205" s="188">
        <v>14</v>
      </c>
      <c r="F205" s="189"/>
      <c r="G205" s="190">
        <f t="shared" si="112"/>
        <v>0</v>
      </c>
      <c r="H205" s="189"/>
      <c r="I205" s="190">
        <f t="shared" si="113"/>
        <v>0</v>
      </c>
      <c r="J205" s="189"/>
      <c r="K205" s="190">
        <f t="shared" si="114"/>
        <v>0</v>
      </c>
      <c r="L205" s="190">
        <v>21</v>
      </c>
      <c r="M205" s="190">
        <f t="shared" si="115"/>
        <v>0</v>
      </c>
      <c r="N205" s="190">
        <v>0</v>
      </c>
      <c r="O205" s="190">
        <f t="shared" si="116"/>
        <v>0</v>
      </c>
      <c r="P205" s="190">
        <v>0</v>
      </c>
      <c r="Q205" s="190">
        <f t="shared" si="117"/>
        <v>0</v>
      </c>
      <c r="R205" s="190"/>
      <c r="S205" s="190" t="s">
        <v>304</v>
      </c>
      <c r="T205" s="191" t="s">
        <v>280</v>
      </c>
      <c r="U205" s="159">
        <v>0</v>
      </c>
      <c r="V205" s="159">
        <f t="shared" si="118"/>
        <v>0</v>
      </c>
      <c r="W205" s="159"/>
      <c r="X205" s="159" t="s">
        <v>333</v>
      </c>
      <c r="Y205" s="149"/>
      <c r="Z205" s="149"/>
      <c r="AA205" s="149"/>
      <c r="AB205" s="149"/>
      <c r="AC205" s="149"/>
      <c r="AD205" s="149"/>
      <c r="AE205" s="149"/>
      <c r="AF205" s="149"/>
      <c r="AG205" s="149" t="s">
        <v>963</v>
      </c>
      <c r="AH205" s="149"/>
      <c r="AI205" s="149"/>
      <c r="AJ205" s="149"/>
      <c r="AK205" s="149"/>
      <c r="AL205" s="149"/>
      <c r="AM205" s="149"/>
      <c r="AN205" s="149"/>
      <c r="AO205" s="149"/>
      <c r="AP205" s="149"/>
      <c r="AQ205" s="149"/>
      <c r="AR205" s="149"/>
      <c r="AS205" s="149"/>
      <c r="AT205" s="149"/>
      <c r="AU205" s="149"/>
      <c r="AV205" s="149"/>
      <c r="AW205" s="149"/>
      <c r="AX205" s="149"/>
      <c r="AY205" s="149"/>
      <c r="AZ205" s="149"/>
      <c r="BA205" s="149"/>
      <c r="BB205" s="149"/>
      <c r="BC205" s="149"/>
      <c r="BD205" s="149"/>
      <c r="BE205" s="149"/>
      <c r="BF205" s="149"/>
      <c r="BG205" s="149"/>
      <c r="BH205" s="149"/>
    </row>
    <row r="206" spans="1:60" outlineLevel="1" x14ac:dyDescent="0.2">
      <c r="A206" s="185">
        <v>178</v>
      </c>
      <c r="B206" s="186" t="s">
        <v>2193</v>
      </c>
      <c r="C206" s="192" t="s">
        <v>2082</v>
      </c>
      <c r="D206" s="187" t="s">
        <v>1670</v>
      </c>
      <c r="E206" s="188">
        <v>1</v>
      </c>
      <c r="F206" s="189"/>
      <c r="G206" s="190">
        <f t="shared" si="112"/>
        <v>0</v>
      </c>
      <c r="H206" s="189"/>
      <c r="I206" s="190">
        <f t="shared" si="113"/>
        <v>0</v>
      </c>
      <c r="J206" s="189"/>
      <c r="K206" s="190">
        <f t="shared" si="114"/>
        <v>0</v>
      </c>
      <c r="L206" s="190">
        <v>21</v>
      </c>
      <c r="M206" s="190">
        <f t="shared" si="115"/>
        <v>0</v>
      </c>
      <c r="N206" s="190">
        <v>0</v>
      </c>
      <c r="O206" s="190">
        <f t="shared" si="116"/>
        <v>0</v>
      </c>
      <c r="P206" s="190">
        <v>0</v>
      </c>
      <c r="Q206" s="190">
        <f t="shared" si="117"/>
        <v>0</v>
      </c>
      <c r="R206" s="190"/>
      <c r="S206" s="190" t="s">
        <v>304</v>
      </c>
      <c r="T206" s="191" t="s">
        <v>280</v>
      </c>
      <c r="U206" s="159">
        <v>0</v>
      </c>
      <c r="V206" s="159">
        <f t="shared" si="118"/>
        <v>0</v>
      </c>
      <c r="W206" s="159"/>
      <c r="X206" s="159" t="s">
        <v>333</v>
      </c>
      <c r="Y206" s="149"/>
      <c r="Z206" s="149"/>
      <c r="AA206" s="149"/>
      <c r="AB206" s="149"/>
      <c r="AC206" s="149"/>
      <c r="AD206" s="149"/>
      <c r="AE206" s="149"/>
      <c r="AF206" s="149"/>
      <c r="AG206" s="149" t="s">
        <v>963</v>
      </c>
      <c r="AH206" s="149"/>
      <c r="AI206" s="149"/>
      <c r="AJ206" s="149"/>
      <c r="AK206" s="149"/>
      <c r="AL206" s="149"/>
      <c r="AM206" s="149"/>
      <c r="AN206" s="149"/>
      <c r="AO206" s="149"/>
      <c r="AP206" s="149"/>
      <c r="AQ206" s="149"/>
      <c r="AR206" s="149"/>
      <c r="AS206" s="149"/>
      <c r="AT206" s="149"/>
      <c r="AU206" s="149"/>
      <c r="AV206" s="149"/>
      <c r="AW206" s="149"/>
      <c r="AX206" s="149"/>
      <c r="AY206" s="149"/>
      <c r="AZ206" s="149"/>
      <c r="BA206" s="149"/>
      <c r="BB206" s="149"/>
      <c r="BC206" s="149"/>
      <c r="BD206" s="149"/>
      <c r="BE206" s="149"/>
      <c r="BF206" s="149"/>
      <c r="BG206" s="149"/>
      <c r="BH206" s="149"/>
    </row>
    <row r="207" spans="1:60" outlineLevel="1" x14ac:dyDescent="0.2">
      <c r="A207" s="185">
        <v>179</v>
      </c>
      <c r="B207" s="186" t="s">
        <v>2194</v>
      </c>
      <c r="C207" s="192" t="s">
        <v>2084</v>
      </c>
      <c r="D207" s="187" t="s">
        <v>1670</v>
      </c>
      <c r="E207" s="188">
        <v>1</v>
      </c>
      <c r="F207" s="189"/>
      <c r="G207" s="190">
        <f t="shared" si="112"/>
        <v>0</v>
      </c>
      <c r="H207" s="189"/>
      <c r="I207" s="190">
        <f t="shared" si="113"/>
        <v>0</v>
      </c>
      <c r="J207" s="189"/>
      <c r="K207" s="190">
        <f t="shared" si="114"/>
        <v>0</v>
      </c>
      <c r="L207" s="190">
        <v>21</v>
      </c>
      <c r="M207" s="190">
        <f t="shared" si="115"/>
        <v>0</v>
      </c>
      <c r="N207" s="190">
        <v>0</v>
      </c>
      <c r="O207" s="190">
        <f t="shared" si="116"/>
        <v>0</v>
      </c>
      <c r="P207" s="190">
        <v>0</v>
      </c>
      <c r="Q207" s="190">
        <f t="shared" si="117"/>
        <v>0</v>
      </c>
      <c r="R207" s="190"/>
      <c r="S207" s="190" t="s">
        <v>304</v>
      </c>
      <c r="T207" s="191" t="s">
        <v>280</v>
      </c>
      <c r="U207" s="159">
        <v>0</v>
      </c>
      <c r="V207" s="159">
        <f t="shared" si="118"/>
        <v>0</v>
      </c>
      <c r="W207" s="159"/>
      <c r="X207" s="159" t="s">
        <v>333</v>
      </c>
      <c r="Y207" s="149"/>
      <c r="Z207" s="149"/>
      <c r="AA207" s="149"/>
      <c r="AB207" s="149"/>
      <c r="AC207" s="149"/>
      <c r="AD207" s="149"/>
      <c r="AE207" s="149"/>
      <c r="AF207" s="149"/>
      <c r="AG207" s="149" t="s">
        <v>963</v>
      </c>
      <c r="AH207" s="149"/>
      <c r="AI207" s="149"/>
      <c r="AJ207" s="149"/>
      <c r="AK207" s="149"/>
      <c r="AL207" s="149"/>
      <c r="AM207" s="149"/>
      <c r="AN207" s="149"/>
      <c r="AO207" s="149"/>
      <c r="AP207" s="149"/>
      <c r="AQ207" s="149"/>
      <c r="AR207" s="149"/>
      <c r="AS207" s="149"/>
      <c r="AT207" s="149"/>
      <c r="AU207" s="149"/>
      <c r="AV207" s="149"/>
      <c r="AW207" s="149"/>
      <c r="AX207" s="149"/>
      <c r="AY207" s="149"/>
      <c r="AZ207" s="149"/>
      <c r="BA207" s="149"/>
      <c r="BB207" s="149"/>
      <c r="BC207" s="149"/>
      <c r="BD207" s="149"/>
      <c r="BE207" s="149"/>
      <c r="BF207" s="149"/>
      <c r="BG207" s="149"/>
      <c r="BH207" s="149"/>
    </row>
    <row r="208" spans="1:60" ht="22.5" outlineLevel="1" x14ac:dyDescent="0.2">
      <c r="A208" s="185">
        <v>180</v>
      </c>
      <c r="B208" s="186" t="s">
        <v>2195</v>
      </c>
      <c r="C208" s="192" t="s">
        <v>2086</v>
      </c>
      <c r="D208" s="187" t="s">
        <v>1670</v>
      </c>
      <c r="E208" s="188">
        <v>1</v>
      </c>
      <c r="F208" s="189"/>
      <c r="G208" s="190">
        <f t="shared" si="112"/>
        <v>0</v>
      </c>
      <c r="H208" s="189"/>
      <c r="I208" s="190">
        <f t="shared" si="113"/>
        <v>0</v>
      </c>
      <c r="J208" s="189"/>
      <c r="K208" s="190">
        <f t="shared" si="114"/>
        <v>0</v>
      </c>
      <c r="L208" s="190">
        <v>21</v>
      </c>
      <c r="M208" s="190">
        <f t="shared" si="115"/>
        <v>0</v>
      </c>
      <c r="N208" s="190">
        <v>0</v>
      </c>
      <c r="O208" s="190">
        <f t="shared" si="116"/>
        <v>0</v>
      </c>
      <c r="P208" s="190">
        <v>0</v>
      </c>
      <c r="Q208" s="190">
        <f t="shared" si="117"/>
        <v>0</v>
      </c>
      <c r="R208" s="190"/>
      <c r="S208" s="190" t="s">
        <v>304</v>
      </c>
      <c r="T208" s="191" t="s">
        <v>280</v>
      </c>
      <c r="U208" s="159">
        <v>0</v>
      </c>
      <c r="V208" s="159">
        <f t="shared" si="118"/>
        <v>0</v>
      </c>
      <c r="W208" s="159"/>
      <c r="X208" s="159" t="s">
        <v>333</v>
      </c>
      <c r="Y208" s="149"/>
      <c r="Z208" s="149"/>
      <c r="AA208" s="149"/>
      <c r="AB208" s="149"/>
      <c r="AC208" s="149"/>
      <c r="AD208" s="149"/>
      <c r="AE208" s="149"/>
      <c r="AF208" s="149"/>
      <c r="AG208" s="149" t="s">
        <v>963</v>
      </c>
      <c r="AH208" s="149"/>
      <c r="AI208" s="149"/>
      <c r="AJ208" s="149"/>
      <c r="AK208" s="149"/>
      <c r="AL208" s="149"/>
      <c r="AM208" s="149"/>
      <c r="AN208" s="149"/>
      <c r="AO208" s="149"/>
      <c r="AP208" s="149"/>
      <c r="AQ208" s="149"/>
      <c r="AR208" s="149"/>
      <c r="AS208" s="149"/>
      <c r="AT208" s="149"/>
      <c r="AU208" s="149"/>
      <c r="AV208" s="149"/>
      <c r="AW208" s="149"/>
      <c r="AX208" s="149"/>
      <c r="AY208" s="149"/>
      <c r="AZ208" s="149"/>
      <c r="BA208" s="149"/>
      <c r="BB208" s="149"/>
      <c r="BC208" s="149"/>
      <c r="BD208" s="149"/>
      <c r="BE208" s="149"/>
      <c r="BF208" s="149"/>
      <c r="BG208" s="149"/>
      <c r="BH208" s="149"/>
    </row>
    <row r="209" spans="1:60" outlineLevel="1" x14ac:dyDescent="0.2">
      <c r="A209" s="185">
        <v>181</v>
      </c>
      <c r="B209" s="186" t="s">
        <v>2196</v>
      </c>
      <c r="C209" s="192" t="s">
        <v>2088</v>
      </c>
      <c r="D209" s="187" t="s">
        <v>1670</v>
      </c>
      <c r="E209" s="188">
        <v>24</v>
      </c>
      <c r="F209" s="189"/>
      <c r="G209" s="190">
        <f t="shared" si="112"/>
        <v>0</v>
      </c>
      <c r="H209" s="189"/>
      <c r="I209" s="190">
        <f t="shared" si="113"/>
        <v>0</v>
      </c>
      <c r="J209" s="189"/>
      <c r="K209" s="190">
        <f t="shared" si="114"/>
        <v>0</v>
      </c>
      <c r="L209" s="190">
        <v>21</v>
      </c>
      <c r="M209" s="190">
        <f t="shared" si="115"/>
        <v>0</v>
      </c>
      <c r="N209" s="190">
        <v>0</v>
      </c>
      <c r="O209" s="190">
        <f t="shared" si="116"/>
        <v>0</v>
      </c>
      <c r="P209" s="190">
        <v>0</v>
      </c>
      <c r="Q209" s="190">
        <f t="shared" si="117"/>
        <v>0</v>
      </c>
      <c r="R209" s="190"/>
      <c r="S209" s="190" t="s">
        <v>304</v>
      </c>
      <c r="T209" s="191" t="s">
        <v>280</v>
      </c>
      <c r="U209" s="159">
        <v>0</v>
      </c>
      <c r="V209" s="159">
        <f t="shared" si="118"/>
        <v>0</v>
      </c>
      <c r="W209" s="159"/>
      <c r="X209" s="159" t="s">
        <v>333</v>
      </c>
      <c r="Y209" s="149"/>
      <c r="Z209" s="149"/>
      <c r="AA209" s="149"/>
      <c r="AB209" s="149"/>
      <c r="AC209" s="149"/>
      <c r="AD209" s="149"/>
      <c r="AE209" s="149"/>
      <c r="AF209" s="149"/>
      <c r="AG209" s="149" t="s">
        <v>963</v>
      </c>
      <c r="AH209" s="149"/>
      <c r="AI209" s="149"/>
      <c r="AJ209" s="149"/>
      <c r="AK209" s="149"/>
      <c r="AL209" s="149"/>
      <c r="AM209" s="149"/>
      <c r="AN209" s="149"/>
      <c r="AO209" s="149"/>
      <c r="AP209" s="149"/>
      <c r="AQ209" s="149"/>
      <c r="AR209" s="149"/>
      <c r="AS209" s="149"/>
      <c r="AT209" s="149"/>
      <c r="AU209" s="149"/>
      <c r="AV209" s="149"/>
      <c r="AW209" s="149"/>
      <c r="AX209" s="149"/>
      <c r="AY209" s="149"/>
      <c r="AZ209" s="149"/>
      <c r="BA209" s="149"/>
      <c r="BB209" s="149"/>
      <c r="BC209" s="149"/>
      <c r="BD209" s="149"/>
      <c r="BE209" s="149"/>
      <c r="BF209" s="149"/>
      <c r="BG209" s="149"/>
      <c r="BH209" s="149"/>
    </row>
    <row r="210" spans="1:60" outlineLevel="1" x14ac:dyDescent="0.2">
      <c r="A210" s="185">
        <v>182</v>
      </c>
      <c r="B210" s="186" t="s">
        <v>2197</v>
      </c>
      <c r="C210" s="192" t="s">
        <v>2198</v>
      </c>
      <c r="D210" s="187" t="s">
        <v>1670</v>
      </c>
      <c r="E210" s="188">
        <v>1</v>
      </c>
      <c r="F210" s="189"/>
      <c r="G210" s="190">
        <f t="shared" si="112"/>
        <v>0</v>
      </c>
      <c r="H210" s="189"/>
      <c r="I210" s="190">
        <f t="shared" si="113"/>
        <v>0</v>
      </c>
      <c r="J210" s="189"/>
      <c r="K210" s="190">
        <f t="shared" si="114"/>
        <v>0</v>
      </c>
      <c r="L210" s="190">
        <v>21</v>
      </c>
      <c r="M210" s="190">
        <f t="shared" si="115"/>
        <v>0</v>
      </c>
      <c r="N210" s="190">
        <v>0</v>
      </c>
      <c r="O210" s="190">
        <f t="shared" si="116"/>
        <v>0</v>
      </c>
      <c r="P210" s="190">
        <v>0</v>
      </c>
      <c r="Q210" s="190">
        <f t="shared" si="117"/>
        <v>0</v>
      </c>
      <c r="R210" s="190"/>
      <c r="S210" s="190" t="s">
        <v>304</v>
      </c>
      <c r="T210" s="191" t="s">
        <v>280</v>
      </c>
      <c r="U210" s="159">
        <v>0</v>
      </c>
      <c r="V210" s="159">
        <f t="shared" si="118"/>
        <v>0</v>
      </c>
      <c r="W210" s="159"/>
      <c r="X210" s="159" t="s">
        <v>333</v>
      </c>
      <c r="Y210" s="149"/>
      <c r="Z210" s="149"/>
      <c r="AA210" s="149"/>
      <c r="AB210" s="149"/>
      <c r="AC210" s="149"/>
      <c r="AD210" s="149"/>
      <c r="AE210" s="149"/>
      <c r="AF210" s="149"/>
      <c r="AG210" s="149" t="s">
        <v>963</v>
      </c>
      <c r="AH210" s="149"/>
      <c r="AI210" s="149"/>
      <c r="AJ210" s="149"/>
      <c r="AK210" s="149"/>
      <c r="AL210" s="149"/>
      <c r="AM210" s="149"/>
      <c r="AN210" s="149"/>
      <c r="AO210" s="149"/>
      <c r="AP210" s="149"/>
      <c r="AQ210" s="149"/>
      <c r="AR210" s="149"/>
      <c r="AS210" s="149"/>
      <c r="AT210" s="149"/>
      <c r="AU210" s="149"/>
      <c r="AV210" s="149"/>
      <c r="AW210" s="149"/>
      <c r="AX210" s="149"/>
      <c r="AY210" s="149"/>
      <c r="AZ210" s="149"/>
      <c r="BA210" s="149"/>
      <c r="BB210" s="149"/>
      <c r="BC210" s="149"/>
      <c r="BD210" s="149"/>
      <c r="BE210" s="149"/>
      <c r="BF210" s="149"/>
      <c r="BG210" s="149"/>
      <c r="BH210" s="149"/>
    </row>
    <row r="211" spans="1:60" x14ac:dyDescent="0.2">
      <c r="A211" s="202" t="s">
        <v>274</v>
      </c>
      <c r="B211" s="203" t="s">
        <v>239</v>
      </c>
      <c r="C211" s="204" t="s">
        <v>240</v>
      </c>
      <c r="D211" s="205"/>
      <c r="E211" s="206"/>
      <c r="F211" s="168"/>
      <c r="G211" s="216">
        <f>SUMIF(AG212:AG219,"&lt;&gt;NOR",G212:G219)</f>
        <v>0</v>
      </c>
      <c r="H211" s="216"/>
      <c r="I211" s="216">
        <f>SUM(I212:I219)</f>
        <v>0</v>
      </c>
      <c r="J211" s="216"/>
      <c r="K211" s="216">
        <f>SUM(K212:K219)</f>
        <v>0</v>
      </c>
      <c r="L211" s="216"/>
      <c r="M211" s="216">
        <f>SUM(M212:M219)</f>
        <v>0</v>
      </c>
      <c r="N211" s="216"/>
      <c r="O211" s="216">
        <f>SUM(O212:O219)</f>
        <v>14.3</v>
      </c>
      <c r="P211" s="216"/>
      <c r="Q211" s="216">
        <f>SUM(Q212:Q219)</f>
        <v>4.83</v>
      </c>
      <c r="R211" s="216"/>
      <c r="S211" s="216"/>
      <c r="T211" s="169"/>
      <c r="U211" s="163"/>
      <c r="V211" s="163">
        <f>SUM(V212:V219)</f>
        <v>54.53</v>
      </c>
      <c r="W211" s="163"/>
      <c r="X211" s="163"/>
      <c r="AG211" t="s">
        <v>275</v>
      </c>
    </row>
    <row r="212" spans="1:60" outlineLevel="1" x14ac:dyDescent="0.2">
      <c r="A212" s="207">
        <v>183</v>
      </c>
      <c r="B212" s="208" t="s">
        <v>2199</v>
      </c>
      <c r="C212" s="209" t="s">
        <v>2200</v>
      </c>
      <c r="D212" s="210" t="s">
        <v>439</v>
      </c>
      <c r="E212" s="211">
        <v>45</v>
      </c>
      <c r="F212" s="174"/>
      <c r="G212" s="217">
        <f>ROUND(E212*F212,2)</f>
        <v>0</v>
      </c>
      <c r="H212" s="218"/>
      <c r="I212" s="217">
        <f>ROUND(E212*H212,2)</f>
        <v>0</v>
      </c>
      <c r="J212" s="218"/>
      <c r="K212" s="217">
        <f>ROUND(E212*J212,2)</f>
        <v>0</v>
      </c>
      <c r="L212" s="217">
        <v>21</v>
      </c>
      <c r="M212" s="217">
        <f>G212*(1+L212/100)</f>
        <v>0</v>
      </c>
      <c r="N212" s="217">
        <v>0</v>
      </c>
      <c r="O212" s="217">
        <f>ROUND(E212*N212,2)</f>
        <v>0</v>
      </c>
      <c r="P212" s="217">
        <v>0</v>
      </c>
      <c r="Q212" s="217">
        <f>ROUND(E212*P212,2)</f>
        <v>0</v>
      </c>
      <c r="R212" s="217"/>
      <c r="S212" s="217" t="s">
        <v>279</v>
      </c>
      <c r="T212" s="176" t="s">
        <v>279</v>
      </c>
      <c r="U212" s="159">
        <v>0.70660000000000001</v>
      </c>
      <c r="V212" s="159">
        <f>ROUND(E212*U212,2)</f>
        <v>31.8</v>
      </c>
      <c r="W212" s="159"/>
      <c r="X212" s="159" t="s">
        <v>333</v>
      </c>
      <c r="Y212" s="149"/>
      <c r="Z212" s="149"/>
      <c r="AA212" s="149"/>
      <c r="AB212" s="149"/>
      <c r="AC212" s="149"/>
      <c r="AD212" s="149"/>
      <c r="AE212" s="149"/>
      <c r="AF212" s="149"/>
      <c r="AG212" s="149" t="s">
        <v>1400</v>
      </c>
      <c r="AH212" s="149"/>
      <c r="AI212" s="149"/>
      <c r="AJ212" s="149"/>
      <c r="AK212" s="149"/>
      <c r="AL212" s="149"/>
      <c r="AM212" s="149"/>
      <c r="AN212" s="149"/>
      <c r="AO212" s="149"/>
      <c r="AP212" s="149"/>
      <c r="AQ212" s="149"/>
      <c r="AR212" s="149"/>
      <c r="AS212" s="149"/>
      <c r="AT212" s="149"/>
      <c r="AU212" s="149"/>
      <c r="AV212" s="149"/>
      <c r="AW212" s="149"/>
      <c r="AX212" s="149"/>
      <c r="AY212" s="149"/>
      <c r="AZ212" s="149"/>
      <c r="BA212" s="149"/>
      <c r="BB212" s="149"/>
      <c r="BC212" s="149"/>
      <c r="BD212" s="149"/>
      <c r="BE212" s="149"/>
      <c r="BF212" s="149"/>
      <c r="BG212" s="149"/>
      <c r="BH212" s="149"/>
    </row>
    <row r="213" spans="1:60" outlineLevel="1" x14ac:dyDescent="0.2">
      <c r="A213" s="212"/>
      <c r="B213" s="213"/>
      <c r="C213" s="220" t="s">
        <v>2201</v>
      </c>
      <c r="D213" s="214"/>
      <c r="E213" s="215">
        <v>45</v>
      </c>
      <c r="F213" s="159"/>
      <c r="G213" s="219"/>
      <c r="H213" s="219"/>
      <c r="I213" s="219"/>
      <c r="J213" s="219"/>
      <c r="K213" s="219"/>
      <c r="L213" s="219"/>
      <c r="M213" s="219"/>
      <c r="N213" s="219"/>
      <c r="O213" s="219"/>
      <c r="P213" s="219"/>
      <c r="Q213" s="219"/>
      <c r="R213" s="219"/>
      <c r="S213" s="219"/>
      <c r="T213" s="159"/>
      <c r="U213" s="159"/>
      <c r="V213" s="159"/>
      <c r="W213" s="159"/>
      <c r="X213" s="159"/>
      <c r="Y213" s="149"/>
      <c r="Z213" s="149"/>
      <c r="AA213" s="149"/>
      <c r="AB213" s="149"/>
      <c r="AC213" s="149"/>
      <c r="AD213" s="149"/>
      <c r="AE213" s="149"/>
      <c r="AF213" s="149"/>
      <c r="AG213" s="149" t="s">
        <v>297</v>
      </c>
      <c r="AH213" s="149">
        <v>0</v>
      </c>
      <c r="AI213" s="149"/>
      <c r="AJ213" s="149"/>
      <c r="AK213" s="149"/>
      <c r="AL213" s="149"/>
      <c r="AM213" s="149"/>
      <c r="AN213" s="149"/>
      <c r="AO213" s="149"/>
      <c r="AP213" s="149"/>
      <c r="AQ213" s="149"/>
      <c r="AR213" s="149"/>
      <c r="AS213" s="149"/>
      <c r="AT213" s="149"/>
      <c r="AU213" s="149"/>
      <c r="AV213" s="149"/>
      <c r="AW213" s="149"/>
      <c r="AX213" s="149"/>
      <c r="AY213" s="149"/>
      <c r="AZ213" s="149"/>
      <c r="BA213" s="149"/>
      <c r="BB213" s="149"/>
      <c r="BC213" s="149"/>
      <c r="BD213" s="149"/>
      <c r="BE213" s="149"/>
      <c r="BF213" s="149"/>
      <c r="BG213" s="149"/>
      <c r="BH213" s="149"/>
    </row>
    <row r="214" spans="1:60" outlineLevel="1" x14ac:dyDescent="0.2">
      <c r="A214" s="195">
        <v>184</v>
      </c>
      <c r="B214" s="196" t="s">
        <v>2022</v>
      </c>
      <c r="C214" s="197" t="s">
        <v>2023</v>
      </c>
      <c r="D214" s="198" t="s">
        <v>439</v>
      </c>
      <c r="E214" s="199">
        <v>45</v>
      </c>
      <c r="F214" s="189"/>
      <c r="G214" s="200">
        <f>ROUND(E214*F214,2)</f>
        <v>0</v>
      </c>
      <c r="H214" s="201"/>
      <c r="I214" s="200">
        <f>ROUND(E214*H214,2)</f>
        <v>0</v>
      </c>
      <c r="J214" s="201"/>
      <c r="K214" s="200">
        <f>ROUND(E214*J214,2)</f>
        <v>0</v>
      </c>
      <c r="L214" s="200">
        <v>21</v>
      </c>
      <c r="M214" s="200">
        <f>G214*(1+L214/100)</f>
        <v>0</v>
      </c>
      <c r="N214" s="200">
        <v>0.20474999999999999</v>
      </c>
      <c r="O214" s="200">
        <f>ROUND(E214*N214,2)</f>
        <v>9.2100000000000009</v>
      </c>
      <c r="P214" s="200">
        <v>0</v>
      </c>
      <c r="Q214" s="200">
        <f>ROUND(E214*P214,2)</f>
        <v>0</v>
      </c>
      <c r="R214" s="200"/>
      <c r="S214" s="200" t="s">
        <v>279</v>
      </c>
      <c r="T214" s="191" t="s">
        <v>279</v>
      </c>
      <c r="U214" s="159">
        <v>9.8000000000000004E-2</v>
      </c>
      <c r="V214" s="159">
        <f>ROUND(E214*U214,2)</f>
        <v>4.41</v>
      </c>
      <c r="W214" s="159"/>
      <c r="X214" s="159" t="s">
        <v>333</v>
      </c>
      <c r="Y214" s="149"/>
      <c r="Z214" s="149"/>
      <c r="AA214" s="149"/>
      <c r="AB214" s="149"/>
      <c r="AC214" s="149"/>
      <c r="AD214" s="149"/>
      <c r="AE214" s="149"/>
      <c r="AF214" s="149"/>
      <c r="AG214" s="149" t="s">
        <v>1400</v>
      </c>
      <c r="AH214" s="149"/>
      <c r="AI214" s="149"/>
      <c r="AJ214" s="149"/>
      <c r="AK214" s="149"/>
      <c r="AL214" s="149"/>
      <c r="AM214" s="149"/>
      <c r="AN214" s="149"/>
      <c r="AO214" s="149"/>
      <c r="AP214" s="149"/>
      <c r="AQ214" s="149"/>
      <c r="AR214" s="149"/>
      <c r="AS214" s="149"/>
      <c r="AT214" s="149"/>
      <c r="AU214" s="149"/>
      <c r="AV214" s="149"/>
      <c r="AW214" s="149"/>
      <c r="AX214" s="149"/>
      <c r="AY214" s="149"/>
      <c r="AZ214" s="149"/>
      <c r="BA214" s="149"/>
      <c r="BB214" s="149"/>
      <c r="BC214" s="149"/>
      <c r="BD214" s="149"/>
      <c r="BE214" s="149"/>
      <c r="BF214" s="149"/>
      <c r="BG214" s="149"/>
      <c r="BH214" s="149"/>
    </row>
    <row r="215" spans="1:60" outlineLevel="1" x14ac:dyDescent="0.2">
      <c r="A215" s="195">
        <v>185</v>
      </c>
      <c r="B215" s="196" t="s">
        <v>2202</v>
      </c>
      <c r="C215" s="197" t="s">
        <v>2203</v>
      </c>
      <c r="D215" s="198" t="s">
        <v>439</v>
      </c>
      <c r="E215" s="199">
        <v>45</v>
      </c>
      <c r="F215" s="189"/>
      <c r="G215" s="200">
        <f>ROUND(E215*F215,2)</f>
        <v>0</v>
      </c>
      <c r="H215" s="201"/>
      <c r="I215" s="200">
        <f>ROUND(E215*H215,2)</f>
        <v>0</v>
      </c>
      <c r="J215" s="201"/>
      <c r="K215" s="200">
        <f>ROUND(E215*J215,2)</f>
        <v>0</v>
      </c>
      <c r="L215" s="200">
        <v>21</v>
      </c>
      <c r="M215" s="200">
        <f>G215*(1+L215/100)</f>
        <v>0</v>
      </c>
      <c r="N215" s="200">
        <v>0</v>
      </c>
      <c r="O215" s="200">
        <f>ROUND(E215*N215,2)</f>
        <v>0</v>
      </c>
      <c r="P215" s="200">
        <v>0</v>
      </c>
      <c r="Q215" s="200">
        <f>ROUND(E215*P215,2)</f>
        <v>0</v>
      </c>
      <c r="R215" s="200"/>
      <c r="S215" s="200" t="s">
        <v>279</v>
      </c>
      <c r="T215" s="191" t="s">
        <v>279</v>
      </c>
      <c r="U215" s="159">
        <v>9.5000000000000001E-2</v>
      </c>
      <c r="V215" s="159">
        <f>ROUND(E215*U215,2)</f>
        <v>4.28</v>
      </c>
      <c r="W215" s="159"/>
      <c r="X215" s="159" t="s">
        <v>333</v>
      </c>
      <c r="Y215" s="149"/>
      <c r="Z215" s="149"/>
      <c r="AA215" s="149"/>
      <c r="AB215" s="149"/>
      <c r="AC215" s="149"/>
      <c r="AD215" s="149"/>
      <c r="AE215" s="149"/>
      <c r="AF215" s="149"/>
      <c r="AG215" s="149" t="s">
        <v>1400</v>
      </c>
      <c r="AH215" s="149"/>
      <c r="AI215" s="149"/>
      <c r="AJ215" s="149"/>
      <c r="AK215" s="149"/>
      <c r="AL215" s="149"/>
      <c r="AM215" s="149"/>
      <c r="AN215" s="149"/>
      <c r="AO215" s="149"/>
      <c r="AP215" s="149"/>
      <c r="AQ215" s="149"/>
      <c r="AR215" s="149"/>
      <c r="AS215" s="149"/>
      <c r="AT215" s="149"/>
      <c r="AU215" s="149"/>
      <c r="AV215" s="149"/>
      <c r="AW215" s="149"/>
      <c r="AX215" s="149"/>
      <c r="AY215" s="149"/>
      <c r="AZ215" s="149"/>
      <c r="BA215" s="149"/>
      <c r="BB215" s="149"/>
      <c r="BC215" s="149"/>
      <c r="BD215" s="149"/>
      <c r="BE215" s="149"/>
      <c r="BF215" s="149"/>
      <c r="BG215" s="149"/>
      <c r="BH215" s="149"/>
    </row>
    <row r="216" spans="1:60" outlineLevel="1" x14ac:dyDescent="0.2">
      <c r="A216" s="195">
        <v>186</v>
      </c>
      <c r="B216" s="196" t="s">
        <v>2026</v>
      </c>
      <c r="C216" s="197" t="s">
        <v>2204</v>
      </c>
      <c r="D216" s="198" t="s">
        <v>439</v>
      </c>
      <c r="E216" s="199">
        <v>45</v>
      </c>
      <c r="F216" s="189"/>
      <c r="G216" s="200">
        <f>ROUND(E216*F216,2)</f>
        <v>0</v>
      </c>
      <c r="H216" s="201"/>
      <c r="I216" s="200">
        <f>ROUND(E216*H216,2)</f>
        <v>0</v>
      </c>
      <c r="J216" s="201"/>
      <c r="K216" s="200">
        <f>ROUND(E216*J216,2)</f>
        <v>0</v>
      </c>
      <c r="L216" s="200">
        <v>21</v>
      </c>
      <c r="M216" s="200">
        <f>G216*(1+L216/100)</f>
        <v>0</v>
      </c>
      <c r="N216" s="200">
        <v>6.0000000000000002E-5</v>
      </c>
      <c r="O216" s="200">
        <f>ROUND(E216*N216,2)</f>
        <v>0</v>
      </c>
      <c r="P216" s="200">
        <v>0</v>
      </c>
      <c r="Q216" s="200">
        <f>ROUND(E216*P216,2)</f>
        <v>0</v>
      </c>
      <c r="R216" s="200"/>
      <c r="S216" s="200" t="s">
        <v>304</v>
      </c>
      <c r="T216" s="191" t="s">
        <v>279</v>
      </c>
      <c r="U216" s="159">
        <v>0.03</v>
      </c>
      <c r="V216" s="159">
        <f>ROUND(E216*U216,2)</f>
        <v>1.35</v>
      </c>
      <c r="W216" s="159"/>
      <c r="X216" s="159" t="s">
        <v>333</v>
      </c>
      <c r="Y216" s="149"/>
      <c r="Z216" s="149"/>
      <c r="AA216" s="149"/>
      <c r="AB216" s="149"/>
      <c r="AC216" s="149"/>
      <c r="AD216" s="149"/>
      <c r="AE216" s="149"/>
      <c r="AF216" s="149"/>
      <c r="AG216" s="149" t="s">
        <v>1400</v>
      </c>
      <c r="AH216" s="149"/>
      <c r="AI216" s="149"/>
      <c r="AJ216" s="149"/>
      <c r="AK216" s="149"/>
      <c r="AL216" s="149"/>
      <c r="AM216" s="149"/>
      <c r="AN216" s="149"/>
      <c r="AO216" s="149"/>
      <c r="AP216" s="149"/>
      <c r="AQ216" s="149"/>
      <c r="AR216" s="149"/>
      <c r="AS216" s="149"/>
      <c r="AT216" s="149"/>
      <c r="AU216" s="149"/>
      <c r="AV216" s="149"/>
      <c r="AW216" s="149"/>
      <c r="AX216" s="149"/>
      <c r="AY216" s="149"/>
      <c r="AZ216" s="149"/>
      <c r="BA216" s="149"/>
      <c r="BB216" s="149"/>
      <c r="BC216" s="149"/>
      <c r="BD216" s="149"/>
      <c r="BE216" s="149"/>
      <c r="BF216" s="149"/>
      <c r="BG216" s="149"/>
      <c r="BH216" s="149"/>
    </row>
    <row r="217" spans="1:60" outlineLevel="1" x14ac:dyDescent="0.2">
      <c r="A217" s="207">
        <v>187</v>
      </c>
      <c r="B217" s="208" t="s">
        <v>2205</v>
      </c>
      <c r="C217" s="209" t="s">
        <v>2206</v>
      </c>
      <c r="D217" s="210" t="s">
        <v>331</v>
      </c>
      <c r="E217" s="211">
        <v>13.6</v>
      </c>
      <c r="F217" s="174"/>
      <c r="G217" s="217">
        <f>ROUND(E217*F217,2)</f>
        <v>0</v>
      </c>
      <c r="H217" s="218"/>
      <c r="I217" s="217">
        <f>ROUND(E217*H217,2)</f>
        <v>0</v>
      </c>
      <c r="J217" s="218"/>
      <c r="K217" s="217">
        <f>ROUND(E217*J217,2)</f>
        <v>0</v>
      </c>
      <c r="L217" s="217">
        <v>21</v>
      </c>
      <c r="M217" s="217">
        <f>G217*(1+L217/100)</f>
        <v>0</v>
      </c>
      <c r="N217" s="217">
        <v>0</v>
      </c>
      <c r="O217" s="217">
        <f>ROUND(E217*N217,2)</f>
        <v>0</v>
      </c>
      <c r="P217" s="217">
        <v>0</v>
      </c>
      <c r="Q217" s="217">
        <f>ROUND(E217*P217,2)</f>
        <v>0</v>
      </c>
      <c r="R217" s="217"/>
      <c r="S217" s="217" t="s">
        <v>279</v>
      </c>
      <c r="T217" s="176" t="s">
        <v>279</v>
      </c>
      <c r="U217" s="159">
        <v>0.129</v>
      </c>
      <c r="V217" s="159">
        <f>ROUND(E217*U217,2)</f>
        <v>1.75</v>
      </c>
      <c r="W217" s="159"/>
      <c r="X217" s="159" t="s">
        <v>333</v>
      </c>
      <c r="Y217" s="149"/>
      <c r="Z217" s="149"/>
      <c r="AA217" s="149"/>
      <c r="AB217" s="149"/>
      <c r="AC217" s="149"/>
      <c r="AD217" s="149"/>
      <c r="AE217" s="149"/>
      <c r="AF217" s="149"/>
      <c r="AG217" s="149" t="s">
        <v>334</v>
      </c>
      <c r="AH217" s="149"/>
      <c r="AI217" s="149"/>
      <c r="AJ217" s="149"/>
      <c r="AK217" s="149"/>
      <c r="AL217" s="149"/>
      <c r="AM217" s="149"/>
      <c r="AN217" s="149"/>
      <c r="AO217" s="149"/>
      <c r="AP217" s="149"/>
      <c r="AQ217" s="149"/>
      <c r="AR217" s="149"/>
      <c r="AS217" s="149"/>
      <c r="AT217" s="149"/>
      <c r="AU217" s="149"/>
      <c r="AV217" s="149"/>
      <c r="AW217" s="149"/>
      <c r="AX217" s="149"/>
      <c r="AY217" s="149"/>
      <c r="AZ217" s="149"/>
      <c r="BA217" s="149"/>
      <c r="BB217" s="149"/>
      <c r="BC217" s="149"/>
      <c r="BD217" s="149"/>
      <c r="BE217" s="149"/>
      <c r="BF217" s="149"/>
      <c r="BG217" s="149"/>
      <c r="BH217" s="149"/>
    </row>
    <row r="218" spans="1:60" outlineLevel="1" x14ac:dyDescent="0.2">
      <c r="A218" s="212"/>
      <c r="B218" s="213"/>
      <c r="C218" s="220" t="s">
        <v>2207</v>
      </c>
      <c r="D218" s="214"/>
      <c r="E218" s="215">
        <v>13.6</v>
      </c>
      <c r="F218" s="159"/>
      <c r="G218" s="219"/>
      <c r="H218" s="219"/>
      <c r="I218" s="219"/>
      <c r="J218" s="219"/>
      <c r="K218" s="219"/>
      <c r="L218" s="219"/>
      <c r="M218" s="219"/>
      <c r="N218" s="219"/>
      <c r="O218" s="219"/>
      <c r="P218" s="219"/>
      <c r="Q218" s="219"/>
      <c r="R218" s="219"/>
      <c r="S218" s="219"/>
      <c r="T218" s="159"/>
      <c r="U218" s="159"/>
      <c r="V218" s="159"/>
      <c r="W218" s="159"/>
      <c r="X218" s="159"/>
      <c r="Y218" s="149"/>
      <c r="Z218" s="149"/>
      <c r="AA218" s="149"/>
      <c r="AB218" s="149"/>
      <c r="AC218" s="149"/>
      <c r="AD218" s="149"/>
      <c r="AE218" s="149"/>
      <c r="AF218" s="149"/>
      <c r="AG218" s="149" t="s">
        <v>297</v>
      </c>
      <c r="AH218" s="149">
        <v>0</v>
      </c>
      <c r="AI218" s="149"/>
      <c r="AJ218" s="149"/>
      <c r="AK218" s="149"/>
      <c r="AL218" s="149"/>
      <c r="AM218" s="149"/>
      <c r="AN218" s="149"/>
      <c r="AO218" s="149"/>
      <c r="AP218" s="149"/>
      <c r="AQ218" s="149"/>
      <c r="AR218" s="149"/>
      <c r="AS218" s="149"/>
      <c r="AT218" s="149"/>
      <c r="AU218" s="149"/>
      <c r="AV218" s="149"/>
      <c r="AW218" s="149"/>
      <c r="AX218" s="149"/>
      <c r="AY218" s="149"/>
      <c r="AZ218" s="149"/>
      <c r="BA218" s="149"/>
      <c r="BB218" s="149"/>
      <c r="BC218" s="149"/>
      <c r="BD218" s="149"/>
      <c r="BE218" s="149"/>
      <c r="BF218" s="149"/>
      <c r="BG218" s="149"/>
      <c r="BH218" s="149"/>
    </row>
    <row r="219" spans="1:60" outlineLevel="1" x14ac:dyDescent="0.2">
      <c r="A219" s="207">
        <v>188</v>
      </c>
      <c r="B219" s="208" t="s">
        <v>2208</v>
      </c>
      <c r="C219" s="209" t="s">
        <v>2502</v>
      </c>
      <c r="D219" s="210" t="s">
        <v>439</v>
      </c>
      <c r="E219" s="211">
        <v>11</v>
      </c>
      <c r="F219" s="174"/>
      <c r="G219" s="217">
        <f>ROUND(E219*F219,2)</f>
        <v>0</v>
      </c>
      <c r="H219" s="218"/>
      <c r="I219" s="217">
        <f>ROUND(E219*H219,2)</f>
        <v>0</v>
      </c>
      <c r="J219" s="218"/>
      <c r="K219" s="217">
        <f>ROUND(E219*J219,2)</f>
        <v>0</v>
      </c>
      <c r="L219" s="217">
        <v>21</v>
      </c>
      <c r="M219" s="217">
        <f>G219*(1+L219/100)</f>
        <v>0</v>
      </c>
      <c r="N219" s="217">
        <v>0.46303</v>
      </c>
      <c r="O219" s="217">
        <f>ROUND(E219*N219,2)</f>
        <v>5.09</v>
      </c>
      <c r="P219" s="217">
        <v>0.43905</v>
      </c>
      <c r="Q219" s="217">
        <f>ROUND(E219*P219,2)</f>
        <v>4.83</v>
      </c>
      <c r="R219" s="217" t="s">
        <v>457</v>
      </c>
      <c r="S219" s="217" t="s">
        <v>279</v>
      </c>
      <c r="T219" s="176" t="s">
        <v>279</v>
      </c>
      <c r="U219" s="159">
        <v>0.99456999999999995</v>
      </c>
      <c r="V219" s="159">
        <f>ROUND(E219*U219,2)</f>
        <v>10.94</v>
      </c>
      <c r="W219" s="159"/>
      <c r="X219" s="159" t="s">
        <v>458</v>
      </c>
      <c r="Y219" s="149"/>
      <c r="Z219" s="149"/>
      <c r="AA219" s="149"/>
      <c r="AB219" s="149"/>
      <c r="AC219" s="149"/>
      <c r="AD219" s="149"/>
      <c r="AE219" s="149"/>
      <c r="AF219" s="149"/>
      <c r="AG219" s="149" t="s">
        <v>459</v>
      </c>
      <c r="AH219" s="149"/>
      <c r="AI219" s="149"/>
      <c r="AJ219" s="149"/>
      <c r="AK219" s="149"/>
      <c r="AL219" s="149"/>
      <c r="AM219" s="149"/>
      <c r="AN219" s="149"/>
      <c r="AO219" s="149"/>
      <c r="AP219" s="149"/>
      <c r="AQ219" s="149"/>
      <c r="AR219" s="149"/>
      <c r="AS219" s="149"/>
      <c r="AT219" s="149"/>
      <c r="AU219" s="149"/>
      <c r="AV219" s="149"/>
      <c r="AW219" s="149"/>
      <c r="AX219" s="149"/>
      <c r="AY219" s="149"/>
      <c r="AZ219" s="149"/>
      <c r="BA219" s="149"/>
      <c r="BB219" s="149"/>
      <c r="BC219" s="149"/>
      <c r="BD219" s="149"/>
      <c r="BE219" s="149"/>
      <c r="BF219" s="149"/>
      <c r="BG219" s="149"/>
      <c r="BH219" s="149"/>
    </row>
    <row r="220" spans="1:60" x14ac:dyDescent="0.2">
      <c r="A220" s="3"/>
      <c r="B220" s="4"/>
      <c r="C220" s="182"/>
      <c r="D220" s="6"/>
      <c r="E220" s="3"/>
      <c r="F220" s="3"/>
      <c r="G220" s="3"/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AE220">
        <v>15</v>
      </c>
      <c r="AF220">
        <v>21</v>
      </c>
      <c r="AG220" t="s">
        <v>261</v>
      </c>
    </row>
    <row r="221" spans="1:60" x14ac:dyDescent="0.2">
      <c r="A221" s="152"/>
      <c r="B221" s="153" t="s">
        <v>29</v>
      </c>
      <c r="C221" s="183"/>
      <c r="D221" s="154"/>
      <c r="E221" s="155"/>
      <c r="F221" s="155"/>
      <c r="G221" s="178">
        <f>G8+G15+G25+G32+G42+G46+G50+G57+G67+G73+G81+G105+G129+G153+G184+G211</f>
        <v>0</v>
      </c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AE221">
        <f>SUMIF(L7:L219,AE220,G7:G219)</f>
        <v>0</v>
      </c>
      <c r="AF221">
        <f>SUMIF(L7:L219,AF220,G7:G219)</f>
        <v>0</v>
      </c>
      <c r="AG221" t="s">
        <v>325</v>
      </c>
    </row>
    <row r="222" spans="1:60" x14ac:dyDescent="0.2">
      <c r="C222" s="184"/>
      <c r="D222" s="10"/>
      <c r="AG222" t="s">
        <v>327</v>
      </c>
    </row>
    <row r="223" spans="1:60" x14ac:dyDescent="0.2">
      <c r="D223" s="10"/>
    </row>
    <row r="224" spans="1:60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</sheetData>
  <sheetProtection password="C613" sheet="1" objects="1" scenarios="1"/>
  <mergeCells count="10">
    <mergeCell ref="C141:G141"/>
    <mergeCell ref="C165:G165"/>
    <mergeCell ref="C196:G196"/>
    <mergeCell ref="C198:G198"/>
    <mergeCell ref="A1:G1"/>
    <mergeCell ref="C2:G2"/>
    <mergeCell ref="C3:G3"/>
    <mergeCell ref="C4:G4"/>
    <mergeCell ref="C93:G93"/>
    <mergeCell ref="C117:G117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79" t="s">
        <v>328</v>
      </c>
      <c r="B1" s="279"/>
      <c r="C1" s="279"/>
      <c r="D1" s="279"/>
      <c r="E1" s="279"/>
      <c r="F1" s="279"/>
      <c r="G1" s="279"/>
      <c r="AG1" t="s">
        <v>247</v>
      </c>
    </row>
    <row r="2" spans="1:60" ht="24.95" customHeight="1" x14ac:dyDescent="0.2">
      <c r="A2" s="141" t="s">
        <v>7</v>
      </c>
      <c r="B2" s="49" t="s">
        <v>43</v>
      </c>
      <c r="C2" s="280" t="s">
        <v>44</v>
      </c>
      <c r="D2" s="281"/>
      <c r="E2" s="281"/>
      <c r="F2" s="281"/>
      <c r="G2" s="282"/>
      <c r="AG2" t="s">
        <v>248</v>
      </c>
    </row>
    <row r="3" spans="1:60" ht="24.95" customHeight="1" x14ac:dyDescent="0.2">
      <c r="A3" s="141" t="s">
        <v>8</v>
      </c>
      <c r="B3" s="49" t="s">
        <v>80</v>
      </c>
      <c r="C3" s="280" t="s">
        <v>81</v>
      </c>
      <c r="D3" s="281"/>
      <c r="E3" s="281"/>
      <c r="F3" s="281"/>
      <c r="G3" s="282"/>
      <c r="AC3" s="123" t="s">
        <v>248</v>
      </c>
      <c r="AG3" t="s">
        <v>251</v>
      </c>
    </row>
    <row r="4" spans="1:60" ht="24.95" customHeight="1" x14ac:dyDescent="0.2">
      <c r="A4" s="142" t="s">
        <v>9</v>
      </c>
      <c r="B4" s="143" t="s">
        <v>82</v>
      </c>
      <c r="C4" s="283" t="s">
        <v>83</v>
      </c>
      <c r="D4" s="284"/>
      <c r="E4" s="284"/>
      <c r="F4" s="284"/>
      <c r="G4" s="285"/>
      <c r="AG4" t="s">
        <v>252</v>
      </c>
    </row>
    <row r="5" spans="1:60" x14ac:dyDescent="0.2">
      <c r="D5" s="10"/>
    </row>
    <row r="6" spans="1:60" ht="38.25" x14ac:dyDescent="0.2">
      <c r="A6" s="145" t="s">
        <v>253</v>
      </c>
      <c r="B6" s="147" t="s">
        <v>254</v>
      </c>
      <c r="C6" s="147" t="s">
        <v>255</v>
      </c>
      <c r="D6" s="146" t="s">
        <v>256</v>
      </c>
      <c r="E6" s="145" t="s">
        <v>257</v>
      </c>
      <c r="F6" s="144" t="s">
        <v>258</v>
      </c>
      <c r="G6" s="145" t="s">
        <v>29</v>
      </c>
      <c r="H6" s="148" t="s">
        <v>30</v>
      </c>
      <c r="I6" s="148" t="s">
        <v>259</v>
      </c>
      <c r="J6" s="148" t="s">
        <v>31</v>
      </c>
      <c r="K6" s="148" t="s">
        <v>260</v>
      </c>
      <c r="L6" s="148" t="s">
        <v>261</v>
      </c>
      <c r="M6" s="148" t="s">
        <v>262</v>
      </c>
      <c r="N6" s="148" t="s">
        <v>263</v>
      </c>
      <c r="O6" s="148" t="s">
        <v>264</v>
      </c>
      <c r="P6" s="148" t="s">
        <v>265</v>
      </c>
      <c r="Q6" s="148" t="s">
        <v>266</v>
      </c>
      <c r="R6" s="148" t="s">
        <v>267</v>
      </c>
      <c r="S6" s="148" t="s">
        <v>268</v>
      </c>
      <c r="T6" s="148" t="s">
        <v>269</v>
      </c>
      <c r="U6" s="148" t="s">
        <v>270</v>
      </c>
      <c r="V6" s="148" t="s">
        <v>271</v>
      </c>
      <c r="W6" s="148" t="s">
        <v>272</v>
      </c>
      <c r="X6" s="148" t="s">
        <v>273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4" t="s">
        <v>274</v>
      </c>
      <c r="B8" s="165" t="s">
        <v>136</v>
      </c>
      <c r="C8" s="179" t="s">
        <v>137</v>
      </c>
      <c r="D8" s="166"/>
      <c r="E8" s="167"/>
      <c r="F8" s="168"/>
      <c r="G8" s="168">
        <f>SUMIF(AG9:AG39,"&lt;&gt;NOR",G9:G39)</f>
        <v>0</v>
      </c>
      <c r="H8" s="168"/>
      <c r="I8" s="168">
        <f>SUM(I9:I39)</f>
        <v>0</v>
      </c>
      <c r="J8" s="168"/>
      <c r="K8" s="168">
        <f>SUM(K9:K39)</f>
        <v>0</v>
      </c>
      <c r="L8" s="168"/>
      <c r="M8" s="168">
        <f>SUM(M9:M39)</f>
        <v>0</v>
      </c>
      <c r="N8" s="168"/>
      <c r="O8" s="168">
        <f>SUM(O9:O39)</f>
        <v>0.03</v>
      </c>
      <c r="P8" s="168"/>
      <c r="Q8" s="168">
        <f>SUM(Q9:Q39)</f>
        <v>0</v>
      </c>
      <c r="R8" s="168"/>
      <c r="S8" s="168"/>
      <c r="T8" s="169"/>
      <c r="U8" s="163"/>
      <c r="V8" s="163">
        <f>SUM(V9:V39)</f>
        <v>0</v>
      </c>
      <c r="W8" s="163"/>
      <c r="X8" s="163"/>
      <c r="AG8" t="s">
        <v>275</v>
      </c>
    </row>
    <row r="9" spans="1:60" ht="22.5" outlineLevel="1" x14ac:dyDescent="0.2">
      <c r="A9" s="170">
        <v>1</v>
      </c>
      <c r="B9" s="171" t="s">
        <v>988</v>
      </c>
      <c r="C9" s="180" t="s">
        <v>2209</v>
      </c>
      <c r="D9" s="172" t="s">
        <v>439</v>
      </c>
      <c r="E9" s="173">
        <v>10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/>
      <c r="S9" s="175" t="s">
        <v>279</v>
      </c>
      <c r="T9" s="176" t="s">
        <v>280</v>
      </c>
      <c r="U9" s="159">
        <v>0</v>
      </c>
      <c r="V9" s="159">
        <f>ROUND(E9*U9,2)</f>
        <v>0</v>
      </c>
      <c r="W9" s="159"/>
      <c r="X9" s="159" t="s">
        <v>333</v>
      </c>
      <c r="Y9" s="149"/>
      <c r="Z9" s="149"/>
      <c r="AA9" s="149"/>
      <c r="AB9" s="149"/>
      <c r="AC9" s="149"/>
      <c r="AD9" s="149"/>
      <c r="AE9" s="149"/>
      <c r="AF9" s="149"/>
      <c r="AG9" s="149" t="s">
        <v>334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56"/>
      <c r="B10" s="157"/>
      <c r="C10" s="181" t="s">
        <v>2210</v>
      </c>
      <c r="D10" s="161"/>
      <c r="E10" s="162">
        <v>10</v>
      </c>
      <c r="F10" s="159"/>
      <c r="G10" s="159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49"/>
      <c r="Z10" s="149"/>
      <c r="AA10" s="149"/>
      <c r="AB10" s="149"/>
      <c r="AC10" s="149"/>
      <c r="AD10" s="149"/>
      <c r="AE10" s="149"/>
      <c r="AF10" s="149"/>
      <c r="AG10" s="149" t="s">
        <v>297</v>
      </c>
      <c r="AH10" s="149">
        <v>5</v>
      </c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ht="22.5" outlineLevel="1" x14ac:dyDescent="0.2">
      <c r="A11" s="170">
        <v>2</v>
      </c>
      <c r="B11" s="171" t="s">
        <v>991</v>
      </c>
      <c r="C11" s="180" t="s">
        <v>2211</v>
      </c>
      <c r="D11" s="172" t="s">
        <v>439</v>
      </c>
      <c r="E11" s="173">
        <v>19</v>
      </c>
      <c r="F11" s="174"/>
      <c r="G11" s="175">
        <f>ROUND(E11*F11,2)</f>
        <v>0</v>
      </c>
      <c r="H11" s="174"/>
      <c r="I11" s="175">
        <f>ROUND(E11*H11,2)</f>
        <v>0</v>
      </c>
      <c r="J11" s="174"/>
      <c r="K11" s="175">
        <f>ROUND(E11*J11,2)</f>
        <v>0</v>
      </c>
      <c r="L11" s="175">
        <v>21</v>
      </c>
      <c r="M11" s="175">
        <f>G11*(1+L11/100)</f>
        <v>0</v>
      </c>
      <c r="N11" s="175">
        <v>0</v>
      </c>
      <c r="O11" s="175">
        <f>ROUND(E11*N11,2)</f>
        <v>0</v>
      </c>
      <c r="P11" s="175">
        <v>0</v>
      </c>
      <c r="Q11" s="175">
        <f>ROUND(E11*P11,2)</f>
        <v>0</v>
      </c>
      <c r="R11" s="175"/>
      <c r="S11" s="175" t="s">
        <v>279</v>
      </c>
      <c r="T11" s="176" t="s">
        <v>280</v>
      </c>
      <c r="U11" s="159">
        <v>0</v>
      </c>
      <c r="V11" s="159">
        <f>ROUND(E11*U11,2)</f>
        <v>0</v>
      </c>
      <c r="W11" s="159"/>
      <c r="X11" s="159" t="s">
        <v>333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334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56"/>
      <c r="B12" s="157"/>
      <c r="C12" s="181" t="s">
        <v>2212</v>
      </c>
      <c r="D12" s="161"/>
      <c r="E12" s="162">
        <v>4</v>
      </c>
      <c r="F12" s="159"/>
      <c r="G12" s="159"/>
      <c r="H12" s="159"/>
      <c r="I12" s="159"/>
      <c r="J12" s="159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49"/>
      <c r="Z12" s="149"/>
      <c r="AA12" s="149"/>
      <c r="AB12" s="149"/>
      <c r="AC12" s="149"/>
      <c r="AD12" s="149"/>
      <c r="AE12" s="149"/>
      <c r="AF12" s="149"/>
      <c r="AG12" s="149" t="s">
        <v>297</v>
      </c>
      <c r="AH12" s="149">
        <v>5</v>
      </c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56"/>
      <c r="B13" s="157"/>
      <c r="C13" s="181" t="s">
        <v>2213</v>
      </c>
      <c r="D13" s="161"/>
      <c r="E13" s="162">
        <v>6</v>
      </c>
      <c r="F13" s="159"/>
      <c r="G13" s="159"/>
      <c r="H13" s="159"/>
      <c r="I13" s="159"/>
      <c r="J13" s="159"/>
      <c r="K13" s="159"/>
      <c r="L13" s="159"/>
      <c r="M13" s="159"/>
      <c r="N13" s="159"/>
      <c r="O13" s="159"/>
      <c r="P13" s="159"/>
      <c r="Q13" s="159"/>
      <c r="R13" s="159"/>
      <c r="S13" s="159"/>
      <c r="T13" s="159"/>
      <c r="U13" s="159"/>
      <c r="V13" s="159"/>
      <c r="W13" s="159"/>
      <c r="X13" s="159"/>
      <c r="Y13" s="149"/>
      <c r="Z13" s="149"/>
      <c r="AA13" s="149"/>
      <c r="AB13" s="149"/>
      <c r="AC13" s="149"/>
      <c r="AD13" s="149"/>
      <c r="AE13" s="149"/>
      <c r="AF13" s="149"/>
      <c r="AG13" s="149" t="s">
        <v>297</v>
      </c>
      <c r="AH13" s="149">
        <v>5</v>
      </c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56"/>
      <c r="B14" s="157"/>
      <c r="C14" s="181" t="s">
        <v>2214</v>
      </c>
      <c r="D14" s="161"/>
      <c r="E14" s="162">
        <v>9</v>
      </c>
      <c r="F14" s="159"/>
      <c r="G14" s="159"/>
      <c r="H14" s="159"/>
      <c r="I14" s="159"/>
      <c r="J14" s="159"/>
      <c r="K14" s="159"/>
      <c r="L14" s="159"/>
      <c r="M14" s="159"/>
      <c r="N14" s="159"/>
      <c r="O14" s="159"/>
      <c r="P14" s="159"/>
      <c r="Q14" s="159"/>
      <c r="R14" s="159"/>
      <c r="S14" s="159"/>
      <c r="T14" s="159"/>
      <c r="U14" s="159"/>
      <c r="V14" s="159"/>
      <c r="W14" s="159"/>
      <c r="X14" s="159"/>
      <c r="Y14" s="149"/>
      <c r="Z14" s="149"/>
      <c r="AA14" s="149"/>
      <c r="AB14" s="149"/>
      <c r="AC14" s="149"/>
      <c r="AD14" s="149"/>
      <c r="AE14" s="149"/>
      <c r="AF14" s="149"/>
      <c r="AG14" s="149" t="s">
        <v>297</v>
      </c>
      <c r="AH14" s="149">
        <v>5</v>
      </c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ht="22.5" outlineLevel="1" x14ac:dyDescent="0.2">
      <c r="A15" s="170">
        <v>3</v>
      </c>
      <c r="B15" s="171" t="s">
        <v>993</v>
      </c>
      <c r="C15" s="180" t="s">
        <v>2215</v>
      </c>
      <c r="D15" s="172" t="s">
        <v>439</v>
      </c>
      <c r="E15" s="173">
        <v>20</v>
      </c>
      <c r="F15" s="174"/>
      <c r="G15" s="175">
        <f>ROUND(E15*F15,2)</f>
        <v>0</v>
      </c>
      <c r="H15" s="174"/>
      <c r="I15" s="175">
        <f>ROUND(E15*H15,2)</f>
        <v>0</v>
      </c>
      <c r="J15" s="174"/>
      <c r="K15" s="175">
        <f>ROUND(E15*J15,2)</f>
        <v>0</v>
      </c>
      <c r="L15" s="175">
        <v>21</v>
      </c>
      <c r="M15" s="175">
        <f>G15*(1+L15/100)</f>
        <v>0</v>
      </c>
      <c r="N15" s="175">
        <v>0</v>
      </c>
      <c r="O15" s="175">
        <f>ROUND(E15*N15,2)</f>
        <v>0</v>
      </c>
      <c r="P15" s="175">
        <v>0</v>
      </c>
      <c r="Q15" s="175">
        <f>ROUND(E15*P15,2)</f>
        <v>0</v>
      </c>
      <c r="R15" s="175"/>
      <c r="S15" s="175" t="s">
        <v>279</v>
      </c>
      <c r="T15" s="176" t="s">
        <v>280</v>
      </c>
      <c r="U15" s="159">
        <v>0</v>
      </c>
      <c r="V15" s="159">
        <f>ROUND(E15*U15,2)</f>
        <v>0</v>
      </c>
      <c r="W15" s="159"/>
      <c r="X15" s="159" t="s">
        <v>333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334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56"/>
      <c r="B16" s="157"/>
      <c r="C16" s="181" t="s">
        <v>2216</v>
      </c>
      <c r="D16" s="161"/>
      <c r="E16" s="162">
        <v>6</v>
      </c>
      <c r="F16" s="159"/>
      <c r="G16" s="159"/>
      <c r="H16" s="159"/>
      <c r="I16" s="159"/>
      <c r="J16" s="159"/>
      <c r="K16" s="159"/>
      <c r="L16" s="159"/>
      <c r="M16" s="159"/>
      <c r="N16" s="159"/>
      <c r="O16" s="159"/>
      <c r="P16" s="159"/>
      <c r="Q16" s="159"/>
      <c r="R16" s="159"/>
      <c r="S16" s="159"/>
      <c r="T16" s="159"/>
      <c r="U16" s="159"/>
      <c r="V16" s="159"/>
      <c r="W16" s="159"/>
      <c r="X16" s="159"/>
      <c r="Y16" s="149"/>
      <c r="Z16" s="149"/>
      <c r="AA16" s="149"/>
      <c r="AB16" s="149"/>
      <c r="AC16" s="149"/>
      <c r="AD16" s="149"/>
      <c r="AE16" s="149"/>
      <c r="AF16" s="149"/>
      <c r="AG16" s="149" t="s">
        <v>297</v>
      </c>
      <c r="AH16" s="149">
        <v>5</v>
      </c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56"/>
      <c r="B17" s="157"/>
      <c r="C17" s="181" t="s">
        <v>2217</v>
      </c>
      <c r="D17" s="161"/>
      <c r="E17" s="162">
        <v>14</v>
      </c>
      <c r="F17" s="159"/>
      <c r="G17" s="159"/>
      <c r="H17" s="159"/>
      <c r="I17" s="159"/>
      <c r="J17" s="159"/>
      <c r="K17" s="159"/>
      <c r="L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49"/>
      <c r="Z17" s="149"/>
      <c r="AA17" s="149"/>
      <c r="AB17" s="149"/>
      <c r="AC17" s="149"/>
      <c r="AD17" s="149"/>
      <c r="AE17" s="149"/>
      <c r="AF17" s="149"/>
      <c r="AG17" s="149" t="s">
        <v>297</v>
      </c>
      <c r="AH17" s="149">
        <v>5</v>
      </c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70">
        <v>4</v>
      </c>
      <c r="B18" s="171" t="s">
        <v>2218</v>
      </c>
      <c r="C18" s="180" t="s">
        <v>2219</v>
      </c>
      <c r="D18" s="172" t="s">
        <v>439</v>
      </c>
      <c r="E18" s="173">
        <v>10</v>
      </c>
      <c r="F18" s="174"/>
      <c r="G18" s="175">
        <f>ROUND(E18*F18,2)</f>
        <v>0</v>
      </c>
      <c r="H18" s="174"/>
      <c r="I18" s="175">
        <f>ROUND(E18*H18,2)</f>
        <v>0</v>
      </c>
      <c r="J18" s="174"/>
      <c r="K18" s="175">
        <f>ROUND(E18*J18,2)</f>
        <v>0</v>
      </c>
      <c r="L18" s="175">
        <v>21</v>
      </c>
      <c r="M18" s="175">
        <f>G18*(1+L18/100)</f>
        <v>0</v>
      </c>
      <c r="N18" s="175">
        <v>9.0000000000000006E-5</v>
      </c>
      <c r="O18" s="175">
        <f>ROUND(E18*N18,2)</f>
        <v>0</v>
      </c>
      <c r="P18" s="175">
        <v>0</v>
      </c>
      <c r="Q18" s="175">
        <f>ROUND(E18*P18,2)</f>
        <v>0</v>
      </c>
      <c r="R18" s="175" t="s">
        <v>529</v>
      </c>
      <c r="S18" s="175" t="s">
        <v>279</v>
      </c>
      <c r="T18" s="176" t="s">
        <v>280</v>
      </c>
      <c r="U18" s="159">
        <v>0</v>
      </c>
      <c r="V18" s="159">
        <f>ROUND(E18*U18,2)</f>
        <v>0</v>
      </c>
      <c r="W18" s="159"/>
      <c r="X18" s="159" t="s">
        <v>530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531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56"/>
      <c r="B19" s="157"/>
      <c r="C19" s="181" t="s">
        <v>2220</v>
      </c>
      <c r="D19" s="161"/>
      <c r="E19" s="162">
        <v>5.75</v>
      </c>
      <c r="F19" s="159"/>
      <c r="G19" s="159"/>
      <c r="H19" s="159"/>
      <c r="I19" s="159"/>
      <c r="J19" s="159"/>
      <c r="K19" s="159"/>
      <c r="L19" s="159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49"/>
      <c r="Z19" s="149"/>
      <c r="AA19" s="149"/>
      <c r="AB19" s="149"/>
      <c r="AC19" s="149"/>
      <c r="AD19" s="149"/>
      <c r="AE19" s="149"/>
      <c r="AF19" s="149"/>
      <c r="AG19" s="149" t="s">
        <v>297</v>
      </c>
      <c r="AH19" s="149">
        <v>0</v>
      </c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56"/>
      <c r="B20" s="157"/>
      <c r="C20" s="181" t="s">
        <v>2221</v>
      </c>
      <c r="D20" s="161"/>
      <c r="E20" s="162">
        <v>3.45</v>
      </c>
      <c r="F20" s="159"/>
      <c r="G20" s="159"/>
      <c r="H20" s="159"/>
      <c r="I20" s="159"/>
      <c r="J20" s="159"/>
      <c r="K20" s="159"/>
      <c r="L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49"/>
      <c r="Z20" s="149"/>
      <c r="AA20" s="149"/>
      <c r="AB20" s="149"/>
      <c r="AC20" s="149"/>
      <c r="AD20" s="149"/>
      <c r="AE20" s="149"/>
      <c r="AF20" s="149"/>
      <c r="AG20" s="149" t="s">
        <v>297</v>
      </c>
      <c r="AH20" s="149">
        <v>0</v>
      </c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56"/>
      <c r="B21" s="157"/>
      <c r="C21" s="181" t="s">
        <v>2222</v>
      </c>
      <c r="D21" s="161"/>
      <c r="E21" s="162">
        <v>0.8</v>
      </c>
      <c r="F21" s="159"/>
      <c r="G21" s="159"/>
      <c r="H21" s="159"/>
      <c r="I21" s="159"/>
      <c r="J21" s="159"/>
      <c r="K21" s="159"/>
      <c r="L21" s="159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49"/>
      <c r="Z21" s="149"/>
      <c r="AA21" s="149"/>
      <c r="AB21" s="149"/>
      <c r="AC21" s="149"/>
      <c r="AD21" s="149"/>
      <c r="AE21" s="149"/>
      <c r="AF21" s="149"/>
      <c r="AG21" s="149" t="s">
        <v>297</v>
      </c>
      <c r="AH21" s="149">
        <v>0</v>
      </c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70">
        <v>5</v>
      </c>
      <c r="B22" s="171" t="s">
        <v>2223</v>
      </c>
      <c r="C22" s="180" t="s">
        <v>2224</v>
      </c>
      <c r="D22" s="172" t="s">
        <v>439</v>
      </c>
      <c r="E22" s="173">
        <v>4</v>
      </c>
      <c r="F22" s="174"/>
      <c r="G22" s="175">
        <f>ROUND(E22*F22,2)</f>
        <v>0</v>
      </c>
      <c r="H22" s="174"/>
      <c r="I22" s="175">
        <f>ROUND(E22*H22,2)</f>
        <v>0</v>
      </c>
      <c r="J22" s="174"/>
      <c r="K22" s="175">
        <f>ROUND(E22*J22,2)</f>
        <v>0</v>
      </c>
      <c r="L22" s="175">
        <v>21</v>
      </c>
      <c r="M22" s="175">
        <f>G22*(1+L22/100)</f>
        <v>0</v>
      </c>
      <c r="N22" s="175">
        <v>8.0000000000000007E-5</v>
      </c>
      <c r="O22" s="175">
        <f>ROUND(E22*N22,2)</f>
        <v>0</v>
      </c>
      <c r="P22" s="175">
        <v>0</v>
      </c>
      <c r="Q22" s="175">
        <f>ROUND(E22*P22,2)</f>
        <v>0</v>
      </c>
      <c r="R22" s="175" t="s">
        <v>529</v>
      </c>
      <c r="S22" s="175" t="s">
        <v>279</v>
      </c>
      <c r="T22" s="176" t="s">
        <v>280</v>
      </c>
      <c r="U22" s="159">
        <v>0</v>
      </c>
      <c r="V22" s="159">
        <f>ROUND(E22*U22,2)</f>
        <v>0</v>
      </c>
      <c r="W22" s="159"/>
      <c r="X22" s="159" t="s">
        <v>530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531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56"/>
      <c r="B23" s="157"/>
      <c r="C23" s="181" t="s">
        <v>2225</v>
      </c>
      <c r="D23" s="161"/>
      <c r="E23" s="162">
        <v>3.45</v>
      </c>
      <c r="F23" s="159"/>
      <c r="G23" s="159"/>
      <c r="H23" s="159"/>
      <c r="I23" s="159"/>
      <c r="J23" s="159"/>
      <c r="K23" s="159"/>
      <c r="L23" s="159"/>
      <c r="M23" s="159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49"/>
      <c r="Z23" s="149"/>
      <c r="AA23" s="149"/>
      <c r="AB23" s="149"/>
      <c r="AC23" s="149"/>
      <c r="AD23" s="149"/>
      <c r="AE23" s="149"/>
      <c r="AF23" s="149"/>
      <c r="AG23" s="149" t="s">
        <v>297</v>
      </c>
      <c r="AH23" s="149">
        <v>0</v>
      </c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56"/>
      <c r="B24" s="157"/>
      <c r="C24" s="181" t="s">
        <v>2226</v>
      </c>
      <c r="D24" s="161"/>
      <c r="E24" s="162">
        <v>0.55000000000000004</v>
      </c>
      <c r="F24" s="159"/>
      <c r="G24" s="159"/>
      <c r="H24" s="159"/>
      <c r="I24" s="159"/>
      <c r="J24" s="159"/>
      <c r="K24" s="159"/>
      <c r="L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49"/>
      <c r="Z24" s="149"/>
      <c r="AA24" s="149"/>
      <c r="AB24" s="149"/>
      <c r="AC24" s="149"/>
      <c r="AD24" s="149"/>
      <c r="AE24" s="149"/>
      <c r="AF24" s="149"/>
      <c r="AG24" s="149" t="s">
        <v>297</v>
      </c>
      <c r="AH24" s="149">
        <v>0</v>
      </c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70">
        <v>6</v>
      </c>
      <c r="B25" s="171" t="s">
        <v>2227</v>
      </c>
      <c r="C25" s="180" t="s">
        <v>2228</v>
      </c>
      <c r="D25" s="172" t="s">
        <v>439</v>
      </c>
      <c r="E25" s="173">
        <v>6</v>
      </c>
      <c r="F25" s="174"/>
      <c r="G25" s="175">
        <f>ROUND(E25*F25,2)</f>
        <v>0</v>
      </c>
      <c r="H25" s="174"/>
      <c r="I25" s="175">
        <f>ROUND(E25*H25,2)</f>
        <v>0</v>
      </c>
      <c r="J25" s="174"/>
      <c r="K25" s="175">
        <f>ROUND(E25*J25,2)</f>
        <v>0</v>
      </c>
      <c r="L25" s="175">
        <v>21</v>
      </c>
      <c r="M25" s="175">
        <f>G25*(1+L25/100)</f>
        <v>0</v>
      </c>
      <c r="N25" s="175">
        <v>1.2999999999999999E-4</v>
      </c>
      <c r="O25" s="175">
        <f>ROUND(E25*N25,2)</f>
        <v>0</v>
      </c>
      <c r="P25" s="175">
        <v>0</v>
      </c>
      <c r="Q25" s="175">
        <f>ROUND(E25*P25,2)</f>
        <v>0</v>
      </c>
      <c r="R25" s="175" t="s">
        <v>529</v>
      </c>
      <c r="S25" s="175" t="s">
        <v>279</v>
      </c>
      <c r="T25" s="176" t="s">
        <v>280</v>
      </c>
      <c r="U25" s="159">
        <v>0</v>
      </c>
      <c r="V25" s="159">
        <f>ROUND(E25*U25,2)</f>
        <v>0</v>
      </c>
      <c r="W25" s="159"/>
      <c r="X25" s="159" t="s">
        <v>530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531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56"/>
      <c r="B26" s="157"/>
      <c r="C26" s="181" t="s">
        <v>2229</v>
      </c>
      <c r="D26" s="161"/>
      <c r="E26" s="162">
        <v>5.75</v>
      </c>
      <c r="F26" s="159"/>
      <c r="G26" s="159"/>
      <c r="H26" s="159"/>
      <c r="I26" s="159"/>
      <c r="J26" s="159"/>
      <c r="K26" s="159"/>
      <c r="L26" s="159"/>
      <c r="M26" s="159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49"/>
      <c r="Z26" s="149"/>
      <c r="AA26" s="149"/>
      <c r="AB26" s="149"/>
      <c r="AC26" s="149"/>
      <c r="AD26" s="149"/>
      <c r="AE26" s="149"/>
      <c r="AF26" s="149"/>
      <c r="AG26" s="149" t="s">
        <v>297</v>
      </c>
      <c r="AH26" s="149">
        <v>0</v>
      </c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56"/>
      <c r="B27" s="157"/>
      <c r="C27" s="181" t="s">
        <v>2230</v>
      </c>
      <c r="D27" s="161"/>
      <c r="E27" s="162">
        <v>0.25</v>
      </c>
      <c r="F27" s="159"/>
      <c r="G27" s="159"/>
      <c r="H27" s="159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49"/>
      <c r="Z27" s="149"/>
      <c r="AA27" s="149"/>
      <c r="AB27" s="149"/>
      <c r="AC27" s="149"/>
      <c r="AD27" s="149"/>
      <c r="AE27" s="149"/>
      <c r="AF27" s="149"/>
      <c r="AG27" s="149" t="s">
        <v>297</v>
      </c>
      <c r="AH27" s="149">
        <v>0</v>
      </c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70">
        <v>7</v>
      </c>
      <c r="B28" s="171" t="s">
        <v>2231</v>
      </c>
      <c r="C28" s="180" t="s">
        <v>2232</v>
      </c>
      <c r="D28" s="172" t="s">
        <v>439</v>
      </c>
      <c r="E28" s="173">
        <v>9</v>
      </c>
      <c r="F28" s="174"/>
      <c r="G28" s="175">
        <f>ROUND(E28*F28,2)</f>
        <v>0</v>
      </c>
      <c r="H28" s="174"/>
      <c r="I28" s="175">
        <f>ROUND(E28*H28,2)</f>
        <v>0</v>
      </c>
      <c r="J28" s="174"/>
      <c r="K28" s="175">
        <f>ROUND(E28*J28,2)</f>
        <v>0</v>
      </c>
      <c r="L28" s="175">
        <v>21</v>
      </c>
      <c r="M28" s="175">
        <f>G28*(1+L28/100)</f>
        <v>0</v>
      </c>
      <c r="N28" s="175">
        <v>1.4999999999999999E-4</v>
      </c>
      <c r="O28" s="175">
        <f>ROUND(E28*N28,2)</f>
        <v>0</v>
      </c>
      <c r="P28" s="175">
        <v>0</v>
      </c>
      <c r="Q28" s="175">
        <f>ROUND(E28*P28,2)</f>
        <v>0</v>
      </c>
      <c r="R28" s="175" t="s">
        <v>529</v>
      </c>
      <c r="S28" s="175" t="s">
        <v>279</v>
      </c>
      <c r="T28" s="176" t="s">
        <v>280</v>
      </c>
      <c r="U28" s="159">
        <v>0</v>
      </c>
      <c r="V28" s="159">
        <f>ROUND(E28*U28,2)</f>
        <v>0</v>
      </c>
      <c r="W28" s="159"/>
      <c r="X28" s="159" t="s">
        <v>530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531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56"/>
      <c r="B29" s="157"/>
      <c r="C29" s="181" t="s">
        <v>2233</v>
      </c>
      <c r="D29" s="161"/>
      <c r="E29" s="162">
        <v>8.0500000000000007</v>
      </c>
      <c r="F29" s="159"/>
      <c r="G29" s="159"/>
      <c r="H29" s="159"/>
      <c r="I29" s="159"/>
      <c r="J29" s="159"/>
      <c r="K29" s="159"/>
      <c r="L29" s="159"/>
      <c r="M29" s="159"/>
      <c r="N29" s="159"/>
      <c r="O29" s="159"/>
      <c r="P29" s="159"/>
      <c r="Q29" s="159"/>
      <c r="R29" s="159"/>
      <c r="S29" s="159"/>
      <c r="T29" s="159"/>
      <c r="U29" s="159"/>
      <c r="V29" s="159"/>
      <c r="W29" s="159"/>
      <c r="X29" s="159"/>
      <c r="Y29" s="149"/>
      <c r="Z29" s="149"/>
      <c r="AA29" s="149"/>
      <c r="AB29" s="149"/>
      <c r="AC29" s="149"/>
      <c r="AD29" s="149"/>
      <c r="AE29" s="149"/>
      <c r="AF29" s="149"/>
      <c r="AG29" s="149" t="s">
        <v>297</v>
      </c>
      <c r="AH29" s="149">
        <v>0</v>
      </c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56"/>
      <c r="B30" s="157"/>
      <c r="C30" s="181" t="s">
        <v>2234</v>
      </c>
      <c r="D30" s="161"/>
      <c r="E30" s="162">
        <v>0.95</v>
      </c>
      <c r="F30" s="159"/>
      <c r="G30" s="159"/>
      <c r="H30" s="159"/>
      <c r="I30" s="159"/>
      <c r="J30" s="159"/>
      <c r="K30" s="159"/>
      <c r="L30" s="159"/>
      <c r="M30" s="159"/>
      <c r="N30" s="159"/>
      <c r="O30" s="159"/>
      <c r="P30" s="159"/>
      <c r="Q30" s="159"/>
      <c r="R30" s="159"/>
      <c r="S30" s="159"/>
      <c r="T30" s="159"/>
      <c r="U30" s="159"/>
      <c r="V30" s="159"/>
      <c r="W30" s="159"/>
      <c r="X30" s="159"/>
      <c r="Y30" s="149"/>
      <c r="Z30" s="149"/>
      <c r="AA30" s="149"/>
      <c r="AB30" s="149"/>
      <c r="AC30" s="149"/>
      <c r="AD30" s="149"/>
      <c r="AE30" s="149"/>
      <c r="AF30" s="149"/>
      <c r="AG30" s="149" t="s">
        <v>297</v>
      </c>
      <c r="AH30" s="149">
        <v>0</v>
      </c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70">
        <v>8</v>
      </c>
      <c r="B31" s="171" t="s">
        <v>2235</v>
      </c>
      <c r="C31" s="180" t="s">
        <v>2236</v>
      </c>
      <c r="D31" s="172" t="s">
        <v>439</v>
      </c>
      <c r="E31" s="173">
        <v>6</v>
      </c>
      <c r="F31" s="174"/>
      <c r="G31" s="175">
        <f>ROUND(E31*F31,2)</f>
        <v>0</v>
      </c>
      <c r="H31" s="174"/>
      <c r="I31" s="175">
        <f>ROUND(E31*H31,2)</f>
        <v>0</v>
      </c>
      <c r="J31" s="174"/>
      <c r="K31" s="175">
        <f>ROUND(E31*J31,2)</f>
        <v>0</v>
      </c>
      <c r="L31" s="175">
        <v>21</v>
      </c>
      <c r="M31" s="175">
        <f>G31*(1+L31/100)</f>
        <v>0</v>
      </c>
      <c r="N31" s="175">
        <v>1.9000000000000001E-4</v>
      </c>
      <c r="O31" s="175">
        <f>ROUND(E31*N31,2)</f>
        <v>0</v>
      </c>
      <c r="P31" s="175">
        <v>0</v>
      </c>
      <c r="Q31" s="175">
        <f>ROUND(E31*P31,2)</f>
        <v>0</v>
      </c>
      <c r="R31" s="175" t="s">
        <v>529</v>
      </c>
      <c r="S31" s="175" t="s">
        <v>279</v>
      </c>
      <c r="T31" s="176" t="s">
        <v>280</v>
      </c>
      <c r="U31" s="159">
        <v>0</v>
      </c>
      <c r="V31" s="159">
        <f>ROUND(E31*U31,2)</f>
        <v>0</v>
      </c>
      <c r="W31" s="159"/>
      <c r="X31" s="159" t="s">
        <v>530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531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56"/>
      <c r="B32" s="157"/>
      <c r="C32" s="181" t="s">
        <v>2237</v>
      </c>
      <c r="D32" s="161"/>
      <c r="E32" s="162">
        <v>5.75</v>
      </c>
      <c r="F32" s="159"/>
      <c r="G32" s="159"/>
      <c r="H32" s="159"/>
      <c r="I32" s="159"/>
      <c r="J32" s="159"/>
      <c r="K32" s="159"/>
      <c r="L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49"/>
      <c r="Z32" s="149"/>
      <c r="AA32" s="149"/>
      <c r="AB32" s="149"/>
      <c r="AC32" s="149"/>
      <c r="AD32" s="149"/>
      <c r="AE32" s="149"/>
      <c r="AF32" s="149"/>
      <c r="AG32" s="149" t="s">
        <v>297</v>
      </c>
      <c r="AH32" s="149">
        <v>0</v>
      </c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56"/>
      <c r="B33" s="157"/>
      <c r="C33" s="181" t="s">
        <v>2230</v>
      </c>
      <c r="D33" s="161"/>
      <c r="E33" s="162">
        <v>0.25</v>
      </c>
      <c r="F33" s="159"/>
      <c r="G33" s="159"/>
      <c r="H33" s="159"/>
      <c r="I33" s="159"/>
      <c r="J33" s="159"/>
      <c r="K33" s="159"/>
      <c r="L33" s="159"/>
      <c r="M33" s="159"/>
      <c r="N33" s="159"/>
      <c r="O33" s="159"/>
      <c r="P33" s="159"/>
      <c r="Q33" s="159"/>
      <c r="R33" s="159"/>
      <c r="S33" s="159"/>
      <c r="T33" s="159"/>
      <c r="U33" s="159"/>
      <c r="V33" s="159"/>
      <c r="W33" s="159"/>
      <c r="X33" s="159"/>
      <c r="Y33" s="149"/>
      <c r="Z33" s="149"/>
      <c r="AA33" s="149"/>
      <c r="AB33" s="149"/>
      <c r="AC33" s="149"/>
      <c r="AD33" s="149"/>
      <c r="AE33" s="149"/>
      <c r="AF33" s="149"/>
      <c r="AG33" s="149" t="s">
        <v>297</v>
      </c>
      <c r="AH33" s="149">
        <v>0</v>
      </c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70">
        <v>9</v>
      </c>
      <c r="B34" s="171" t="s">
        <v>2238</v>
      </c>
      <c r="C34" s="180" t="s">
        <v>2239</v>
      </c>
      <c r="D34" s="172" t="s">
        <v>389</v>
      </c>
      <c r="E34" s="173">
        <v>1</v>
      </c>
      <c r="F34" s="174"/>
      <c r="G34" s="175">
        <f>ROUND(E34*F34,2)</f>
        <v>0</v>
      </c>
      <c r="H34" s="174"/>
      <c r="I34" s="175">
        <f>ROUND(E34*H34,2)</f>
        <v>0</v>
      </c>
      <c r="J34" s="174"/>
      <c r="K34" s="175">
        <f>ROUND(E34*J34,2)</f>
        <v>0</v>
      </c>
      <c r="L34" s="175">
        <v>21</v>
      </c>
      <c r="M34" s="175">
        <f>G34*(1+L34/100)</f>
        <v>0</v>
      </c>
      <c r="N34" s="175">
        <v>1E-4</v>
      </c>
      <c r="O34" s="175">
        <f>ROUND(E34*N34,2)</f>
        <v>0</v>
      </c>
      <c r="P34" s="175">
        <v>0</v>
      </c>
      <c r="Q34" s="175">
        <f>ROUND(E34*P34,2)</f>
        <v>0</v>
      </c>
      <c r="R34" s="175" t="s">
        <v>529</v>
      </c>
      <c r="S34" s="175" t="s">
        <v>279</v>
      </c>
      <c r="T34" s="176" t="s">
        <v>280</v>
      </c>
      <c r="U34" s="159">
        <v>0</v>
      </c>
      <c r="V34" s="159">
        <f>ROUND(E34*U34,2)</f>
        <v>0</v>
      </c>
      <c r="W34" s="159"/>
      <c r="X34" s="159" t="s">
        <v>530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531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56"/>
      <c r="B35" s="157"/>
      <c r="C35" s="181" t="s">
        <v>2240</v>
      </c>
      <c r="D35" s="161"/>
      <c r="E35" s="162">
        <v>1</v>
      </c>
      <c r="F35" s="159"/>
      <c r="G35" s="159"/>
      <c r="H35" s="159"/>
      <c r="I35" s="159"/>
      <c r="J35" s="159"/>
      <c r="K35" s="159"/>
      <c r="L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49"/>
      <c r="Z35" s="149"/>
      <c r="AA35" s="149"/>
      <c r="AB35" s="149"/>
      <c r="AC35" s="149"/>
      <c r="AD35" s="149"/>
      <c r="AE35" s="149"/>
      <c r="AF35" s="149"/>
      <c r="AG35" s="149" t="s">
        <v>297</v>
      </c>
      <c r="AH35" s="149">
        <v>0</v>
      </c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ht="22.5" outlineLevel="1" x14ac:dyDescent="0.2">
      <c r="A36" s="170">
        <v>10</v>
      </c>
      <c r="B36" s="171" t="s">
        <v>2241</v>
      </c>
      <c r="C36" s="180" t="s">
        <v>2242</v>
      </c>
      <c r="D36" s="172" t="s">
        <v>439</v>
      </c>
      <c r="E36" s="173">
        <v>14</v>
      </c>
      <c r="F36" s="174"/>
      <c r="G36" s="175">
        <f>ROUND(E36*F36,2)</f>
        <v>0</v>
      </c>
      <c r="H36" s="174"/>
      <c r="I36" s="175">
        <f>ROUND(E36*H36,2)</f>
        <v>0</v>
      </c>
      <c r="J36" s="174"/>
      <c r="K36" s="175">
        <f>ROUND(E36*J36,2)</f>
        <v>0</v>
      </c>
      <c r="L36" s="175">
        <v>21</v>
      </c>
      <c r="M36" s="175">
        <f>G36*(1+L36/100)</f>
        <v>0</v>
      </c>
      <c r="N36" s="175">
        <v>1.8699999999999999E-3</v>
      </c>
      <c r="O36" s="175">
        <f>ROUND(E36*N36,2)</f>
        <v>0.03</v>
      </c>
      <c r="P36" s="175">
        <v>0</v>
      </c>
      <c r="Q36" s="175">
        <f>ROUND(E36*P36,2)</f>
        <v>0</v>
      </c>
      <c r="R36" s="175" t="s">
        <v>529</v>
      </c>
      <c r="S36" s="175" t="s">
        <v>279</v>
      </c>
      <c r="T36" s="176" t="s">
        <v>280</v>
      </c>
      <c r="U36" s="159">
        <v>0</v>
      </c>
      <c r="V36" s="159">
        <f>ROUND(E36*U36,2)</f>
        <v>0</v>
      </c>
      <c r="W36" s="159"/>
      <c r="X36" s="159" t="s">
        <v>530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531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56"/>
      <c r="B37" s="157"/>
      <c r="C37" s="181" t="s">
        <v>2243</v>
      </c>
      <c r="D37" s="161"/>
      <c r="E37" s="162">
        <v>13.8</v>
      </c>
      <c r="F37" s="159"/>
      <c r="G37" s="159"/>
      <c r="H37" s="159"/>
      <c r="I37" s="159"/>
      <c r="J37" s="159"/>
      <c r="K37" s="159"/>
      <c r="L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49"/>
      <c r="Z37" s="149"/>
      <c r="AA37" s="149"/>
      <c r="AB37" s="149"/>
      <c r="AC37" s="149"/>
      <c r="AD37" s="149"/>
      <c r="AE37" s="149"/>
      <c r="AF37" s="149"/>
      <c r="AG37" s="149" t="s">
        <v>297</v>
      </c>
      <c r="AH37" s="149">
        <v>0</v>
      </c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56"/>
      <c r="B38" s="157"/>
      <c r="C38" s="181" t="s">
        <v>2244</v>
      </c>
      <c r="D38" s="161"/>
      <c r="E38" s="162">
        <v>0.2</v>
      </c>
      <c r="F38" s="159"/>
      <c r="G38" s="159"/>
      <c r="H38" s="159"/>
      <c r="I38" s="159"/>
      <c r="J38" s="159"/>
      <c r="K38" s="159"/>
      <c r="L38" s="159"/>
      <c r="M38" s="159"/>
      <c r="N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49"/>
      <c r="Z38" s="149"/>
      <c r="AA38" s="149"/>
      <c r="AB38" s="149"/>
      <c r="AC38" s="149"/>
      <c r="AD38" s="149"/>
      <c r="AE38" s="149"/>
      <c r="AF38" s="149"/>
      <c r="AG38" s="149" t="s">
        <v>297</v>
      </c>
      <c r="AH38" s="149">
        <v>0</v>
      </c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85">
        <v>11</v>
      </c>
      <c r="B39" s="186" t="s">
        <v>678</v>
      </c>
      <c r="C39" s="192" t="s">
        <v>2245</v>
      </c>
      <c r="D39" s="187" t="s">
        <v>393</v>
      </c>
      <c r="E39" s="188">
        <v>3.0769999999999999E-2</v>
      </c>
      <c r="F39" s="189"/>
      <c r="G39" s="190">
        <f>ROUND(E39*F39,2)</f>
        <v>0</v>
      </c>
      <c r="H39" s="189"/>
      <c r="I39" s="190">
        <f>ROUND(E39*H39,2)</f>
        <v>0</v>
      </c>
      <c r="J39" s="189"/>
      <c r="K39" s="190">
        <f>ROUND(E39*J39,2)</f>
        <v>0</v>
      </c>
      <c r="L39" s="190">
        <v>21</v>
      </c>
      <c r="M39" s="190">
        <f>G39*(1+L39/100)</f>
        <v>0</v>
      </c>
      <c r="N39" s="190">
        <v>0</v>
      </c>
      <c r="O39" s="190">
        <f>ROUND(E39*N39,2)</f>
        <v>0</v>
      </c>
      <c r="P39" s="190">
        <v>0</v>
      </c>
      <c r="Q39" s="190">
        <f>ROUND(E39*P39,2)</f>
        <v>0</v>
      </c>
      <c r="R39" s="190"/>
      <c r="S39" s="190" t="s">
        <v>279</v>
      </c>
      <c r="T39" s="191" t="s">
        <v>280</v>
      </c>
      <c r="U39" s="159">
        <v>0</v>
      </c>
      <c r="V39" s="159">
        <f>ROUND(E39*U39,2)</f>
        <v>0</v>
      </c>
      <c r="W39" s="159"/>
      <c r="X39" s="159" t="s">
        <v>631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632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x14ac:dyDescent="0.2">
      <c r="A40" s="164" t="s">
        <v>274</v>
      </c>
      <c r="B40" s="165" t="s">
        <v>142</v>
      </c>
      <c r="C40" s="179" t="s">
        <v>143</v>
      </c>
      <c r="D40" s="166"/>
      <c r="E40" s="167"/>
      <c r="F40" s="168"/>
      <c r="G40" s="168">
        <f>SUMIF(AG41:AG58,"&lt;&gt;NOR",G41:G58)</f>
        <v>0</v>
      </c>
      <c r="H40" s="168"/>
      <c r="I40" s="168">
        <f>SUM(I41:I58)</f>
        <v>0</v>
      </c>
      <c r="J40" s="168"/>
      <c r="K40" s="168">
        <f>SUM(K41:K58)</f>
        <v>0</v>
      </c>
      <c r="L40" s="168"/>
      <c r="M40" s="168">
        <f>SUM(M41:M58)</f>
        <v>0</v>
      </c>
      <c r="N40" s="168"/>
      <c r="O40" s="168">
        <f>SUM(O41:O58)</f>
        <v>0.05</v>
      </c>
      <c r="P40" s="168"/>
      <c r="Q40" s="168">
        <f>SUM(Q41:Q58)</f>
        <v>0</v>
      </c>
      <c r="R40" s="168"/>
      <c r="S40" s="168"/>
      <c r="T40" s="169"/>
      <c r="U40" s="163"/>
      <c r="V40" s="163">
        <f>SUM(V41:V58)</f>
        <v>8.42</v>
      </c>
      <c r="W40" s="163"/>
      <c r="X40" s="163"/>
      <c r="AG40" t="s">
        <v>275</v>
      </c>
    </row>
    <row r="41" spans="1:60" outlineLevel="1" x14ac:dyDescent="0.2">
      <c r="A41" s="170">
        <v>12</v>
      </c>
      <c r="B41" s="171" t="s">
        <v>2246</v>
      </c>
      <c r="C41" s="180" t="s">
        <v>2247</v>
      </c>
      <c r="D41" s="172" t="s">
        <v>439</v>
      </c>
      <c r="E41" s="173">
        <v>5</v>
      </c>
      <c r="F41" s="174"/>
      <c r="G41" s="175">
        <f>ROUND(E41*F41,2)</f>
        <v>0</v>
      </c>
      <c r="H41" s="174"/>
      <c r="I41" s="175">
        <f>ROUND(E41*H41,2)</f>
        <v>0</v>
      </c>
      <c r="J41" s="174"/>
      <c r="K41" s="175">
        <f>ROUND(E41*J41,2)</f>
        <v>0</v>
      </c>
      <c r="L41" s="175">
        <v>21</v>
      </c>
      <c r="M41" s="175">
        <f>G41*(1+L41/100)</f>
        <v>0</v>
      </c>
      <c r="N41" s="175">
        <v>1.16E-3</v>
      </c>
      <c r="O41" s="175">
        <f>ROUND(E41*N41,2)</f>
        <v>0.01</v>
      </c>
      <c r="P41" s="175">
        <v>0</v>
      </c>
      <c r="Q41" s="175">
        <f>ROUND(E41*P41,2)</f>
        <v>0</v>
      </c>
      <c r="R41" s="175" t="s">
        <v>682</v>
      </c>
      <c r="S41" s="175" t="s">
        <v>279</v>
      </c>
      <c r="T41" s="176" t="s">
        <v>280</v>
      </c>
      <c r="U41" s="159">
        <v>0.28999999999999998</v>
      </c>
      <c r="V41" s="159">
        <f>ROUND(E41*U41,2)</f>
        <v>1.45</v>
      </c>
      <c r="W41" s="159"/>
      <c r="X41" s="159" t="s">
        <v>333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334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">
      <c r="A42" s="156"/>
      <c r="B42" s="157"/>
      <c r="C42" s="288" t="s">
        <v>857</v>
      </c>
      <c r="D42" s="289"/>
      <c r="E42" s="289"/>
      <c r="F42" s="289"/>
      <c r="G42" s="289"/>
      <c r="H42" s="159"/>
      <c r="I42" s="159"/>
      <c r="J42" s="159"/>
      <c r="K42" s="159"/>
      <c r="L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49"/>
      <c r="Z42" s="149"/>
      <c r="AA42" s="149"/>
      <c r="AB42" s="149"/>
      <c r="AC42" s="149"/>
      <c r="AD42" s="149"/>
      <c r="AE42" s="149"/>
      <c r="AF42" s="149"/>
      <c r="AG42" s="149" t="s">
        <v>336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">
      <c r="A43" s="156"/>
      <c r="B43" s="157"/>
      <c r="C43" s="286" t="s">
        <v>822</v>
      </c>
      <c r="D43" s="287"/>
      <c r="E43" s="287"/>
      <c r="F43" s="287"/>
      <c r="G43" s="287"/>
      <c r="H43" s="159"/>
      <c r="I43" s="159"/>
      <c r="J43" s="159"/>
      <c r="K43" s="159"/>
      <c r="L43" s="159"/>
      <c r="M43" s="159"/>
      <c r="N43" s="159"/>
      <c r="O43" s="159"/>
      <c r="P43" s="159"/>
      <c r="Q43" s="159"/>
      <c r="R43" s="159"/>
      <c r="S43" s="159"/>
      <c r="T43" s="159"/>
      <c r="U43" s="159"/>
      <c r="V43" s="159"/>
      <c r="W43" s="159"/>
      <c r="X43" s="159"/>
      <c r="Y43" s="149"/>
      <c r="Z43" s="149"/>
      <c r="AA43" s="149"/>
      <c r="AB43" s="149"/>
      <c r="AC43" s="149"/>
      <c r="AD43" s="149"/>
      <c r="AE43" s="149"/>
      <c r="AF43" s="149"/>
      <c r="AG43" s="149" t="s">
        <v>282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56"/>
      <c r="B44" s="157"/>
      <c r="C44" s="181" t="s">
        <v>2248</v>
      </c>
      <c r="D44" s="161"/>
      <c r="E44" s="162">
        <v>5</v>
      </c>
      <c r="F44" s="159"/>
      <c r="G44" s="159"/>
      <c r="H44" s="159"/>
      <c r="I44" s="159"/>
      <c r="J44" s="159"/>
      <c r="K44" s="159"/>
      <c r="L44" s="159"/>
      <c r="M44" s="159"/>
      <c r="N44" s="159"/>
      <c r="O44" s="159"/>
      <c r="P44" s="159"/>
      <c r="Q44" s="159"/>
      <c r="R44" s="159"/>
      <c r="S44" s="159"/>
      <c r="T44" s="159"/>
      <c r="U44" s="159"/>
      <c r="V44" s="159"/>
      <c r="W44" s="159"/>
      <c r="X44" s="159"/>
      <c r="Y44" s="149"/>
      <c r="Z44" s="149"/>
      <c r="AA44" s="149"/>
      <c r="AB44" s="149"/>
      <c r="AC44" s="149"/>
      <c r="AD44" s="149"/>
      <c r="AE44" s="149"/>
      <c r="AF44" s="149"/>
      <c r="AG44" s="149" t="s">
        <v>297</v>
      </c>
      <c r="AH44" s="149">
        <v>0</v>
      </c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">
      <c r="A45" s="170">
        <v>13</v>
      </c>
      <c r="B45" s="171" t="s">
        <v>2249</v>
      </c>
      <c r="C45" s="180" t="s">
        <v>2250</v>
      </c>
      <c r="D45" s="172" t="s">
        <v>439</v>
      </c>
      <c r="E45" s="173">
        <v>21</v>
      </c>
      <c r="F45" s="174"/>
      <c r="G45" s="175">
        <f>ROUND(E45*F45,2)</f>
        <v>0</v>
      </c>
      <c r="H45" s="174"/>
      <c r="I45" s="175">
        <f>ROUND(E45*H45,2)</f>
        <v>0</v>
      </c>
      <c r="J45" s="174"/>
      <c r="K45" s="175">
        <f>ROUND(E45*J45,2)</f>
        <v>0</v>
      </c>
      <c r="L45" s="175">
        <v>21</v>
      </c>
      <c r="M45" s="175">
        <f>G45*(1+L45/100)</f>
        <v>0</v>
      </c>
      <c r="N45" s="175">
        <v>1.98E-3</v>
      </c>
      <c r="O45" s="175">
        <f>ROUND(E45*N45,2)</f>
        <v>0.04</v>
      </c>
      <c r="P45" s="175">
        <v>0</v>
      </c>
      <c r="Q45" s="175">
        <f>ROUND(E45*P45,2)</f>
        <v>0</v>
      </c>
      <c r="R45" s="175" t="s">
        <v>682</v>
      </c>
      <c r="S45" s="175" t="s">
        <v>279</v>
      </c>
      <c r="T45" s="176" t="s">
        <v>280</v>
      </c>
      <c r="U45" s="159">
        <v>0.33200000000000002</v>
      </c>
      <c r="V45" s="159">
        <f>ROUND(E45*U45,2)</f>
        <v>6.97</v>
      </c>
      <c r="W45" s="159"/>
      <c r="X45" s="159" t="s">
        <v>333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334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">
      <c r="A46" s="156"/>
      <c r="B46" s="157"/>
      <c r="C46" s="288" t="s">
        <v>857</v>
      </c>
      <c r="D46" s="289"/>
      <c r="E46" s="289"/>
      <c r="F46" s="289"/>
      <c r="G46" s="289"/>
      <c r="H46" s="159"/>
      <c r="I46" s="159"/>
      <c r="J46" s="159"/>
      <c r="K46" s="159"/>
      <c r="L46" s="159"/>
      <c r="M46" s="159"/>
      <c r="N46" s="159"/>
      <c r="O46" s="159"/>
      <c r="P46" s="159"/>
      <c r="Q46" s="159"/>
      <c r="R46" s="159"/>
      <c r="S46" s="159"/>
      <c r="T46" s="159"/>
      <c r="U46" s="159"/>
      <c r="V46" s="159"/>
      <c r="W46" s="159"/>
      <c r="X46" s="159"/>
      <c r="Y46" s="149"/>
      <c r="Z46" s="149"/>
      <c r="AA46" s="149"/>
      <c r="AB46" s="149"/>
      <c r="AC46" s="149"/>
      <c r="AD46" s="149"/>
      <c r="AE46" s="149"/>
      <c r="AF46" s="149"/>
      <c r="AG46" s="149" t="s">
        <v>336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1" x14ac:dyDescent="0.2">
      <c r="A47" s="156"/>
      <c r="B47" s="157"/>
      <c r="C47" s="286" t="s">
        <v>822</v>
      </c>
      <c r="D47" s="287"/>
      <c r="E47" s="287"/>
      <c r="F47" s="287"/>
      <c r="G47" s="287"/>
      <c r="H47" s="159"/>
      <c r="I47" s="159"/>
      <c r="J47" s="159"/>
      <c r="K47" s="159"/>
      <c r="L47" s="159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49"/>
      <c r="Z47" s="149"/>
      <c r="AA47" s="149"/>
      <c r="AB47" s="149"/>
      <c r="AC47" s="149"/>
      <c r="AD47" s="149"/>
      <c r="AE47" s="149"/>
      <c r="AF47" s="149"/>
      <c r="AG47" s="149" t="s">
        <v>282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">
      <c r="A48" s="156"/>
      <c r="B48" s="157"/>
      <c r="C48" s="181" t="s">
        <v>2251</v>
      </c>
      <c r="D48" s="161"/>
      <c r="E48" s="162">
        <v>5</v>
      </c>
      <c r="F48" s="159"/>
      <c r="G48" s="159"/>
      <c r="H48" s="159"/>
      <c r="I48" s="159"/>
      <c r="J48" s="159"/>
      <c r="K48" s="159"/>
      <c r="L48" s="159"/>
      <c r="M48" s="159"/>
      <c r="N48" s="159"/>
      <c r="O48" s="159"/>
      <c r="P48" s="159"/>
      <c r="Q48" s="159"/>
      <c r="R48" s="159"/>
      <c r="S48" s="159"/>
      <c r="T48" s="159"/>
      <c r="U48" s="159"/>
      <c r="V48" s="159"/>
      <c r="W48" s="159"/>
      <c r="X48" s="159"/>
      <c r="Y48" s="149"/>
      <c r="Z48" s="149"/>
      <c r="AA48" s="149"/>
      <c r="AB48" s="149"/>
      <c r="AC48" s="149"/>
      <c r="AD48" s="149"/>
      <c r="AE48" s="149"/>
      <c r="AF48" s="149"/>
      <c r="AG48" s="149" t="s">
        <v>297</v>
      </c>
      <c r="AH48" s="149">
        <v>0</v>
      </c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56"/>
      <c r="B49" s="157"/>
      <c r="C49" s="181" t="s">
        <v>2252</v>
      </c>
      <c r="D49" s="161"/>
      <c r="E49" s="162">
        <v>16</v>
      </c>
      <c r="F49" s="159"/>
      <c r="G49" s="159"/>
      <c r="H49" s="159"/>
      <c r="I49" s="159"/>
      <c r="J49" s="159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49"/>
      <c r="Z49" s="149"/>
      <c r="AA49" s="149"/>
      <c r="AB49" s="149"/>
      <c r="AC49" s="149"/>
      <c r="AD49" s="149"/>
      <c r="AE49" s="149"/>
      <c r="AF49" s="149"/>
      <c r="AG49" s="149" t="s">
        <v>297</v>
      </c>
      <c r="AH49" s="149">
        <v>0</v>
      </c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">
      <c r="A50" s="170">
        <v>14</v>
      </c>
      <c r="B50" s="171" t="s">
        <v>2253</v>
      </c>
      <c r="C50" s="180" t="s">
        <v>2254</v>
      </c>
      <c r="D50" s="172" t="s">
        <v>389</v>
      </c>
      <c r="E50" s="173">
        <v>1</v>
      </c>
      <c r="F50" s="174"/>
      <c r="G50" s="175">
        <f>ROUND(E50*F50,2)</f>
        <v>0</v>
      </c>
      <c r="H50" s="174"/>
      <c r="I50" s="175">
        <f>ROUND(E50*H50,2)</f>
        <v>0</v>
      </c>
      <c r="J50" s="174"/>
      <c r="K50" s="175">
        <f>ROUND(E50*J50,2)</f>
        <v>0</v>
      </c>
      <c r="L50" s="175">
        <v>21</v>
      </c>
      <c r="M50" s="175">
        <f>G50*(1+L50/100)</f>
        <v>0</v>
      </c>
      <c r="N50" s="175">
        <v>0</v>
      </c>
      <c r="O50" s="175">
        <f>ROUND(E50*N50,2)</f>
        <v>0</v>
      </c>
      <c r="P50" s="175">
        <v>0</v>
      </c>
      <c r="Q50" s="175">
        <f>ROUND(E50*P50,2)</f>
        <v>0</v>
      </c>
      <c r="R50" s="175"/>
      <c r="S50" s="175" t="s">
        <v>279</v>
      </c>
      <c r="T50" s="176" t="s">
        <v>280</v>
      </c>
      <c r="U50" s="159">
        <v>0</v>
      </c>
      <c r="V50" s="159">
        <f>ROUND(E50*U50,2)</f>
        <v>0</v>
      </c>
      <c r="W50" s="159"/>
      <c r="X50" s="159" t="s">
        <v>333</v>
      </c>
      <c r="Y50" s="149"/>
      <c r="Z50" s="149"/>
      <c r="AA50" s="149"/>
      <c r="AB50" s="149"/>
      <c r="AC50" s="149"/>
      <c r="AD50" s="149"/>
      <c r="AE50" s="149"/>
      <c r="AF50" s="149"/>
      <c r="AG50" s="149" t="s">
        <v>334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56"/>
      <c r="B51" s="157"/>
      <c r="C51" s="181" t="s">
        <v>2255</v>
      </c>
      <c r="D51" s="161"/>
      <c r="E51" s="162">
        <v>1</v>
      </c>
      <c r="F51" s="159"/>
      <c r="G51" s="159"/>
      <c r="H51" s="159"/>
      <c r="I51" s="159"/>
      <c r="J51" s="159"/>
      <c r="K51" s="159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  <c r="Y51" s="149"/>
      <c r="Z51" s="149"/>
      <c r="AA51" s="149"/>
      <c r="AB51" s="149"/>
      <c r="AC51" s="149"/>
      <c r="AD51" s="149"/>
      <c r="AE51" s="149"/>
      <c r="AF51" s="149"/>
      <c r="AG51" s="149" t="s">
        <v>297</v>
      </c>
      <c r="AH51" s="149">
        <v>5</v>
      </c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70">
        <v>15</v>
      </c>
      <c r="B52" s="171" t="s">
        <v>2256</v>
      </c>
      <c r="C52" s="180" t="s">
        <v>2257</v>
      </c>
      <c r="D52" s="172" t="s">
        <v>389</v>
      </c>
      <c r="E52" s="173">
        <v>1</v>
      </c>
      <c r="F52" s="174"/>
      <c r="G52" s="175">
        <f>ROUND(E52*F52,2)</f>
        <v>0</v>
      </c>
      <c r="H52" s="174"/>
      <c r="I52" s="175">
        <f>ROUND(E52*H52,2)</f>
        <v>0</v>
      </c>
      <c r="J52" s="174"/>
      <c r="K52" s="175">
        <f>ROUND(E52*J52,2)</f>
        <v>0</v>
      </c>
      <c r="L52" s="175">
        <v>21</v>
      </c>
      <c r="M52" s="175">
        <f>G52*(1+L52/100)</f>
        <v>0</v>
      </c>
      <c r="N52" s="175">
        <v>0</v>
      </c>
      <c r="O52" s="175">
        <f>ROUND(E52*N52,2)</f>
        <v>0</v>
      </c>
      <c r="P52" s="175">
        <v>0</v>
      </c>
      <c r="Q52" s="175">
        <f>ROUND(E52*P52,2)</f>
        <v>0</v>
      </c>
      <c r="R52" s="175"/>
      <c r="S52" s="175" t="s">
        <v>279</v>
      </c>
      <c r="T52" s="176" t="s">
        <v>280</v>
      </c>
      <c r="U52" s="159">
        <v>0</v>
      </c>
      <c r="V52" s="159">
        <f>ROUND(E52*U52,2)</f>
        <v>0</v>
      </c>
      <c r="W52" s="159"/>
      <c r="X52" s="159" t="s">
        <v>333</v>
      </c>
      <c r="Y52" s="149"/>
      <c r="Z52" s="149"/>
      <c r="AA52" s="149"/>
      <c r="AB52" s="149"/>
      <c r="AC52" s="149"/>
      <c r="AD52" s="149"/>
      <c r="AE52" s="149"/>
      <c r="AF52" s="149"/>
      <c r="AG52" s="149" t="s">
        <v>334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56"/>
      <c r="B53" s="157"/>
      <c r="C53" s="181" t="s">
        <v>2258</v>
      </c>
      <c r="D53" s="161"/>
      <c r="E53" s="162">
        <v>1</v>
      </c>
      <c r="F53" s="159"/>
      <c r="G53" s="159"/>
      <c r="H53" s="159"/>
      <c r="I53" s="159"/>
      <c r="J53" s="159"/>
      <c r="K53" s="159"/>
      <c r="L53" s="159"/>
      <c r="M53" s="159"/>
      <c r="N53" s="159"/>
      <c r="O53" s="159"/>
      <c r="P53" s="159"/>
      <c r="Q53" s="159"/>
      <c r="R53" s="159"/>
      <c r="S53" s="159"/>
      <c r="T53" s="159"/>
      <c r="U53" s="159"/>
      <c r="V53" s="159"/>
      <c r="W53" s="159"/>
      <c r="X53" s="159"/>
      <c r="Y53" s="149"/>
      <c r="Z53" s="149"/>
      <c r="AA53" s="149"/>
      <c r="AB53" s="149"/>
      <c r="AC53" s="149"/>
      <c r="AD53" s="149"/>
      <c r="AE53" s="149"/>
      <c r="AF53" s="149"/>
      <c r="AG53" s="149" t="s">
        <v>297</v>
      </c>
      <c r="AH53" s="149">
        <v>5</v>
      </c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70">
        <v>16</v>
      </c>
      <c r="B54" s="171" t="s">
        <v>2259</v>
      </c>
      <c r="C54" s="180" t="s">
        <v>2260</v>
      </c>
      <c r="D54" s="172" t="s">
        <v>389</v>
      </c>
      <c r="E54" s="173">
        <v>1</v>
      </c>
      <c r="F54" s="174"/>
      <c r="G54" s="175">
        <f>ROUND(E54*F54,2)</f>
        <v>0</v>
      </c>
      <c r="H54" s="174"/>
      <c r="I54" s="175">
        <f>ROUND(E54*H54,2)</f>
        <v>0</v>
      </c>
      <c r="J54" s="174"/>
      <c r="K54" s="175">
        <f>ROUND(E54*J54,2)</f>
        <v>0</v>
      </c>
      <c r="L54" s="175">
        <v>21</v>
      </c>
      <c r="M54" s="175">
        <f>G54*(1+L54/100)</f>
        <v>0</v>
      </c>
      <c r="N54" s="175">
        <v>3.1E-4</v>
      </c>
      <c r="O54" s="175">
        <f>ROUND(E54*N54,2)</f>
        <v>0</v>
      </c>
      <c r="P54" s="175">
        <v>0</v>
      </c>
      <c r="Q54" s="175">
        <f>ROUND(E54*P54,2)</f>
        <v>0</v>
      </c>
      <c r="R54" s="175" t="s">
        <v>529</v>
      </c>
      <c r="S54" s="175" t="s">
        <v>279</v>
      </c>
      <c r="T54" s="176" t="s">
        <v>279</v>
      </c>
      <c r="U54" s="159">
        <v>0</v>
      </c>
      <c r="V54" s="159">
        <f>ROUND(E54*U54,2)</f>
        <v>0</v>
      </c>
      <c r="W54" s="159"/>
      <c r="X54" s="159" t="s">
        <v>530</v>
      </c>
      <c r="Y54" s="149"/>
      <c r="Z54" s="149"/>
      <c r="AA54" s="149"/>
      <c r="AB54" s="149"/>
      <c r="AC54" s="149"/>
      <c r="AD54" s="149"/>
      <c r="AE54" s="149"/>
      <c r="AF54" s="149"/>
      <c r="AG54" s="149" t="s">
        <v>531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56"/>
      <c r="B55" s="157"/>
      <c r="C55" s="181" t="s">
        <v>2261</v>
      </c>
      <c r="D55" s="161"/>
      <c r="E55" s="162">
        <v>1</v>
      </c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9"/>
      <c r="Q55" s="159"/>
      <c r="R55" s="159"/>
      <c r="S55" s="159"/>
      <c r="T55" s="159"/>
      <c r="U55" s="159"/>
      <c r="V55" s="159"/>
      <c r="W55" s="159"/>
      <c r="X55" s="159"/>
      <c r="Y55" s="149"/>
      <c r="Z55" s="149"/>
      <c r="AA55" s="149"/>
      <c r="AB55" s="149"/>
      <c r="AC55" s="149"/>
      <c r="AD55" s="149"/>
      <c r="AE55" s="149"/>
      <c r="AF55" s="149"/>
      <c r="AG55" s="149" t="s">
        <v>297</v>
      </c>
      <c r="AH55" s="149">
        <v>0</v>
      </c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70">
        <v>17</v>
      </c>
      <c r="B56" s="171" t="s">
        <v>2262</v>
      </c>
      <c r="C56" s="180" t="s">
        <v>2263</v>
      </c>
      <c r="D56" s="172" t="s">
        <v>389</v>
      </c>
      <c r="E56" s="173">
        <v>1</v>
      </c>
      <c r="F56" s="174"/>
      <c r="G56" s="175">
        <f>ROUND(E56*F56,2)</f>
        <v>0</v>
      </c>
      <c r="H56" s="174"/>
      <c r="I56" s="175">
        <f>ROUND(E56*H56,2)</f>
        <v>0</v>
      </c>
      <c r="J56" s="174"/>
      <c r="K56" s="175">
        <f>ROUND(E56*J56,2)</f>
        <v>0</v>
      </c>
      <c r="L56" s="175">
        <v>21</v>
      </c>
      <c r="M56" s="175">
        <f>G56*(1+L56/100)</f>
        <v>0</v>
      </c>
      <c r="N56" s="175">
        <v>1.0399999999999999E-3</v>
      </c>
      <c r="O56" s="175">
        <f>ROUND(E56*N56,2)</f>
        <v>0</v>
      </c>
      <c r="P56" s="175">
        <v>0</v>
      </c>
      <c r="Q56" s="175">
        <f>ROUND(E56*P56,2)</f>
        <v>0</v>
      </c>
      <c r="R56" s="175" t="s">
        <v>529</v>
      </c>
      <c r="S56" s="175" t="s">
        <v>279</v>
      </c>
      <c r="T56" s="176" t="s">
        <v>279</v>
      </c>
      <c r="U56" s="159">
        <v>0</v>
      </c>
      <c r="V56" s="159">
        <f>ROUND(E56*U56,2)</f>
        <v>0</v>
      </c>
      <c r="W56" s="159"/>
      <c r="X56" s="159" t="s">
        <v>530</v>
      </c>
      <c r="Y56" s="149"/>
      <c r="Z56" s="149"/>
      <c r="AA56" s="149"/>
      <c r="AB56" s="149"/>
      <c r="AC56" s="149"/>
      <c r="AD56" s="149"/>
      <c r="AE56" s="149"/>
      <c r="AF56" s="149"/>
      <c r="AG56" s="149" t="s">
        <v>531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">
      <c r="A57" s="156"/>
      <c r="B57" s="157"/>
      <c r="C57" s="181" t="s">
        <v>2264</v>
      </c>
      <c r="D57" s="161"/>
      <c r="E57" s="162">
        <v>1</v>
      </c>
      <c r="F57" s="159"/>
      <c r="G57" s="159"/>
      <c r="H57" s="159"/>
      <c r="I57" s="159"/>
      <c r="J57" s="159"/>
      <c r="K57" s="159"/>
      <c r="L57" s="159"/>
      <c r="M57" s="159"/>
      <c r="N57" s="159"/>
      <c r="O57" s="159"/>
      <c r="P57" s="159"/>
      <c r="Q57" s="159"/>
      <c r="R57" s="159"/>
      <c r="S57" s="159"/>
      <c r="T57" s="159"/>
      <c r="U57" s="159"/>
      <c r="V57" s="159"/>
      <c r="W57" s="159"/>
      <c r="X57" s="159"/>
      <c r="Y57" s="149"/>
      <c r="Z57" s="149"/>
      <c r="AA57" s="149"/>
      <c r="AB57" s="149"/>
      <c r="AC57" s="149"/>
      <c r="AD57" s="149"/>
      <c r="AE57" s="149"/>
      <c r="AF57" s="149"/>
      <c r="AG57" s="149" t="s">
        <v>297</v>
      </c>
      <c r="AH57" s="149">
        <v>0</v>
      </c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85">
        <v>18</v>
      </c>
      <c r="B58" s="186" t="s">
        <v>2265</v>
      </c>
      <c r="C58" s="192" t="s">
        <v>2266</v>
      </c>
      <c r="D58" s="187" t="s">
        <v>393</v>
      </c>
      <c r="E58" s="188">
        <v>4.8730000000000002E-2</v>
      </c>
      <c r="F58" s="189"/>
      <c r="G58" s="190">
        <f>ROUND(E58*F58,2)</f>
        <v>0</v>
      </c>
      <c r="H58" s="189"/>
      <c r="I58" s="190">
        <f>ROUND(E58*H58,2)</f>
        <v>0</v>
      </c>
      <c r="J58" s="189"/>
      <c r="K58" s="190">
        <f>ROUND(E58*J58,2)</f>
        <v>0</v>
      </c>
      <c r="L58" s="190">
        <v>21</v>
      </c>
      <c r="M58" s="190">
        <f>G58*(1+L58/100)</f>
        <v>0</v>
      </c>
      <c r="N58" s="190">
        <v>0</v>
      </c>
      <c r="O58" s="190">
        <f>ROUND(E58*N58,2)</f>
        <v>0</v>
      </c>
      <c r="P58" s="190">
        <v>0</v>
      </c>
      <c r="Q58" s="190">
        <f>ROUND(E58*P58,2)</f>
        <v>0</v>
      </c>
      <c r="R58" s="190"/>
      <c r="S58" s="190" t="s">
        <v>279</v>
      </c>
      <c r="T58" s="191" t="s">
        <v>280</v>
      </c>
      <c r="U58" s="159">
        <v>0</v>
      </c>
      <c r="V58" s="159">
        <f>ROUND(E58*U58,2)</f>
        <v>0</v>
      </c>
      <c r="W58" s="159"/>
      <c r="X58" s="159" t="s">
        <v>631</v>
      </c>
      <c r="Y58" s="149"/>
      <c r="Z58" s="149"/>
      <c r="AA58" s="149"/>
      <c r="AB58" s="149"/>
      <c r="AC58" s="149"/>
      <c r="AD58" s="149"/>
      <c r="AE58" s="149"/>
      <c r="AF58" s="149"/>
      <c r="AG58" s="149" t="s">
        <v>632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x14ac:dyDescent="0.2">
      <c r="A59" s="164" t="s">
        <v>274</v>
      </c>
      <c r="B59" s="165" t="s">
        <v>153</v>
      </c>
      <c r="C59" s="179" t="s">
        <v>154</v>
      </c>
      <c r="D59" s="166"/>
      <c r="E59" s="167"/>
      <c r="F59" s="168"/>
      <c r="G59" s="168">
        <f>SUMIF(AG60:AG82,"&lt;&gt;NOR",G60:G82)</f>
        <v>0</v>
      </c>
      <c r="H59" s="168"/>
      <c r="I59" s="168">
        <f>SUM(I60:I82)</f>
        <v>0</v>
      </c>
      <c r="J59" s="168"/>
      <c r="K59" s="168">
        <f>SUM(K60:K82)</f>
        <v>0</v>
      </c>
      <c r="L59" s="168"/>
      <c r="M59" s="168">
        <f>SUM(M60:M82)</f>
        <v>0</v>
      </c>
      <c r="N59" s="168"/>
      <c r="O59" s="168">
        <f>SUM(O60:O82)</f>
        <v>0.26</v>
      </c>
      <c r="P59" s="168"/>
      <c r="Q59" s="168">
        <f>SUM(Q60:Q82)</f>
        <v>0</v>
      </c>
      <c r="R59" s="168"/>
      <c r="S59" s="168"/>
      <c r="T59" s="169"/>
      <c r="U59" s="163"/>
      <c r="V59" s="163">
        <f>SUM(V60:V82)</f>
        <v>0</v>
      </c>
      <c r="W59" s="163"/>
      <c r="X59" s="163"/>
      <c r="AG59" t="s">
        <v>275</v>
      </c>
    </row>
    <row r="60" spans="1:60" outlineLevel="1" x14ac:dyDescent="0.2">
      <c r="A60" s="170">
        <v>19</v>
      </c>
      <c r="B60" s="171" t="s">
        <v>1133</v>
      </c>
      <c r="C60" s="180" t="s">
        <v>2267</v>
      </c>
      <c r="D60" s="172" t="s">
        <v>851</v>
      </c>
      <c r="E60" s="173">
        <v>1</v>
      </c>
      <c r="F60" s="174"/>
      <c r="G60" s="175">
        <f>ROUND(E60*F60,2)</f>
        <v>0</v>
      </c>
      <c r="H60" s="174"/>
      <c r="I60" s="175">
        <f>ROUND(E60*H60,2)</f>
        <v>0</v>
      </c>
      <c r="J60" s="174"/>
      <c r="K60" s="175">
        <f>ROUND(E60*J60,2)</f>
        <v>0</v>
      </c>
      <c r="L60" s="175">
        <v>21</v>
      </c>
      <c r="M60" s="175">
        <f>G60*(1+L60/100)</f>
        <v>0</v>
      </c>
      <c r="N60" s="175">
        <v>5.2999999999999998E-4</v>
      </c>
      <c r="O60" s="175">
        <f>ROUND(E60*N60,2)</f>
        <v>0</v>
      </c>
      <c r="P60" s="175">
        <v>0</v>
      </c>
      <c r="Q60" s="175">
        <f>ROUND(E60*P60,2)</f>
        <v>0</v>
      </c>
      <c r="R60" s="175"/>
      <c r="S60" s="175" t="s">
        <v>279</v>
      </c>
      <c r="T60" s="176" t="s">
        <v>280</v>
      </c>
      <c r="U60" s="159">
        <v>0</v>
      </c>
      <c r="V60" s="159">
        <f>ROUND(E60*U60,2)</f>
        <v>0</v>
      </c>
      <c r="W60" s="159"/>
      <c r="X60" s="159" t="s">
        <v>333</v>
      </c>
      <c r="Y60" s="149"/>
      <c r="Z60" s="149"/>
      <c r="AA60" s="149"/>
      <c r="AB60" s="149"/>
      <c r="AC60" s="149"/>
      <c r="AD60" s="149"/>
      <c r="AE60" s="149"/>
      <c r="AF60" s="149"/>
      <c r="AG60" s="149" t="s">
        <v>334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1" x14ac:dyDescent="0.2">
      <c r="A61" s="156"/>
      <c r="B61" s="157"/>
      <c r="C61" s="181" t="s">
        <v>2268</v>
      </c>
      <c r="D61" s="161"/>
      <c r="E61" s="162">
        <v>1</v>
      </c>
      <c r="F61" s="159"/>
      <c r="G61" s="159"/>
      <c r="H61" s="159"/>
      <c r="I61" s="159"/>
      <c r="J61" s="159"/>
      <c r="K61" s="159"/>
      <c r="L61" s="159"/>
      <c r="M61" s="159"/>
      <c r="N61" s="159"/>
      <c r="O61" s="159"/>
      <c r="P61" s="159"/>
      <c r="Q61" s="159"/>
      <c r="R61" s="159"/>
      <c r="S61" s="159"/>
      <c r="T61" s="159"/>
      <c r="U61" s="159"/>
      <c r="V61" s="159"/>
      <c r="W61" s="159"/>
      <c r="X61" s="159"/>
      <c r="Y61" s="149"/>
      <c r="Z61" s="149"/>
      <c r="AA61" s="149"/>
      <c r="AB61" s="149"/>
      <c r="AC61" s="149"/>
      <c r="AD61" s="149"/>
      <c r="AE61" s="149"/>
      <c r="AF61" s="149"/>
      <c r="AG61" s="149" t="s">
        <v>297</v>
      </c>
      <c r="AH61" s="149">
        <v>5</v>
      </c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">
      <c r="A62" s="185">
        <v>20</v>
      </c>
      <c r="B62" s="186" t="s">
        <v>2269</v>
      </c>
      <c r="C62" s="192" t="s">
        <v>2270</v>
      </c>
      <c r="D62" s="187" t="s">
        <v>851</v>
      </c>
      <c r="E62" s="188">
        <v>1</v>
      </c>
      <c r="F62" s="189"/>
      <c r="G62" s="190">
        <f>ROUND(E62*F62,2)</f>
        <v>0</v>
      </c>
      <c r="H62" s="189"/>
      <c r="I62" s="190">
        <f>ROUND(E62*H62,2)</f>
        <v>0</v>
      </c>
      <c r="J62" s="189"/>
      <c r="K62" s="190">
        <f>ROUND(E62*J62,2)</f>
        <v>0</v>
      </c>
      <c r="L62" s="190">
        <v>21</v>
      </c>
      <c r="M62" s="190">
        <f>G62*(1+L62/100)</f>
        <v>0</v>
      </c>
      <c r="N62" s="190">
        <v>4.7600000000000003E-3</v>
      </c>
      <c r="O62" s="190">
        <f>ROUND(E62*N62,2)</f>
        <v>0</v>
      </c>
      <c r="P62" s="190">
        <v>0</v>
      </c>
      <c r="Q62" s="190">
        <f>ROUND(E62*P62,2)</f>
        <v>0</v>
      </c>
      <c r="R62" s="190"/>
      <c r="S62" s="190" t="s">
        <v>279</v>
      </c>
      <c r="T62" s="191" t="s">
        <v>280</v>
      </c>
      <c r="U62" s="159">
        <v>0</v>
      </c>
      <c r="V62" s="159">
        <f>ROUND(E62*U62,2)</f>
        <v>0</v>
      </c>
      <c r="W62" s="159"/>
      <c r="X62" s="159" t="s">
        <v>333</v>
      </c>
      <c r="Y62" s="149"/>
      <c r="Z62" s="149"/>
      <c r="AA62" s="149"/>
      <c r="AB62" s="149"/>
      <c r="AC62" s="149"/>
      <c r="AD62" s="149"/>
      <c r="AE62" s="149"/>
      <c r="AF62" s="149"/>
      <c r="AG62" s="149" t="s">
        <v>334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">
      <c r="A63" s="170">
        <v>21</v>
      </c>
      <c r="B63" s="171" t="s">
        <v>1311</v>
      </c>
      <c r="C63" s="180" t="s">
        <v>2271</v>
      </c>
      <c r="D63" s="172" t="s">
        <v>389</v>
      </c>
      <c r="E63" s="173">
        <v>1</v>
      </c>
      <c r="F63" s="174"/>
      <c r="G63" s="175">
        <f>ROUND(E63*F63,2)</f>
        <v>0</v>
      </c>
      <c r="H63" s="174"/>
      <c r="I63" s="175">
        <f>ROUND(E63*H63,2)</f>
        <v>0</v>
      </c>
      <c r="J63" s="174"/>
      <c r="K63" s="175">
        <f>ROUND(E63*J63,2)</f>
        <v>0</v>
      </c>
      <c r="L63" s="175">
        <v>21</v>
      </c>
      <c r="M63" s="175">
        <f>G63*(1+L63/100)</f>
        <v>0</v>
      </c>
      <c r="N63" s="175">
        <v>0</v>
      </c>
      <c r="O63" s="175">
        <f>ROUND(E63*N63,2)</f>
        <v>0</v>
      </c>
      <c r="P63" s="175">
        <v>0</v>
      </c>
      <c r="Q63" s="175">
        <f>ROUND(E63*P63,2)</f>
        <v>0</v>
      </c>
      <c r="R63" s="175"/>
      <c r="S63" s="175" t="s">
        <v>279</v>
      </c>
      <c r="T63" s="176" t="s">
        <v>280</v>
      </c>
      <c r="U63" s="159">
        <v>0</v>
      </c>
      <c r="V63" s="159">
        <f>ROUND(E63*U63,2)</f>
        <v>0</v>
      </c>
      <c r="W63" s="159"/>
      <c r="X63" s="159" t="s">
        <v>333</v>
      </c>
      <c r="Y63" s="149"/>
      <c r="Z63" s="149"/>
      <c r="AA63" s="149"/>
      <c r="AB63" s="149"/>
      <c r="AC63" s="149"/>
      <c r="AD63" s="149"/>
      <c r="AE63" s="149"/>
      <c r="AF63" s="149"/>
      <c r="AG63" s="149" t="s">
        <v>334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">
      <c r="A64" s="156"/>
      <c r="B64" s="157"/>
      <c r="C64" s="181" t="s">
        <v>2272</v>
      </c>
      <c r="D64" s="161"/>
      <c r="E64" s="162">
        <v>1</v>
      </c>
      <c r="F64" s="159"/>
      <c r="G64" s="159"/>
      <c r="H64" s="159"/>
      <c r="I64" s="159"/>
      <c r="J64" s="159"/>
      <c r="K64" s="159"/>
      <c r="L64" s="159"/>
      <c r="M64" s="159"/>
      <c r="N64" s="159"/>
      <c r="O64" s="159"/>
      <c r="P64" s="159"/>
      <c r="Q64" s="159"/>
      <c r="R64" s="159"/>
      <c r="S64" s="159"/>
      <c r="T64" s="159"/>
      <c r="U64" s="159"/>
      <c r="V64" s="159"/>
      <c r="W64" s="159"/>
      <c r="X64" s="159"/>
      <c r="Y64" s="149"/>
      <c r="Z64" s="149"/>
      <c r="AA64" s="149"/>
      <c r="AB64" s="149"/>
      <c r="AC64" s="149"/>
      <c r="AD64" s="149"/>
      <c r="AE64" s="149"/>
      <c r="AF64" s="149"/>
      <c r="AG64" s="149" t="s">
        <v>297</v>
      </c>
      <c r="AH64" s="149">
        <v>5</v>
      </c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outlineLevel="1" x14ac:dyDescent="0.2">
      <c r="A65" s="170">
        <v>22</v>
      </c>
      <c r="B65" s="171" t="s">
        <v>2273</v>
      </c>
      <c r="C65" s="180" t="s">
        <v>2274</v>
      </c>
      <c r="D65" s="172" t="s">
        <v>851</v>
      </c>
      <c r="E65" s="173">
        <v>1</v>
      </c>
      <c r="F65" s="174"/>
      <c r="G65" s="175">
        <f>ROUND(E65*F65,2)</f>
        <v>0</v>
      </c>
      <c r="H65" s="174"/>
      <c r="I65" s="175">
        <f>ROUND(E65*H65,2)</f>
        <v>0</v>
      </c>
      <c r="J65" s="174"/>
      <c r="K65" s="175">
        <f>ROUND(E65*J65,2)</f>
        <v>0</v>
      </c>
      <c r="L65" s="175">
        <v>21</v>
      </c>
      <c r="M65" s="175">
        <f>G65*(1+L65/100)</f>
        <v>0</v>
      </c>
      <c r="N65" s="175">
        <v>0</v>
      </c>
      <c r="O65" s="175">
        <f>ROUND(E65*N65,2)</f>
        <v>0</v>
      </c>
      <c r="P65" s="175">
        <v>0</v>
      </c>
      <c r="Q65" s="175">
        <f>ROUND(E65*P65,2)</f>
        <v>0</v>
      </c>
      <c r="R65" s="175"/>
      <c r="S65" s="175" t="s">
        <v>304</v>
      </c>
      <c r="T65" s="176" t="s">
        <v>280</v>
      </c>
      <c r="U65" s="159">
        <v>0</v>
      </c>
      <c r="V65" s="159">
        <f>ROUND(E65*U65,2)</f>
        <v>0</v>
      </c>
      <c r="W65" s="159"/>
      <c r="X65" s="159" t="s">
        <v>333</v>
      </c>
      <c r="Y65" s="149"/>
      <c r="Z65" s="149"/>
      <c r="AA65" s="149"/>
      <c r="AB65" s="149"/>
      <c r="AC65" s="149"/>
      <c r="AD65" s="149"/>
      <c r="AE65" s="149"/>
      <c r="AF65" s="149"/>
      <c r="AG65" s="149" t="s">
        <v>334</v>
      </c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">
      <c r="A66" s="156"/>
      <c r="B66" s="157"/>
      <c r="C66" s="181" t="s">
        <v>2275</v>
      </c>
      <c r="D66" s="161"/>
      <c r="E66" s="162">
        <v>1</v>
      </c>
      <c r="F66" s="159"/>
      <c r="G66" s="159"/>
      <c r="H66" s="159"/>
      <c r="I66" s="159"/>
      <c r="J66" s="159"/>
      <c r="K66" s="159"/>
      <c r="L66" s="159"/>
      <c r="M66" s="159"/>
      <c r="N66" s="159"/>
      <c r="O66" s="159"/>
      <c r="P66" s="159"/>
      <c r="Q66" s="159"/>
      <c r="R66" s="159"/>
      <c r="S66" s="159"/>
      <c r="T66" s="159"/>
      <c r="U66" s="159"/>
      <c r="V66" s="159"/>
      <c r="W66" s="159"/>
      <c r="X66" s="159"/>
      <c r="Y66" s="149"/>
      <c r="Z66" s="149"/>
      <c r="AA66" s="149"/>
      <c r="AB66" s="149"/>
      <c r="AC66" s="149"/>
      <c r="AD66" s="149"/>
      <c r="AE66" s="149"/>
      <c r="AF66" s="149"/>
      <c r="AG66" s="149" t="s">
        <v>297</v>
      </c>
      <c r="AH66" s="149">
        <v>5</v>
      </c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">
      <c r="A67" s="185">
        <v>23</v>
      </c>
      <c r="B67" s="186" t="s">
        <v>2276</v>
      </c>
      <c r="C67" s="192" t="s">
        <v>2277</v>
      </c>
      <c r="D67" s="187" t="s">
        <v>389</v>
      </c>
      <c r="E67" s="188">
        <v>1</v>
      </c>
      <c r="F67" s="189"/>
      <c r="G67" s="190">
        <f>ROUND(E67*F67,2)</f>
        <v>0</v>
      </c>
      <c r="H67" s="189"/>
      <c r="I67" s="190">
        <f>ROUND(E67*H67,2)</f>
        <v>0</v>
      </c>
      <c r="J67" s="189"/>
      <c r="K67" s="190">
        <f>ROUND(E67*J67,2)</f>
        <v>0</v>
      </c>
      <c r="L67" s="190">
        <v>21</v>
      </c>
      <c r="M67" s="190">
        <f>G67*(1+L67/100)</f>
        <v>0</v>
      </c>
      <c r="N67" s="190">
        <v>9.3200000000000002E-3</v>
      </c>
      <c r="O67" s="190">
        <f>ROUND(E67*N67,2)</f>
        <v>0.01</v>
      </c>
      <c r="P67" s="190">
        <v>0</v>
      </c>
      <c r="Q67" s="190">
        <f>ROUND(E67*P67,2)</f>
        <v>0</v>
      </c>
      <c r="R67" s="190"/>
      <c r="S67" s="190" t="s">
        <v>304</v>
      </c>
      <c r="T67" s="191" t="s">
        <v>280</v>
      </c>
      <c r="U67" s="159">
        <v>0</v>
      </c>
      <c r="V67" s="159">
        <f>ROUND(E67*U67,2)</f>
        <v>0</v>
      </c>
      <c r="W67" s="159"/>
      <c r="X67" s="159" t="s">
        <v>333</v>
      </c>
      <c r="Y67" s="149"/>
      <c r="Z67" s="149"/>
      <c r="AA67" s="149"/>
      <c r="AB67" s="149"/>
      <c r="AC67" s="149"/>
      <c r="AD67" s="149"/>
      <c r="AE67" s="149"/>
      <c r="AF67" s="149"/>
      <c r="AG67" s="149" t="s">
        <v>334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ht="22.5" outlineLevel="1" x14ac:dyDescent="0.2">
      <c r="A68" s="170">
        <v>24</v>
      </c>
      <c r="B68" s="171" t="s">
        <v>2278</v>
      </c>
      <c r="C68" s="180" t="s">
        <v>2279</v>
      </c>
      <c r="D68" s="172" t="s">
        <v>2280</v>
      </c>
      <c r="E68" s="173">
        <v>1</v>
      </c>
      <c r="F68" s="174"/>
      <c r="G68" s="175">
        <f>ROUND(E68*F68,2)</f>
        <v>0</v>
      </c>
      <c r="H68" s="174"/>
      <c r="I68" s="175">
        <f>ROUND(E68*H68,2)</f>
        <v>0</v>
      </c>
      <c r="J68" s="174"/>
      <c r="K68" s="175">
        <f>ROUND(E68*J68,2)</f>
        <v>0</v>
      </c>
      <c r="L68" s="175">
        <v>21</v>
      </c>
      <c r="M68" s="175">
        <f>G68*(1+L68/100)</f>
        <v>0</v>
      </c>
      <c r="N68" s="175">
        <v>5.0000000000000001E-4</v>
      </c>
      <c r="O68" s="175">
        <f>ROUND(E68*N68,2)</f>
        <v>0</v>
      </c>
      <c r="P68" s="175">
        <v>0</v>
      </c>
      <c r="Q68" s="175">
        <f>ROUND(E68*P68,2)</f>
        <v>0</v>
      </c>
      <c r="R68" s="175"/>
      <c r="S68" s="175" t="s">
        <v>304</v>
      </c>
      <c r="T68" s="176" t="s">
        <v>280</v>
      </c>
      <c r="U68" s="159">
        <v>0</v>
      </c>
      <c r="V68" s="159">
        <f>ROUND(E68*U68,2)</f>
        <v>0</v>
      </c>
      <c r="W68" s="159"/>
      <c r="X68" s="159" t="s">
        <v>530</v>
      </c>
      <c r="Y68" s="149"/>
      <c r="Z68" s="149"/>
      <c r="AA68" s="149"/>
      <c r="AB68" s="149"/>
      <c r="AC68" s="149"/>
      <c r="AD68" s="149"/>
      <c r="AE68" s="149"/>
      <c r="AF68" s="149"/>
      <c r="AG68" s="149" t="s">
        <v>531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outlineLevel="1" x14ac:dyDescent="0.2">
      <c r="A69" s="156"/>
      <c r="B69" s="157"/>
      <c r="C69" s="181" t="s">
        <v>2268</v>
      </c>
      <c r="D69" s="161"/>
      <c r="E69" s="162">
        <v>1</v>
      </c>
      <c r="F69" s="159"/>
      <c r="G69" s="159"/>
      <c r="H69" s="159"/>
      <c r="I69" s="159"/>
      <c r="J69" s="159"/>
      <c r="K69" s="159"/>
      <c r="L69" s="159"/>
      <c r="M69" s="159"/>
      <c r="N69" s="159"/>
      <c r="O69" s="159"/>
      <c r="P69" s="159"/>
      <c r="Q69" s="159"/>
      <c r="R69" s="159"/>
      <c r="S69" s="159"/>
      <c r="T69" s="159"/>
      <c r="U69" s="159"/>
      <c r="V69" s="159"/>
      <c r="W69" s="159"/>
      <c r="X69" s="159"/>
      <c r="Y69" s="149"/>
      <c r="Z69" s="149"/>
      <c r="AA69" s="149"/>
      <c r="AB69" s="149"/>
      <c r="AC69" s="149"/>
      <c r="AD69" s="149"/>
      <c r="AE69" s="149"/>
      <c r="AF69" s="149"/>
      <c r="AG69" s="149" t="s">
        <v>297</v>
      </c>
      <c r="AH69" s="149">
        <v>5</v>
      </c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ht="22.5" outlineLevel="1" x14ac:dyDescent="0.2">
      <c r="A70" s="170">
        <v>25</v>
      </c>
      <c r="B70" s="171" t="s">
        <v>2281</v>
      </c>
      <c r="C70" s="180" t="s">
        <v>2282</v>
      </c>
      <c r="D70" s="172" t="s">
        <v>2280</v>
      </c>
      <c r="E70" s="173">
        <v>1</v>
      </c>
      <c r="F70" s="174"/>
      <c r="G70" s="175">
        <f>ROUND(E70*F70,2)</f>
        <v>0</v>
      </c>
      <c r="H70" s="174"/>
      <c r="I70" s="175">
        <f>ROUND(E70*H70,2)</f>
        <v>0</v>
      </c>
      <c r="J70" s="174"/>
      <c r="K70" s="175">
        <f>ROUND(E70*J70,2)</f>
        <v>0</v>
      </c>
      <c r="L70" s="175">
        <v>21</v>
      </c>
      <c r="M70" s="175">
        <f>G70*(1+L70/100)</f>
        <v>0</v>
      </c>
      <c r="N70" s="175">
        <v>0.25</v>
      </c>
      <c r="O70" s="175">
        <f>ROUND(E70*N70,2)</f>
        <v>0.25</v>
      </c>
      <c r="P70" s="175">
        <v>0</v>
      </c>
      <c r="Q70" s="175">
        <f>ROUND(E70*P70,2)</f>
        <v>0</v>
      </c>
      <c r="R70" s="175"/>
      <c r="S70" s="175" t="s">
        <v>304</v>
      </c>
      <c r="T70" s="176" t="s">
        <v>280</v>
      </c>
      <c r="U70" s="159">
        <v>0</v>
      </c>
      <c r="V70" s="159">
        <f>ROUND(E70*U70,2)</f>
        <v>0</v>
      </c>
      <c r="W70" s="159"/>
      <c r="X70" s="159" t="s">
        <v>530</v>
      </c>
      <c r="Y70" s="149"/>
      <c r="Z70" s="149"/>
      <c r="AA70" s="149"/>
      <c r="AB70" s="149"/>
      <c r="AC70" s="149"/>
      <c r="AD70" s="149"/>
      <c r="AE70" s="149"/>
      <c r="AF70" s="149"/>
      <c r="AG70" s="149" t="s">
        <v>531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">
      <c r="A71" s="156"/>
      <c r="B71" s="157"/>
      <c r="C71" s="277" t="s">
        <v>2283</v>
      </c>
      <c r="D71" s="278"/>
      <c r="E71" s="278"/>
      <c r="F71" s="278"/>
      <c r="G71" s="278"/>
      <c r="H71" s="159"/>
      <c r="I71" s="159"/>
      <c r="J71" s="159"/>
      <c r="K71" s="159"/>
      <c r="L71" s="159"/>
      <c r="M71" s="159"/>
      <c r="N71" s="159"/>
      <c r="O71" s="159"/>
      <c r="P71" s="159"/>
      <c r="Q71" s="159"/>
      <c r="R71" s="159"/>
      <c r="S71" s="159"/>
      <c r="T71" s="159"/>
      <c r="U71" s="159"/>
      <c r="V71" s="159"/>
      <c r="W71" s="159"/>
      <c r="X71" s="159"/>
      <c r="Y71" s="149"/>
      <c r="Z71" s="149"/>
      <c r="AA71" s="149"/>
      <c r="AB71" s="149"/>
      <c r="AC71" s="149"/>
      <c r="AD71" s="149"/>
      <c r="AE71" s="149"/>
      <c r="AF71" s="149"/>
      <c r="AG71" s="149" t="s">
        <v>282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1" x14ac:dyDescent="0.2">
      <c r="A72" s="156"/>
      <c r="B72" s="157"/>
      <c r="C72" s="286" t="s">
        <v>2284</v>
      </c>
      <c r="D72" s="287"/>
      <c r="E72" s="287"/>
      <c r="F72" s="287"/>
      <c r="G72" s="287"/>
      <c r="H72" s="159"/>
      <c r="I72" s="159"/>
      <c r="J72" s="159"/>
      <c r="K72" s="159"/>
      <c r="L72" s="159"/>
      <c r="M72" s="159"/>
      <c r="N72" s="159"/>
      <c r="O72" s="159"/>
      <c r="P72" s="159"/>
      <c r="Q72" s="159"/>
      <c r="R72" s="159"/>
      <c r="S72" s="159"/>
      <c r="T72" s="159"/>
      <c r="U72" s="159"/>
      <c r="V72" s="159"/>
      <c r="W72" s="159"/>
      <c r="X72" s="159"/>
      <c r="Y72" s="149"/>
      <c r="Z72" s="149"/>
      <c r="AA72" s="149"/>
      <c r="AB72" s="149"/>
      <c r="AC72" s="149"/>
      <c r="AD72" s="149"/>
      <c r="AE72" s="149"/>
      <c r="AF72" s="149"/>
      <c r="AG72" s="149" t="s">
        <v>282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outlineLevel="1" x14ac:dyDescent="0.2">
      <c r="A73" s="156"/>
      <c r="B73" s="157"/>
      <c r="C73" s="286" t="s">
        <v>2285</v>
      </c>
      <c r="D73" s="287"/>
      <c r="E73" s="287"/>
      <c r="F73" s="287"/>
      <c r="G73" s="287"/>
      <c r="H73" s="159"/>
      <c r="I73" s="159"/>
      <c r="J73" s="159"/>
      <c r="K73" s="159"/>
      <c r="L73" s="159"/>
      <c r="M73" s="159"/>
      <c r="N73" s="159"/>
      <c r="O73" s="159"/>
      <c r="P73" s="159"/>
      <c r="Q73" s="159"/>
      <c r="R73" s="159"/>
      <c r="S73" s="159"/>
      <c r="T73" s="159"/>
      <c r="U73" s="159"/>
      <c r="V73" s="159"/>
      <c r="W73" s="159"/>
      <c r="X73" s="159"/>
      <c r="Y73" s="149"/>
      <c r="Z73" s="149"/>
      <c r="AA73" s="149"/>
      <c r="AB73" s="149"/>
      <c r="AC73" s="149"/>
      <c r="AD73" s="149"/>
      <c r="AE73" s="149"/>
      <c r="AF73" s="149"/>
      <c r="AG73" s="149" t="s">
        <v>282</v>
      </c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1" x14ac:dyDescent="0.2">
      <c r="A74" s="156"/>
      <c r="B74" s="157"/>
      <c r="C74" s="286" t="s">
        <v>2286</v>
      </c>
      <c r="D74" s="287"/>
      <c r="E74" s="287"/>
      <c r="F74" s="287"/>
      <c r="G74" s="287"/>
      <c r="H74" s="159"/>
      <c r="I74" s="159"/>
      <c r="J74" s="159"/>
      <c r="K74" s="159"/>
      <c r="L74" s="159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  <c r="X74" s="159"/>
      <c r="Y74" s="149"/>
      <c r="Z74" s="149"/>
      <c r="AA74" s="149"/>
      <c r="AB74" s="149"/>
      <c r="AC74" s="149"/>
      <c r="AD74" s="149"/>
      <c r="AE74" s="149"/>
      <c r="AF74" s="149"/>
      <c r="AG74" s="149" t="s">
        <v>282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">
      <c r="A75" s="156"/>
      <c r="B75" s="157"/>
      <c r="C75" s="181" t="s">
        <v>2287</v>
      </c>
      <c r="D75" s="161"/>
      <c r="E75" s="162">
        <v>1</v>
      </c>
      <c r="F75" s="159"/>
      <c r="G75" s="159"/>
      <c r="H75" s="159"/>
      <c r="I75" s="159"/>
      <c r="J75" s="159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  <c r="X75" s="159"/>
      <c r="Y75" s="149"/>
      <c r="Z75" s="149"/>
      <c r="AA75" s="149"/>
      <c r="AB75" s="149"/>
      <c r="AC75" s="149"/>
      <c r="AD75" s="149"/>
      <c r="AE75" s="149"/>
      <c r="AF75" s="149"/>
      <c r="AG75" s="149" t="s">
        <v>297</v>
      </c>
      <c r="AH75" s="149">
        <v>0</v>
      </c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ht="22.5" outlineLevel="1" x14ac:dyDescent="0.2">
      <c r="A76" s="170">
        <v>26</v>
      </c>
      <c r="B76" s="171" t="s">
        <v>2288</v>
      </c>
      <c r="C76" s="180" t="s">
        <v>2289</v>
      </c>
      <c r="D76" s="172" t="s">
        <v>389</v>
      </c>
      <c r="E76" s="173">
        <v>0</v>
      </c>
      <c r="F76" s="174"/>
      <c r="G76" s="175">
        <f>ROUND(E76*F76,2)</f>
        <v>0</v>
      </c>
      <c r="H76" s="174"/>
      <c r="I76" s="175">
        <f>ROUND(E76*H76,2)</f>
        <v>0</v>
      </c>
      <c r="J76" s="174"/>
      <c r="K76" s="175">
        <f>ROUND(E76*J76,2)</f>
        <v>0</v>
      </c>
      <c r="L76" s="175">
        <v>21</v>
      </c>
      <c r="M76" s="175">
        <f>G76*(1+L76/100)</f>
        <v>0</v>
      </c>
      <c r="N76" s="175">
        <v>6.4000000000000001E-2</v>
      </c>
      <c r="O76" s="175">
        <f>ROUND(E76*N76,2)</f>
        <v>0</v>
      </c>
      <c r="P76" s="175">
        <v>0</v>
      </c>
      <c r="Q76" s="175">
        <f>ROUND(E76*P76,2)</f>
        <v>0</v>
      </c>
      <c r="R76" s="175"/>
      <c r="S76" s="175" t="s">
        <v>304</v>
      </c>
      <c r="T76" s="176" t="s">
        <v>280</v>
      </c>
      <c r="U76" s="159">
        <v>0</v>
      </c>
      <c r="V76" s="159">
        <f>ROUND(E76*U76,2)</f>
        <v>0</v>
      </c>
      <c r="W76" s="159"/>
      <c r="X76" s="159" t="s">
        <v>530</v>
      </c>
      <c r="Y76" s="149"/>
      <c r="Z76" s="149"/>
      <c r="AA76" s="149"/>
      <c r="AB76" s="149"/>
      <c r="AC76" s="149"/>
      <c r="AD76" s="149"/>
      <c r="AE76" s="149"/>
      <c r="AF76" s="149"/>
      <c r="AG76" s="149" t="s">
        <v>531</v>
      </c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outlineLevel="1" x14ac:dyDescent="0.2">
      <c r="A77" s="156"/>
      <c r="B77" s="157"/>
      <c r="C77" s="181" t="s">
        <v>2290</v>
      </c>
      <c r="D77" s="161"/>
      <c r="E77" s="162"/>
      <c r="F77" s="159"/>
      <c r="G77" s="159"/>
      <c r="H77" s="159"/>
      <c r="I77" s="159"/>
      <c r="J77" s="159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  <c r="X77" s="159"/>
      <c r="Y77" s="149"/>
      <c r="Z77" s="149"/>
      <c r="AA77" s="149"/>
      <c r="AB77" s="149"/>
      <c r="AC77" s="149"/>
      <c r="AD77" s="149"/>
      <c r="AE77" s="149"/>
      <c r="AF77" s="149"/>
      <c r="AG77" s="149" t="s">
        <v>297</v>
      </c>
      <c r="AH77" s="149">
        <v>0</v>
      </c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ht="22.5" outlineLevel="1" x14ac:dyDescent="0.2">
      <c r="A78" s="170">
        <v>27</v>
      </c>
      <c r="B78" s="171" t="s">
        <v>2291</v>
      </c>
      <c r="C78" s="180" t="s">
        <v>2292</v>
      </c>
      <c r="D78" s="172" t="s">
        <v>2280</v>
      </c>
      <c r="E78" s="173">
        <v>0</v>
      </c>
      <c r="F78" s="174"/>
      <c r="G78" s="175">
        <f>ROUND(E78*F78,2)</f>
        <v>0</v>
      </c>
      <c r="H78" s="174"/>
      <c r="I78" s="175">
        <f>ROUND(E78*H78,2)</f>
        <v>0</v>
      </c>
      <c r="J78" s="174"/>
      <c r="K78" s="175">
        <f>ROUND(E78*J78,2)</f>
        <v>0</v>
      </c>
      <c r="L78" s="175">
        <v>21</v>
      </c>
      <c r="M78" s="175">
        <f>G78*(1+L78/100)</f>
        <v>0</v>
      </c>
      <c r="N78" s="175">
        <v>5.1999999999999998E-2</v>
      </c>
      <c r="O78" s="175">
        <f>ROUND(E78*N78,2)</f>
        <v>0</v>
      </c>
      <c r="P78" s="175">
        <v>0</v>
      </c>
      <c r="Q78" s="175">
        <f>ROUND(E78*P78,2)</f>
        <v>0</v>
      </c>
      <c r="R78" s="175"/>
      <c r="S78" s="175" t="s">
        <v>304</v>
      </c>
      <c r="T78" s="176" t="s">
        <v>280</v>
      </c>
      <c r="U78" s="159">
        <v>0</v>
      </c>
      <c r="V78" s="159">
        <f>ROUND(E78*U78,2)</f>
        <v>0</v>
      </c>
      <c r="W78" s="159"/>
      <c r="X78" s="159" t="s">
        <v>530</v>
      </c>
      <c r="Y78" s="149"/>
      <c r="Z78" s="149"/>
      <c r="AA78" s="149"/>
      <c r="AB78" s="149"/>
      <c r="AC78" s="149"/>
      <c r="AD78" s="149"/>
      <c r="AE78" s="149"/>
      <c r="AF78" s="149"/>
      <c r="AG78" s="149" t="s">
        <v>531</v>
      </c>
      <c r="AH78" s="149"/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outlineLevel="1" x14ac:dyDescent="0.2">
      <c r="A79" s="156"/>
      <c r="B79" s="157"/>
      <c r="C79" s="181" t="s">
        <v>2293</v>
      </c>
      <c r="D79" s="161"/>
      <c r="E79" s="162"/>
      <c r="F79" s="159"/>
      <c r="G79" s="159"/>
      <c r="H79" s="159"/>
      <c r="I79" s="159"/>
      <c r="J79" s="159"/>
      <c r="K79" s="159"/>
      <c r="L79" s="159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  <c r="X79" s="159"/>
      <c r="Y79" s="149"/>
      <c r="Z79" s="149"/>
      <c r="AA79" s="149"/>
      <c r="AB79" s="149"/>
      <c r="AC79" s="149"/>
      <c r="AD79" s="149"/>
      <c r="AE79" s="149"/>
      <c r="AF79" s="149"/>
      <c r="AG79" s="149" t="s">
        <v>297</v>
      </c>
      <c r="AH79" s="149">
        <v>0</v>
      </c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ht="22.5" outlineLevel="1" x14ac:dyDescent="0.2">
      <c r="A80" s="170">
        <v>28</v>
      </c>
      <c r="B80" s="171" t="s">
        <v>2294</v>
      </c>
      <c r="C80" s="180" t="s">
        <v>2295</v>
      </c>
      <c r="D80" s="172" t="s">
        <v>2280</v>
      </c>
      <c r="E80" s="173">
        <v>1</v>
      </c>
      <c r="F80" s="174"/>
      <c r="G80" s="175">
        <f>ROUND(E80*F80,2)</f>
        <v>0</v>
      </c>
      <c r="H80" s="174"/>
      <c r="I80" s="175">
        <f>ROUND(E80*H80,2)</f>
        <v>0</v>
      </c>
      <c r="J80" s="174"/>
      <c r="K80" s="175">
        <f>ROUND(E80*J80,2)</f>
        <v>0</v>
      </c>
      <c r="L80" s="175">
        <v>21</v>
      </c>
      <c r="M80" s="175">
        <f>G80*(1+L80/100)</f>
        <v>0</v>
      </c>
      <c r="N80" s="175">
        <v>2.8E-3</v>
      </c>
      <c r="O80" s="175">
        <f>ROUND(E80*N80,2)</f>
        <v>0</v>
      </c>
      <c r="P80" s="175">
        <v>0</v>
      </c>
      <c r="Q80" s="175">
        <f>ROUND(E80*P80,2)</f>
        <v>0</v>
      </c>
      <c r="R80" s="175"/>
      <c r="S80" s="175" t="s">
        <v>304</v>
      </c>
      <c r="T80" s="176" t="s">
        <v>280</v>
      </c>
      <c r="U80" s="159">
        <v>0</v>
      </c>
      <c r="V80" s="159">
        <f>ROUND(E80*U80,2)</f>
        <v>0</v>
      </c>
      <c r="W80" s="159"/>
      <c r="X80" s="159" t="s">
        <v>530</v>
      </c>
      <c r="Y80" s="149"/>
      <c r="Z80" s="149"/>
      <c r="AA80" s="149"/>
      <c r="AB80" s="149"/>
      <c r="AC80" s="149"/>
      <c r="AD80" s="149"/>
      <c r="AE80" s="149"/>
      <c r="AF80" s="149"/>
      <c r="AG80" s="149" t="s">
        <v>531</v>
      </c>
      <c r="AH80" s="149"/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outlineLevel="1" x14ac:dyDescent="0.2">
      <c r="A81" s="156"/>
      <c r="B81" s="157"/>
      <c r="C81" s="181" t="s">
        <v>2287</v>
      </c>
      <c r="D81" s="161"/>
      <c r="E81" s="162">
        <v>1</v>
      </c>
      <c r="F81" s="159"/>
      <c r="G81" s="159"/>
      <c r="H81" s="159"/>
      <c r="I81" s="159"/>
      <c r="J81" s="159"/>
      <c r="K81" s="159"/>
      <c r="L81" s="159"/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9"/>
      <c r="X81" s="159"/>
      <c r="Y81" s="149"/>
      <c r="Z81" s="149"/>
      <c r="AA81" s="149"/>
      <c r="AB81" s="149"/>
      <c r="AC81" s="149"/>
      <c r="AD81" s="149"/>
      <c r="AE81" s="149"/>
      <c r="AF81" s="149"/>
      <c r="AG81" s="149" t="s">
        <v>297</v>
      </c>
      <c r="AH81" s="149">
        <v>0</v>
      </c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outlineLevel="1" x14ac:dyDescent="0.2">
      <c r="A82" s="185">
        <v>29</v>
      </c>
      <c r="B82" s="186" t="s">
        <v>2296</v>
      </c>
      <c r="C82" s="192" t="s">
        <v>2297</v>
      </c>
      <c r="D82" s="187" t="s">
        <v>393</v>
      </c>
      <c r="E82" s="188">
        <v>0.26790999999999998</v>
      </c>
      <c r="F82" s="189"/>
      <c r="G82" s="190">
        <f>ROUND(E82*F82,2)</f>
        <v>0</v>
      </c>
      <c r="H82" s="189"/>
      <c r="I82" s="190">
        <f>ROUND(E82*H82,2)</f>
        <v>0</v>
      </c>
      <c r="J82" s="189"/>
      <c r="K82" s="190">
        <f>ROUND(E82*J82,2)</f>
        <v>0</v>
      </c>
      <c r="L82" s="190">
        <v>21</v>
      </c>
      <c r="M82" s="190">
        <f>G82*(1+L82/100)</f>
        <v>0</v>
      </c>
      <c r="N82" s="190">
        <v>0</v>
      </c>
      <c r="O82" s="190">
        <f>ROUND(E82*N82,2)</f>
        <v>0</v>
      </c>
      <c r="P82" s="190">
        <v>0</v>
      </c>
      <c r="Q82" s="190">
        <f>ROUND(E82*P82,2)</f>
        <v>0</v>
      </c>
      <c r="R82" s="190"/>
      <c r="S82" s="190" t="s">
        <v>279</v>
      </c>
      <c r="T82" s="191" t="s">
        <v>280</v>
      </c>
      <c r="U82" s="159">
        <v>0</v>
      </c>
      <c r="V82" s="159">
        <f>ROUND(E82*U82,2)</f>
        <v>0</v>
      </c>
      <c r="W82" s="159"/>
      <c r="X82" s="159" t="s">
        <v>631</v>
      </c>
      <c r="Y82" s="149"/>
      <c r="Z82" s="149"/>
      <c r="AA82" s="149"/>
      <c r="AB82" s="149"/>
      <c r="AC82" s="149"/>
      <c r="AD82" s="149"/>
      <c r="AE82" s="149"/>
      <c r="AF82" s="149"/>
      <c r="AG82" s="149" t="s">
        <v>632</v>
      </c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x14ac:dyDescent="0.2">
      <c r="A83" s="164" t="s">
        <v>274</v>
      </c>
      <c r="B83" s="165" t="s">
        <v>155</v>
      </c>
      <c r="C83" s="179" t="s">
        <v>156</v>
      </c>
      <c r="D83" s="166"/>
      <c r="E83" s="167"/>
      <c r="F83" s="168"/>
      <c r="G83" s="168">
        <f>SUMIF(AG84:AG120,"&lt;&gt;NOR",G84:G120)</f>
        <v>0</v>
      </c>
      <c r="H83" s="168"/>
      <c r="I83" s="168">
        <f>SUM(I84:I120)</f>
        <v>0</v>
      </c>
      <c r="J83" s="168"/>
      <c r="K83" s="168">
        <f>SUM(K84:K120)</f>
        <v>0</v>
      </c>
      <c r="L83" s="168"/>
      <c r="M83" s="168">
        <f>SUM(M84:M120)</f>
        <v>0</v>
      </c>
      <c r="N83" s="168"/>
      <c r="O83" s="168">
        <f>SUM(O84:O120)</f>
        <v>0.16999999999999998</v>
      </c>
      <c r="P83" s="168"/>
      <c r="Q83" s="168">
        <f>SUM(Q84:Q120)</f>
        <v>0.15</v>
      </c>
      <c r="R83" s="168"/>
      <c r="S83" s="168"/>
      <c r="T83" s="169"/>
      <c r="U83" s="163"/>
      <c r="V83" s="163">
        <f>SUM(V84:V120)</f>
        <v>0</v>
      </c>
      <c r="W83" s="163"/>
      <c r="X83" s="163"/>
      <c r="AG83" t="s">
        <v>275</v>
      </c>
    </row>
    <row r="84" spans="1:60" outlineLevel="1" x14ac:dyDescent="0.2">
      <c r="A84" s="170">
        <v>30</v>
      </c>
      <c r="B84" s="171" t="s">
        <v>2298</v>
      </c>
      <c r="C84" s="180" t="s">
        <v>2299</v>
      </c>
      <c r="D84" s="172" t="s">
        <v>439</v>
      </c>
      <c r="E84" s="173">
        <v>12</v>
      </c>
      <c r="F84" s="174"/>
      <c r="G84" s="175">
        <f>ROUND(E84*F84,2)</f>
        <v>0</v>
      </c>
      <c r="H84" s="174"/>
      <c r="I84" s="175">
        <f>ROUND(E84*H84,2)</f>
        <v>0</v>
      </c>
      <c r="J84" s="174"/>
      <c r="K84" s="175">
        <f>ROUND(E84*J84,2)</f>
        <v>0</v>
      </c>
      <c r="L84" s="175">
        <v>21</v>
      </c>
      <c r="M84" s="175">
        <f>G84*(1+L84/100)</f>
        <v>0</v>
      </c>
      <c r="N84" s="175">
        <v>9.5099999999999994E-3</v>
      </c>
      <c r="O84" s="175">
        <f>ROUND(E84*N84,2)</f>
        <v>0.11</v>
      </c>
      <c r="P84" s="175">
        <v>0</v>
      </c>
      <c r="Q84" s="175">
        <f>ROUND(E84*P84,2)</f>
        <v>0</v>
      </c>
      <c r="R84" s="175"/>
      <c r="S84" s="175" t="s">
        <v>279</v>
      </c>
      <c r="T84" s="176" t="s">
        <v>280</v>
      </c>
      <c r="U84" s="159">
        <v>0</v>
      </c>
      <c r="V84" s="159">
        <f>ROUND(E84*U84,2)</f>
        <v>0</v>
      </c>
      <c r="W84" s="159"/>
      <c r="X84" s="159" t="s">
        <v>333</v>
      </c>
      <c r="Y84" s="149"/>
      <c r="Z84" s="149"/>
      <c r="AA84" s="149"/>
      <c r="AB84" s="149"/>
      <c r="AC84" s="149"/>
      <c r="AD84" s="149"/>
      <c r="AE84" s="149"/>
      <c r="AF84" s="149"/>
      <c r="AG84" s="149" t="s">
        <v>334</v>
      </c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outlineLevel="1" x14ac:dyDescent="0.2">
      <c r="A85" s="156"/>
      <c r="B85" s="157"/>
      <c r="C85" s="277" t="s">
        <v>821</v>
      </c>
      <c r="D85" s="278"/>
      <c r="E85" s="278"/>
      <c r="F85" s="278"/>
      <c r="G85" s="278"/>
      <c r="H85" s="159"/>
      <c r="I85" s="159"/>
      <c r="J85" s="159"/>
      <c r="K85" s="159"/>
      <c r="L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  <c r="X85" s="159"/>
      <c r="Y85" s="149"/>
      <c r="Z85" s="149"/>
      <c r="AA85" s="149"/>
      <c r="AB85" s="149"/>
      <c r="AC85" s="149"/>
      <c r="AD85" s="149"/>
      <c r="AE85" s="149"/>
      <c r="AF85" s="149"/>
      <c r="AG85" s="149" t="s">
        <v>282</v>
      </c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">
      <c r="A86" s="156"/>
      <c r="B86" s="157"/>
      <c r="C86" s="181" t="s">
        <v>2300</v>
      </c>
      <c r="D86" s="161"/>
      <c r="E86" s="162">
        <v>12</v>
      </c>
      <c r="F86" s="159"/>
      <c r="G86" s="159"/>
      <c r="H86" s="159"/>
      <c r="I86" s="159"/>
      <c r="J86" s="159"/>
      <c r="K86" s="159"/>
      <c r="L86" s="159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  <c r="X86" s="159"/>
      <c r="Y86" s="149"/>
      <c r="Z86" s="149"/>
      <c r="AA86" s="149"/>
      <c r="AB86" s="149"/>
      <c r="AC86" s="149"/>
      <c r="AD86" s="149"/>
      <c r="AE86" s="149"/>
      <c r="AF86" s="149"/>
      <c r="AG86" s="149" t="s">
        <v>297</v>
      </c>
      <c r="AH86" s="149">
        <v>0</v>
      </c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outlineLevel="1" x14ac:dyDescent="0.2">
      <c r="A87" s="170">
        <v>31</v>
      </c>
      <c r="B87" s="171" t="s">
        <v>2301</v>
      </c>
      <c r="C87" s="180" t="s">
        <v>2302</v>
      </c>
      <c r="D87" s="172" t="s">
        <v>439</v>
      </c>
      <c r="E87" s="173">
        <v>5</v>
      </c>
      <c r="F87" s="174"/>
      <c r="G87" s="175">
        <f>ROUND(E87*F87,2)</f>
        <v>0</v>
      </c>
      <c r="H87" s="174"/>
      <c r="I87" s="175">
        <f>ROUND(E87*H87,2)</f>
        <v>0</v>
      </c>
      <c r="J87" s="174"/>
      <c r="K87" s="175">
        <f>ROUND(E87*J87,2)</f>
        <v>0</v>
      </c>
      <c r="L87" s="175">
        <v>21</v>
      </c>
      <c r="M87" s="175">
        <f>G87*(1+L87/100)</f>
        <v>0</v>
      </c>
      <c r="N87" s="175">
        <v>4.0000000000000003E-5</v>
      </c>
      <c r="O87" s="175">
        <f>ROUND(E87*N87,2)</f>
        <v>0</v>
      </c>
      <c r="P87" s="175">
        <v>2.9100000000000001E-2</v>
      </c>
      <c r="Q87" s="175">
        <f>ROUND(E87*P87,2)</f>
        <v>0.15</v>
      </c>
      <c r="R87" s="175"/>
      <c r="S87" s="175" t="s">
        <v>279</v>
      </c>
      <c r="T87" s="176" t="s">
        <v>280</v>
      </c>
      <c r="U87" s="159">
        <v>0</v>
      </c>
      <c r="V87" s="159">
        <f>ROUND(E87*U87,2)</f>
        <v>0</v>
      </c>
      <c r="W87" s="159"/>
      <c r="X87" s="159" t="s">
        <v>333</v>
      </c>
      <c r="Y87" s="149"/>
      <c r="Z87" s="149"/>
      <c r="AA87" s="149"/>
      <c r="AB87" s="149"/>
      <c r="AC87" s="149"/>
      <c r="AD87" s="149"/>
      <c r="AE87" s="149"/>
      <c r="AF87" s="149"/>
      <c r="AG87" s="149" t="s">
        <v>334</v>
      </c>
      <c r="AH87" s="149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outlineLevel="1" x14ac:dyDescent="0.2">
      <c r="A88" s="156"/>
      <c r="B88" s="157"/>
      <c r="C88" s="181" t="s">
        <v>2303</v>
      </c>
      <c r="D88" s="161"/>
      <c r="E88" s="162">
        <v>2</v>
      </c>
      <c r="F88" s="159"/>
      <c r="G88" s="159"/>
      <c r="H88" s="159"/>
      <c r="I88" s="159"/>
      <c r="J88" s="159"/>
      <c r="K88" s="159"/>
      <c r="L88" s="159"/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9"/>
      <c r="X88" s="159"/>
      <c r="Y88" s="149"/>
      <c r="Z88" s="149"/>
      <c r="AA88" s="149"/>
      <c r="AB88" s="149"/>
      <c r="AC88" s="149"/>
      <c r="AD88" s="149"/>
      <c r="AE88" s="149"/>
      <c r="AF88" s="149"/>
      <c r="AG88" s="149" t="s">
        <v>297</v>
      </c>
      <c r="AH88" s="149">
        <v>0</v>
      </c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1" x14ac:dyDescent="0.2">
      <c r="A89" s="156"/>
      <c r="B89" s="157"/>
      <c r="C89" s="181" t="s">
        <v>2304</v>
      </c>
      <c r="D89" s="161"/>
      <c r="E89" s="162">
        <v>2</v>
      </c>
      <c r="F89" s="159"/>
      <c r="G89" s="159"/>
      <c r="H89" s="159"/>
      <c r="I89" s="159"/>
      <c r="J89" s="159"/>
      <c r="K89" s="159"/>
      <c r="L89" s="159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  <c r="X89" s="159"/>
      <c r="Y89" s="149"/>
      <c r="Z89" s="149"/>
      <c r="AA89" s="149"/>
      <c r="AB89" s="149"/>
      <c r="AC89" s="149"/>
      <c r="AD89" s="149"/>
      <c r="AE89" s="149"/>
      <c r="AF89" s="149"/>
      <c r="AG89" s="149" t="s">
        <v>297</v>
      </c>
      <c r="AH89" s="149">
        <v>0</v>
      </c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outlineLevel="1" x14ac:dyDescent="0.2">
      <c r="A90" s="156"/>
      <c r="B90" s="157"/>
      <c r="C90" s="181" t="s">
        <v>2305</v>
      </c>
      <c r="D90" s="161"/>
      <c r="E90" s="162">
        <v>1</v>
      </c>
      <c r="F90" s="159"/>
      <c r="G90" s="159"/>
      <c r="H90" s="159"/>
      <c r="I90" s="159"/>
      <c r="J90" s="159"/>
      <c r="K90" s="159"/>
      <c r="L90" s="159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  <c r="X90" s="159"/>
      <c r="Y90" s="149"/>
      <c r="Z90" s="149"/>
      <c r="AA90" s="149"/>
      <c r="AB90" s="149"/>
      <c r="AC90" s="149"/>
      <c r="AD90" s="149"/>
      <c r="AE90" s="149"/>
      <c r="AF90" s="149"/>
      <c r="AG90" s="149" t="s">
        <v>297</v>
      </c>
      <c r="AH90" s="149">
        <v>0</v>
      </c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outlineLevel="1" x14ac:dyDescent="0.2">
      <c r="A91" s="170">
        <v>32</v>
      </c>
      <c r="B91" s="171" t="s">
        <v>2306</v>
      </c>
      <c r="C91" s="180" t="s">
        <v>2307</v>
      </c>
      <c r="D91" s="172" t="s">
        <v>439</v>
      </c>
      <c r="E91" s="173">
        <v>3</v>
      </c>
      <c r="F91" s="174"/>
      <c r="G91" s="175">
        <f>ROUND(E91*F91,2)</f>
        <v>0</v>
      </c>
      <c r="H91" s="174"/>
      <c r="I91" s="175">
        <f>ROUND(E91*H91,2)</f>
        <v>0</v>
      </c>
      <c r="J91" s="174"/>
      <c r="K91" s="175">
        <f>ROUND(E91*J91,2)</f>
        <v>0</v>
      </c>
      <c r="L91" s="175">
        <v>21</v>
      </c>
      <c r="M91" s="175">
        <f>G91*(1+L91/100)</f>
        <v>0</v>
      </c>
      <c r="N91" s="175">
        <v>1.6000000000000001E-3</v>
      </c>
      <c r="O91" s="175">
        <f>ROUND(E91*N91,2)</f>
        <v>0</v>
      </c>
      <c r="P91" s="175">
        <v>0</v>
      </c>
      <c r="Q91" s="175">
        <f>ROUND(E91*P91,2)</f>
        <v>0</v>
      </c>
      <c r="R91" s="175"/>
      <c r="S91" s="175" t="s">
        <v>279</v>
      </c>
      <c r="T91" s="176" t="s">
        <v>280</v>
      </c>
      <c r="U91" s="159">
        <v>0</v>
      </c>
      <c r="V91" s="159">
        <f>ROUND(E91*U91,2)</f>
        <v>0</v>
      </c>
      <c r="W91" s="159"/>
      <c r="X91" s="159" t="s">
        <v>333</v>
      </c>
      <c r="Y91" s="149"/>
      <c r="Z91" s="149"/>
      <c r="AA91" s="149"/>
      <c r="AB91" s="149"/>
      <c r="AC91" s="149"/>
      <c r="AD91" s="149"/>
      <c r="AE91" s="149"/>
      <c r="AF91" s="149"/>
      <c r="AG91" s="149" t="s">
        <v>334</v>
      </c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outlineLevel="1" x14ac:dyDescent="0.2">
      <c r="A92" s="156"/>
      <c r="B92" s="157"/>
      <c r="C92" s="277" t="s">
        <v>822</v>
      </c>
      <c r="D92" s="278"/>
      <c r="E92" s="278"/>
      <c r="F92" s="278"/>
      <c r="G92" s="278"/>
      <c r="H92" s="159"/>
      <c r="I92" s="159"/>
      <c r="J92" s="159"/>
      <c r="K92" s="159"/>
      <c r="L92" s="159"/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9"/>
      <c r="X92" s="159"/>
      <c r="Y92" s="149"/>
      <c r="Z92" s="149"/>
      <c r="AA92" s="149"/>
      <c r="AB92" s="149"/>
      <c r="AC92" s="149"/>
      <c r="AD92" s="149"/>
      <c r="AE92" s="149"/>
      <c r="AF92" s="149"/>
      <c r="AG92" s="149" t="s">
        <v>282</v>
      </c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outlineLevel="1" x14ac:dyDescent="0.2">
      <c r="A93" s="156"/>
      <c r="B93" s="157"/>
      <c r="C93" s="181" t="s">
        <v>2308</v>
      </c>
      <c r="D93" s="161"/>
      <c r="E93" s="162">
        <v>3</v>
      </c>
      <c r="F93" s="159"/>
      <c r="G93" s="159"/>
      <c r="H93" s="159"/>
      <c r="I93" s="159"/>
      <c r="J93" s="159"/>
      <c r="K93" s="159"/>
      <c r="L93" s="159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  <c r="X93" s="159"/>
      <c r="Y93" s="149"/>
      <c r="Z93" s="149"/>
      <c r="AA93" s="149"/>
      <c r="AB93" s="149"/>
      <c r="AC93" s="149"/>
      <c r="AD93" s="149"/>
      <c r="AE93" s="149"/>
      <c r="AF93" s="149"/>
      <c r="AG93" s="149" t="s">
        <v>297</v>
      </c>
      <c r="AH93" s="149">
        <v>0</v>
      </c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</row>
    <row r="94" spans="1:60" outlineLevel="1" x14ac:dyDescent="0.2">
      <c r="A94" s="170">
        <v>33</v>
      </c>
      <c r="B94" s="171" t="s">
        <v>2309</v>
      </c>
      <c r="C94" s="180" t="s">
        <v>2310</v>
      </c>
      <c r="D94" s="172" t="s">
        <v>439</v>
      </c>
      <c r="E94" s="173">
        <v>3</v>
      </c>
      <c r="F94" s="174"/>
      <c r="G94" s="175">
        <f>ROUND(E94*F94,2)</f>
        <v>0</v>
      </c>
      <c r="H94" s="174"/>
      <c r="I94" s="175">
        <f>ROUND(E94*H94,2)</f>
        <v>0</v>
      </c>
      <c r="J94" s="174"/>
      <c r="K94" s="175">
        <f>ROUND(E94*J94,2)</f>
        <v>0</v>
      </c>
      <c r="L94" s="175">
        <v>21</v>
      </c>
      <c r="M94" s="175">
        <f>G94*(1+L94/100)</f>
        <v>0</v>
      </c>
      <c r="N94" s="175">
        <v>1.9599999999999999E-3</v>
      </c>
      <c r="O94" s="175">
        <f>ROUND(E94*N94,2)</f>
        <v>0.01</v>
      </c>
      <c r="P94" s="175">
        <v>0</v>
      </c>
      <c r="Q94" s="175">
        <f>ROUND(E94*P94,2)</f>
        <v>0</v>
      </c>
      <c r="R94" s="175"/>
      <c r="S94" s="175" t="s">
        <v>279</v>
      </c>
      <c r="T94" s="176" t="s">
        <v>280</v>
      </c>
      <c r="U94" s="159">
        <v>0</v>
      </c>
      <c r="V94" s="159">
        <f>ROUND(E94*U94,2)</f>
        <v>0</v>
      </c>
      <c r="W94" s="159"/>
      <c r="X94" s="159" t="s">
        <v>333</v>
      </c>
      <c r="Y94" s="149"/>
      <c r="Z94" s="149"/>
      <c r="AA94" s="149"/>
      <c r="AB94" s="149"/>
      <c r="AC94" s="149"/>
      <c r="AD94" s="149"/>
      <c r="AE94" s="149"/>
      <c r="AF94" s="149"/>
      <c r="AG94" s="149" t="s">
        <v>334</v>
      </c>
      <c r="AH94" s="149"/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outlineLevel="1" x14ac:dyDescent="0.2">
      <c r="A95" s="156"/>
      <c r="B95" s="157"/>
      <c r="C95" s="277" t="s">
        <v>822</v>
      </c>
      <c r="D95" s="278"/>
      <c r="E95" s="278"/>
      <c r="F95" s="278"/>
      <c r="G95" s="278"/>
      <c r="H95" s="159"/>
      <c r="I95" s="159"/>
      <c r="J95" s="159"/>
      <c r="K95" s="159"/>
      <c r="L95" s="159"/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9"/>
      <c r="X95" s="159"/>
      <c r="Y95" s="149"/>
      <c r="Z95" s="149"/>
      <c r="AA95" s="149"/>
      <c r="AB95" s="149"/>
      <c r="AC95" s="149"/>
      <c r="AD95" s="149"/>
      <c r="AE95" s="149"/>
      <c r="AF95" s="149"/>
      <c r="AG95" s="149" t="s">
        <v>282</v>
      </c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</row>
    <row r="96" spans="1:60" outlineLevel="1" x14ac:dyDescent="0.2">
      <c r="A96" s="156"/>
      <c r="B96" s="157"/>
      <c r="C96" s="181" t="s">
        <v>2311</v>
      </c>
      <c r="D96" s="161"/>
      <c r="E96" s="162">
        <v>3</v>
      </c>
      <c r="F96" s="159"/>
      <c r="G96" s="159"/>
      <c r="H96" s="159"/>
      <c r="I96" s="159"/>
      <c r="J96" s="159"/>
      <c r="K96" s="159"/>
      <c r="L96" s="159"/>
      <c r="M96" s="159"/>
      <c r="N96" s="159"/>
      <c r="O96" s="159"/>
      <c r="P96" s="159"/>
      <c r="Q96" s="159"/>
      <c r="R96" s="159"/>
      <c r="S96" s="159"/>
      <c r="T96" s="159"/>
      <c r="U96" s="159"/>
      <c r="V96" s="159"/>
      <c r="W96" s="159"/>
      <c r="X96" s="159"/>
      <c r="Y96" s="149"/>
      <c r="Z96" s="149"/>
      <c r="AA96" s="149"/>
      <c r="AB96" s="149"/>
      <c r="AC96" s="149"/>
      <c r="AD96" s="149"/>
      <c r="AE96" s="149"/>
      <c r="AF96" s="149"/>
      <c r="AG96" s="149" t="s">
        <v>297</v>
      </c>
      <c r="AH96" s="149">
        <v>0</v>
      </c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</row>
    <row r="97" spans="1:60" outlineLevel="1" x14ac:dyDescent="0.2">
      <c r="A97" s="170">
        <v>34</v>
      </c>
      <c r="B97" s="171" t="s">
        <v>2312</v>
      </c>
      <c r="C97" s="180" t="s">
        <v>2313</v>
      </c>
      <c r="D97" s="172" t="s">
        <v>439</v>
      </c>
      <c r="E97" s="173">
        <v>7</v>
      </c>
      <c r="F97" s="174"/>
      <c r="G97" s="175">
        <f>ROUND(E97*F97,2)</f>
        <v>0</v>
      </c>
      <c r="H97" s="174"/>
      <c r="I97" s="175">
        <f>ROUND(E97*H97,2)</f>
        <v>0</v>
      </c>
      <c r="J97" s="174"/>
      <c r="K97" s="175">
        <f>ROUND(E97*J97,2)</f>
        <v>0</v>
      </c>
      <c r="L97" s="175">
        <v>21</v>
      </c>
      <c r="M97" s="175">
        <f>G97*(1+L97/100)</f>
        <v>0</v>
      </c>
      <c r="N97" s="175">
        <v>2.31E-3</v>
      </c>
      <c r="O97" s="175">
        <f>ROUND(E97*N97,2)</f>
        <v>0.02</v>
      </c>
      <c r="P97" s="175">
        <v>0</v>
      </c>
      <c r="Q97" s="175">
        <f>ROUND(E97*P97,2)</f>
        <v>0</v>
      </c>
      <c r="R97" s="175"/>
      <c r="S97" s="175" t="s">
        <v>279</v>
      </c>
      <c r="T97" s="176" t="s">
        <v>280</v>
      </c>
      <c r="U97" s="159">
        <v>0</v>
      </c>
      <c r="V97" s="159">
        <f>ROUND(E97*U97,2)</f>
        <v>0</v>
      </c>
      <c r="W97" s="159"/>
      <c r="X97" s="159" t="s">
        <v>333</v>
      </c>
      <c r="Y97" s="149"/>
      <c r="Z97" s="149"/>
      <c r="AA97" s="149"/>
      <c r="AB97" s="149"/>
      <c r="AC97" s="149"/>
      <c r="AD97" s="149"/>
      <c r="AE97" s="149"/>
      <c r="AF97" s="149"/>
      <c r="AG97" s="149" t="s">
        <v>334</v>
      </c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</row>
    <row r="98" spans="1:60" outlineLevel="1" x14ac:dyDescent="0.2">
      <c r="A98" s="156"/>
      <c r="B98" s="157"/>
      <c r="C98" s="277" t="s">
        <v>822</v>
      </c>
      <c r="D98" s="278"/>
      <c r="E98" s="278"/>
      <c r="F98" s="278"/>
      <c r="G98" s="278"/>
      <c r="H98" s="159"/>
      <c r="I98" s="159"/>
      <c r="J98" s="159"/>
      <c r="K98" s="159"/>
      <c r="L98" s="159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  <c r="X98" s="159"/>
      <c r="Y98" s="149"/>
      <c r="Z98" s="149"/>
      <c r="AA98" s="149"/>
      <c r="AB98" s="149"/>
      <c r="AC98" s="149"/>
      <c r="AD98" s="149"/>
      <c r="AE98" s="149"/>
      <c r="AF98" s="149"/>
      <c r="AG98" s="149" t="s">
        <v>282</v>
      </c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</row>
    <row r="99" spans="1:60" outlineLevel="1" x14ac:dyDescent="0.2">
      <c r="A99" s="156"/>
      <c r="B99" s="157"/>
      <c r="C99" s="181" t="s">
        <v>2314</v>
      </c>
      <c r="D99" s="161"/>
      <c r="E99" s="162">
        <v>7</v>
      </c>
      <c r="F99" s="159"/>
      <c r="G99" s="159"/>
      <c r="H99" s="159"/>
      <c r="I99" s="159"/>
      <c r="J99" s="159"/>
      <c r="K99" s="159"/>
      <c r="L99" s="159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  <c r="X99" s="159"/>
      <c r="Y99" s="149"/>
      <c r="Z99" s="149"/>
      <c r="AA99" s="149"/>
      <c r="AB99" s="149"/>
      <c r="AC99" s="149"/>
      <c r="AD99" s="149"/>
      <c r="AE99" s="149"/>
      <c r="AF99" s="149"/>
      <c r="AG99" s="149" t="s">
        <v>297</v>
      </c>
      <c r="AH99" s="149">
        <v>0</v>
      </c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</row>
    <row r="100" spans="1:60" outlineLevel="1" x14ac:dyDescent="0.2">
      <c r="A100" s="170">
        <v>35</v>
      </c>
      <c r="B100" s="171" t="s">
        <v>2315</v>
      </c>
      <c r="C100" s="180" t="s">
        <v>2316</v>
      </c>
      <c r="D100" s="172" t="s">
        <v>439</v>
      </c>
      <c r="E100" s="173">
        <v>5</v>
      </c>
      <c r="F100" s="174"/>
      <c r="G100" s="175">
        <f>ROUND(E100*F100,2)</f>
        <v>0</v>
      </c>
      <c r="H100" s="174"/>
      <c r="I100" s="175">
        <f>ROUND(E100*H100,2)</f>
        <v>0</v>
      </c>
      <c r="J100" s="174"/>
      <c r="K100" s="175">
        <f>ROUND(E100*J100,2)</f>
        <v>0</v>
      </c>
      <c r="L100" s="175">
        <v>21</v>
      </c>
      <c r="M100" s="175">
        <f>G100*(1+L100/100)</f>
        <v>0</v>
      </c>
      <c r="N100" s="175">
        <v>3.7399999999999998E-3</v>
      </c>
      <c r="O100" s="175">
        <f>ROUND(E100*N100,2)</f>
        <v>0.02</v>
      </c>
      <c r="P100" s="175">
        <v>0</v>
      </c>
      <c r="Q100" s="175">
        <f>ROUND(E100*P100,2)</f>
        <v>0</v>
      </c>
      <c r="R100" s="175"/>
      <c r="S100" s="175" t="s">
        <v>279</v>
      </c>
      <c r="T100" s="176" t="s">
        <v>280</v>
      </c>
      <c r="U100" s="159">
        <v>0</v>
      </c>
      <c r="V100" s="159">
        <f>ROUND(E100*U100,2)</f>
        <v>0</v>
      </c>
      <c r="W100" s="159"/>
      <c r="X100" s="159" t="s">
        <v>333</v>
      </c>
      <c r="Y100" s="149"/>
      <c r="Z100" s="149"/>
      <c r="AA100" s="149"/>
      <c r="AB100" s="149"/>
      <c r="AC100" s="149"/>
      <c r="AD100" s="149"/>
      <c r="AE100" s="149"/>
      <c r="AF100" s="149"/>
      <c r="AG100" s="149" t="s">
        <v>334</v>
      </c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</row>
    <row r="101" spans="1:60" outlineLevel="1" x14ac:dyDescent="0.2">
      <c r="A101" s="156"/>
      <c r="B101" s="157"/>
      <c r="C101" s="277" t="s">
        <v>822</v>
      </c>
      <c r="D101" s="278"/>
      <c r="E101" s="278"/>
      <c r="F101" s="278"/>
      <c r="G101" s="278"/>
      <c r="H101" s="159"/>
      <c r="I101" s="159"/>
      <c r="J101" s="159"/>
      <c r="K101" s="159"/>
      <c r="L101" s="159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  <c r="X101" s="159"/>
      <c r="Y101" s="149"/>
      <c r="Z101" s="149"/>
      <c r="AA101" s="149"/>
      <c r="AB101" s="149"/>
      <c r="AC101" s="149"/>
      <c r="AD101" s="149"/>
      <c r="AE101" s="149"/>
      <c r="AF101" s="149"/>
      <c r="AG101" s="149" t="s">
        <v>282</v>
      </c>
      <c r="AH101" s="149"/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49"/>
      <c r="BD101" s="149"/>
      <c r="BE101" s="149"/>
      <c r="BF101" s="149"/>
      <c r="BG101" s="149"/>
      <c r="BH101" s="149"/>
    </row>
    <row r="102" spans="1:60" outlineLevel="1" x14ac:dyDescent="0.2">
      <c r="A102" s="156"/>
      <c r="B102" s="157"/>
      <c r="C102" s="181" t="s">
        <v>2317</v>
      </c>
      <c r="D102" s="161"/>
      <c r="E102" s="162">
        <v>5</v>
      </c>
      <c r="F102" s="159"/>
      <c r="G102" s="159"/>
      <c r="H102" s="159"/>
      <c r="I102" s="159"/>
      <c r="J102" s="159"/>
      <c r="K102" s="159"/>
      <c r="L102" s="159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  <c r="X102" s="159"/>
      <c r="Y102" s="149"/>
      <c r="Z102" s="149"/>
      <c r="AA102" s="149"/>
      <c r="AB102" s="149"/>
      <c r="AC102" s="149"/>
      <c r="AD102" s="149"/>
      <c r="AE102" s="149"/>
      <c r="AF102" s="149"/>
      <c r="AG102" s="149" t="s">
        <v>297</v>
      </c>
      <c r="AH102" s="149">
        <v>0</v>
      </c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</row>
    <row r="103" spans="1:60" outlineLevel="1" x14ac:dyDescent="0.2">
      <c r="A103" s="170">
        <v>36</v>
      </c>
      <c r="B103" s="171" t="s">
        <v>1245</v>
      </c>
      <c r="C103" s="180" t="s">
        <v>2318</v>
      </c>
      <c r="D103" s="172" t="s">
        <v>439</v>
      </c>
      <c r="E103" s="173">
        <v>12</v>
      </c>
      <c r="F103" s="174"/>
      <c r="G103" s="175">
        <f>ROUND(E103*F103,2)</f>
        <v>0</v>
      </c>
      <c r="H103" s="174"/>
      <c r="I103" s="175">
        <f>ROUND(E103*H103,2)</f>
        <v>0</v>
      </c>
      <c r="J103" s="174"/>
      <c r="K103" s="175">
        <f>ROUND(E103*J103,2)</f>
        <v>0</v>
      </c>
      <c r="L103" s="175">
        <v>21</v>
      </c>
      <c r="M103" s="175">
        <f>G103*(1+L103/100)</f>
        <v>0</v>
      </c>
      <c r="N103" s="175">
        <v>0</v>
      </c>
      <c r="O103" s="175">
        <f>ROUND(E103*N103,2)</f>
        <v>0</v>
      </c>
      <c r="P103" s="175">
        <v>0</v>
      </c>
      <c r="Q103" s="175">
        <f>ROUND(E103*P103,2)</f>
        <v>0</v>
      </c>
      <c r="R103" s="175"/>
      <c r="S103" s="175" t="s">
        <v>279</v>
      </c>
      <c r="T103" s="176" t="s">
        <v>280</v>
      </c>
      <c r="U103" s="159">
        <v>0</v>
      </c>
      <c r="V103" s="159">
        <f>ROUND(E103*U103,2)</f>
        <v>0</v>
      </c>
      <c r="W103" s="159"/>
      <c r="X103" s="159" t="s">
        <v>333</v>
      </c>
      <c r="Y103" s="149"/>
      <c r="Z103" s="149"/>
      <c r="AA103" s="149"/>
      <c r="AB103" s="149"/>
      <c r="AC103" s="149"/>
      <c r="AD103" s="149"/>
      <c r="AE103" s="149"/>
      <c r="AF103" s="149"/>
      <c r="AG103" s="149" t="s">
        <v>334</v>
      </c>
      <c r="AH103" s="149"/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</row>
    <row r="104" spans="1:60" outlineLevel="1" x14ac:dyDescent="0.2">
      <c r="A104" s="156"/>
      <c r="B104" s="157"/>
      <c r="C104" s="277" t="s">
        <v>1239</v>
      </c>
      <c r="D104" s="278"/>
      <c r="E104" s="278"/>
      <c r="F104" s="278"/>
      <c r="G104" s="278"/>
      <c r="H104" s="159"/>
      <c r="I104" s="159"/>
      <c r="J104" s="159"/>
      <c r="K104" s="159"/>
      <c r="L104" s="159"/>
      <c r="M104" s="159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  <c r="X104" s="159"/>
      <c r="Y104" s="149"/>
      <c r="Z104" s="149"/>
      <c r="AA104" s="149"/>
      <c r="AB104" s="149"/>
      <c r="AC104" s="149"/>
      <c r="AD104" s="149"/>
      <c r="AE104" s="149"/>
      <c r="AF104" s="149"/>
      <c r="AG104" s="149" t="s">
        <v>282</v>
      </c>
      <c r="AH104" s="149"/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</row>
    <row r="105" spans="1:60" outlineLevel="1" x14ac:dyDescent="0.2">
      <c r="A105" s="156"/>
      <c r="B105" s="157"/>
      <c r="C105" s="181" t="s">
        <v>2319</v>
      </c>
      <c r="D105" s="161"/>
      <c r="E105" s="162">
        <v>12</v>
      </c>
      <c r="F105" s="159"/>
      <c r="G105" s="159"/>
      <c r="H105" s="159"/>
      <c r="I105" s="159"/>
      <c r="J105" s="159"/>
      <c r="K105" s="159"/>
      <c r="L105" s="159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  <c r="X105" s="159"/>
      <c r="Y105" s="149"/>
      <c r="Z105" s="149"/>
      <c r="AA105" s="149"/>
      <c r="AB105" s="149"/>
      <c r="AC105" s="149"/>
      <c r="AD105" s="149"/>
      <c r="AE105" s="149"/>
      <c r="AF105" s="149"/>
      <c r="AG105" s="149" t="s">
        <v>297</v>
      </c>
      <c r="AH105" s="149">
        <v>5</v>
      </c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  <c r="AV105" s="149"/>
      <c r="AW105" s="149"/>
      <c r="AX105" s="149"/>
      <c r="AY105" s="149"/>
      <c r="AZ105" s="149"/>
      <c r="BA105" s="149"/>
      <c r="BB105" s="149"/>
      <c r="BC105" s="149"/>
      <c r="BD105" s="149"/>
      <c r="BE105" s="149"/>
      <c r="BF105" s="149"/>
      <c r="BG105" s="149"/>
      <c r="BH105" s="149"/>
    </row>
    <row r="106" spans="1:60" outlineLevel="1" x14ac:dyDescent="0.2">
      <c r="A106" s="170">
        <v>37</v>
      </c>
      <c r="B106" s="171" t="s">
        <v>2320</v>
      </c>
      <c r="C106" s="180" t="s">
        <v>2321</v>
      </c>
      <c r="D106" s="172" t="s">
        <v>439</v>
      </c>
      <c r="E106" s="173">
        <v>6</v>
      </c>
      <c r="F106" s="174"/>
      <c r="G106" s="175">
        <f>ROUND(E106*F106,2)</f>
        <v>0</v>
      </c>
      <c r="H106" s="174"/>
      <c r="I106" s="175">
        <f>ROUND(E106*H106,2)</f>
        <v>0</v>
      </c>
      <c r="J106" s="174"/>
      <c r="K106" s="175">
        <f>ROUND(E106*J106,2)</f>
        <v>0</v>
      </c>
      <c r="L106" s="175">
        <v>21</v>
      </c>
      <c r="M106" s="175">
        <f>G106*(1+L106/100)</f>
        <v>0</v>
      </c>
      <c r="N106" s="175">
        <v>0</v>
      </c>
      <c r="O106" s="175">
        <f>ROUND(E106*N106,2)</f>
        <v>0</v>
      </c>
      <c r="P106" s="175">
        <v>0</v>
      </c>
      <c r="Q106" s="175">
        <f>ROUND(E106*P106,2)</f>
        <v>0</v>
      </c>
      <c r="R106" s="175"/>
      <c r="S106" s="175" t="s">
        <v>279</v>
      </c>
      <c r="T106" s="176" t="s">
        <v>280</v>
      </c>
      <c r="U106" s="159">
        <v>0</v>
      </c>
      <c r="V106" s="159">
        <f>ROUND(E106*U106,2)</f>
        <v>0</v>
      </c>
      <c r="W106" s="159"/>
      <c r="X106" s="159" t="s">
        <v>333</v>
      </c>
      <c r="Y106" s="149"/>
      <c r="Z106" s="149"/>
      <c r="AA106" s="149"/>
      <c r="AB106" s="149"/>
      <c r="AC106" s="149"/>
      <c r="AD106" s="149"/>
      <c r="AE106" s="149"/>
      <c r="AF106" s="149"/>
      <c r="AG106" s="149" t="s">
        <v>334</v>
      </c>
      <c r="AH106" s="149"/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</row>
    <row r="107" spans="1:60" outlineLevel="1" x14ac:dyDescent="0.2">
      <c r="A107" s="156"/>
      <c r="B107" s="157"/>
      <c r="C107" s="277" t="s">
        <v>1239</v>
      </c>
      <c r="D107" s="278"/>
      <c r="E107" s="278"/>
      <c r="F107" s="278"/>
      <c r="G107" s="278"/>
      <c r="H107" s="159"/>
      <c r="I107" s="159"/>
      <c r="J107" s="159"/>
      <c r="K107" s="159"/>
      <c r="L107" s="159"/>
      <c r="M107" s="159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  <c r="X107" s="159"/>
      <c r="Y107" s="149"/>
      <c r="Z107" s="149"/>
      <c r="AA107" s="149"/>
      <c r="AB107" s="149"/>
      <c r="AC107" s="149"/>
      <c r="AD107" s="149"/>
      <c r="AE107" s="149"/>
      <c r="AF107" s="149"/>
      <c r="AG107" s="149" t="s">
        <v>282</v>
      </c>
      <c r="AH107" s="149"/>
      <c r="AI107" s="149"/>
      <c r="AJ107" s="149"/>
      <c r="AK107" s="149"/>
      <c r="AL107" s="149"/>
      <c r="AM107" s="149"/>
      <c r="AN107" s="149"/>
      <c r="AO107" s="149"/>
      <c r="AP107" s="149"/>
      <c r="AQ107" s="149"/>
      <c r="AR107" s="149"/>
      <c r="AS107" s="149"/>
      <c r="AT107" s="149"/>
      <c r="AU107" s="149"/>
      <c r="AV107" s="149"/>
      <c r="AW107" s="149"/>
      <c r="AX107" s="149"/>
      <c r="AY107" s="149"/>
      <c r="AZ107" s="149"/>
      <c r="BA107" s="149"/>
      <c r="BB107" s="149"/>
      <c r="BC107" s="149"/>
      <c r="BD107" s="149"/>
      <c r="BE107" s="149"/>
      <c r="BF107" s="149"/>
      <c r="BG107" s="149"/>
      <c r="BH107" s="149"/>
    </row>
    <row r="108" spans="1:60" outlineLevel="1" x14ac:dyDescent="0.2">
      <c r="A108" s="156"/>
      <c r="B108" s="157"/>
      <c r="C108" s="181" t="s">
        <v>2322</v>
      </c>
      <c r="D108" s="161"/>
      <c r="E108" s="162">
        <v>3</v>
      </c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149"/>
      <c r="Z108" s="149"/>
      <c r="AA108" s="149"/>
      <c r="AB108" s="149"/>
      <c r="AC108" s="149"/>
      <c r="AD108" s="149"/>
      <c r="AE108" s="149"/>
      <c r="AF108" s="149"/>
      <c r="AG108" s="149" t="s">
        <v>297</v>
      </c>
      <c r="AH108" s="149">
        <v>5</v>
      </c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49"/>
      <c r="AV108" s="149"/>
      <c r="AW108" s="149"/>
      <c r="AX108" s="149"/>
      <c r="AY108" s="149"/>
      <c r="AZ108" s="149"/>
      <c r="BA108" s="149"/>
      <c r="BB108" s="149"/>
      <c r="BC108" s="149"/>
      <c r="BD108" s="149"/>
      <c r="BE108" s="149"/>
      <c r="BF108" s="149"/>
      <c r="BG108" s="149"/>
      <c r="BH108" s="149"/>
    </row>
    <row r="109" spans="1:60" outlineLevel="1" x14ac:dyDescent="0.2">
      <c r="A109" s="156"/>
      <c r="B109" s="157"/>
      <c r="C109" s="181" t="s">
        <v>2323</v>
      </c>
      <c r="D109" s="161"/>
      <c r="E109" s="162">
        <v>3</v>
      </c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149"/>
      <c r="Z109" s="149"/>
      <c r="AA109" s="149"/>
      <c r="AB109" s="149"/>
      <c r="AC109" s="149"/>
      <c r="AD109" s="149"/>
      <c r="AE109" s="149"/>
      <c r="AF109" s="149"/>
      <c r="AG109" s="149" t="s">
        <v>297</v>
      </c>
      <c r="AH109" s="149">
        <v>5</v>
      </c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49"/>
      <c r="BD109" s="149"/>
      <c r="BE109" s="149"/>
      <c r="BF109" s="149"/>
      <c r="BG109" s="149"/>
      <c r="BH109" s="149"/>
    </row>
    <row r="110" spans="1:60" outlineLevel="1" x14ac:dyDescent="0.2">
      <c r="A110" s="170">
        <v>38</v>
      </c>
      <c r="B110" s="171" t="s">
        <v>2324</v>
      </c>
      <c r="C110" s="180" t="s">
        <v>2325</v>
      </c>
      <c r="D110" s="172" t="s">
        <v>439</v>
      </c>
      <c r="E110" s="173">
        <v>12</v>
      </c>
      <c r="F110" s="174"/>
      <c r="G110" s="175">
        <f>ROUND(E110*F110,2)</f>
        <v>0</v>
      </c>
      <c r="H110" s="174"/>
      <c r="I110" s="175">
        <f>ROUND(E110*H110,2)</f>
        <v>0</v>
      </c>
      <c r="J110" s="174"/>
      <c r="K110" s="175">
        <f>ROUND(E110*J110,2)</f>
        <v>0</v>
      </c>
      <c r="L110" s="175">
        <v>21</v>
      </c>
      <c r="M110" s="175">
        <f>G110*(1+L110/100)</f>
        <v>0</v>
      </c>
      <c r="N110" s="175">
        <v>0</v>
      </c>
      <c r="O110" s="175">
        <f>ROUND(E110*N110,2)</f>
        <v>0</v>
      </c>
      <c r="P110" s="175">
        <v>0</v>
      </c>
      <c r="Q110" s="175">
        <f>ROUND(E110*P110,2)</f>
        <v>0</v>
      </c>
      <c r="R110" s="175"/>
      <c r="S110" s="175" t="s">
        <v>279</v>
      </c>
      <c r="T110" s="176" t="s">
        <v>280</v>
      </c>
      <c r="U110" s="159">
        <v>0</v>
      </c>
      <c r="V110" s="159">
        <f>ROUND(E110*U110,2)</f>
        <v>0</v>
      </c>
      <c r="W110" s="159"/>
      <c r="X110" s="159" t="s">
        <v>333</v>
      </c>
      <c r="Y110" s="149"/>
      <c r="Z110" s="149"/>
      <c r="AA110" s="149"/>
      <c r="AB110" s="149"/>
      <c r="AC110" s="149"/>
      <c r="AD110" s="149"/>
      <c r="AE110" s="149"/>
      <c r="AF110" s="149"/>
      <c r="AG110" s="149" t="s">
        <v>334</v>
      </c>
      <c r="AH110" s="149"/>
      <c r="AI110" s="149"/>
      <c r="AJ110" s="149"/>
      <c r="AK110" s="149"/>
      <c r="AL110" s="149"/>
      <c r="AM110" s="149"/>
      <c r="AN110" s="149"/>
      <c r="AO110" s="149"/>
      <c r="AP110" s="149"/>
      <c r="AQ110" s="149"/>
      <c r="AR110" s="149"/>
      <c r="AS110" s="149"/>
      <c r="AT110" s="149"/>
      <c r="AU110" s="149"/>
      <c r="AV110" s="149"/>
      <c r="AW110" s="149"/>
      <c r="AX110" s="149"/>
      <c r="AY110" s="149"/>
      <c r="AZ110" s="149"/>
      <c r="BA110" s="149"/>
      <c r="BB110" s="149"/>
      <c r="BC110" s="149"/>
      <c r="BD110" s="149"/>
      <c r="BE110" s="149"/>
      <c r="BF110" s="149"/>
      <c r="BG110" s="149"/>
      <c r="BH110" s="149"/>
    </row>
    <row r="111" spans="1:60" outlineLevel="1" x14ac:dyDescent="0.2">
      <c r="A111" s="156"/>
      <c r="B111" s="157"/>
      <c r="C111" s="277" t="s">
        <v>1239</v>
      </c>
      <c r="D111" s="278"/>
      <c r="E111" s="278"/>
      <c r="F111" s="278"/>
      <c r="G111" s="278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149"/>
      <c r="Z111" s="149"/>
      <c r="AA111" s="149"/>
      <c r="AB111" s="149"/>
      <c r="AC111" s="149"/>
      <c r="AD111" s="149"/>
      <c r="AE111" s="149"/>
      <c r="AF111" s="149"/>
      <c r="AG111" s="149" t="s">
        <v>282</v>
      </c>
      <c r="AH111" s="149"/>
      <c r="AI111" s="149"/>
      <c r="AJ111" s="149"/>
      <c r="AK111" s="149"/>
      <c r="AL111" s="149"/>
      <c r="AM111" s="149"/>
      <c r="AN111" s="149"/>
      <c r="AO111" s="149"/>
      <c r="AP111" s="149"/>
      <c r="AQ111" s="149"/>
      <c r="AR111" s="149"/>
      <c r="AS111" s="149"/>
      <c r="AT111" s="149"/>
      <c r="AU111" s="149"/>
      <c r="AV111" s="149"/>
      <c r="AW111" s="149"/>
      <c r="AX111" s="149"/>
      <c r="AY111" s="149"/>
      <c r="AZ111" s="149"/>
      <c r="BA111" s="149"/>
      <c r="BB111" s="149"/>
      <c r="BC111" s="149"/>
      <c r="BD111" s="149"/>
      <c r="BE111" s="149"/>
      <c r="BF111" s="149"/>
      <c r="BG111" s="149"/>
      <c r="BH111" s="149"/>
    </row>
    <row r="112" spans="1:60" outlineLevel="1" x14ac:dyDescent="0.2">
      <c r="A112" s="156"/>
      <c r="B112" s="157"/>
      <c r="C112" s="181" t="s">
        <v>2326</v>
      </c>
      <c r="D112" s="161"/>
      <c r="E112" s="162">
        <v>7</v>
      </c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149"/>
      <c r="Z112" s="149"/>
      <c r="AA112" s="149"/>
      <c r="AB112" s="149"/>
      <c r="AC112" s="149"/>
      <c r="AD112" s="149"/>
      <c r="AE112" s="149"/>
      <c r="AF112" s="149"/>
      <c r="AG112" s="149" t="s">
        <v>297</v>
      </c>
      <c r="AH112" s="149">
        <v>5</v>
      </c>
      <c r="AI112" s="149"/>
      <c r="AJ112" s="149"/>
      <c r="AK112" s="149"/>
      <c r="AL112" s="149"/>
      <c r="AM112" s="149"/>
      <c r="AN112" s="149"/>
      <c r="AO112" s="149"/>
      <c r="AP112" s="149"/>
      <c r="AQ112" s="149"/>
      <c r="AR112" s="149"/>
      <c r="AS112" s="149"/>
      <c r="AT112" s="149"/>
      <c r="AU112" s="149"/>
      <c r="AV112" s="149"/>
      <c r="AW112" s="149"/>
      <c r="AX112" s="149"/>
      <c r="AY112" s="149"/>
      <c r="AZ112" s="149"/>
      <c r="BA112" s="149"/>
      <c r="BB112" s="149"/>
      <c r="BC112" s="149"/>
      <c r="BD112" s="149"/>
      <c r="BE112" s="149"/>
      <c r="BF112" s="149"/>
      <c r="BG112" s="149"/>
      <c r="BH112" s="149"/>
    </row>
    <row r="113" spans="1:60" outlineLevel="1" x14ac:dyDescent="0.2">
      <c r="A113" s="156"/>
      <c r="B113" s="157"/>
      <c r="C113" s="181" t="s">
        <v>2327</v>
      </c>
      <c r="D113" s="161"/>
      <c r="E113" s="162">
        <v>5</v>
      </c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149"/>
      <c r="Z113" s="149"/>
      <c r="AA113" s="149"/>
      <c r="AB113" s="149"/>
      <c r="AC113" s="149"/>
      <c r="AD113" s="149"/>
      <c r="AE113" s="149"/>
      <c r="AF113" s="149"/>
      <c r="AG113" s="149" t="s">
        <v>297</v>
      </c>
      <c r="AH113" s="149">
        <v>5</v>
      </c>
      <c r="AI113" s="149"/>
      <c r="AJ113" s="149"/>
      <c r="AK113" s="149"/>
      <c r="AL113" s="149"/>
      <c r="AM113" s="149"/>
      <c r="AN113" s="149"/>
      <c r="AO113" s="149"/>
      <c r="AP113" s="149"/>
      <c r="AQ113" s="149"/>
      <c r="AR113" s="149"/>
      <c r="AS113" s="149"/>
      <c r="AT113" s="149"/>
      <c r="AU113" s="149"/>
      <c r="AV113" s="149"/>
      <c r="AW113" s="149"/>
      <c r="AX113" s="149"/>
      <c r="AY113" s="149"/>
      <c r="AZ113" s="149"/>
      <c r="BA113" s="149"/>
      <c r="BB113" s="149"/>
      <c r="BC113" s="149"/>
      <c r="BD113" s="149"/>
      <c r="BE113" s="149"/>
      <c r="BF113" s="149"/>
      <c r="BG113" s="149"/>
      <c r="BH113" s="149"/>
    </row>
    <row r="114" spans="1:60" outlineLevel="1" x14ac:dyDescent="0.2">
      <c r="A114" s="170">
        <v>39</v>
      </c>
      <c r="B114" s="171" t="s">
        <v>2328</v>
      </c>
      <c r="C114" s="180" t="s">
        <v>2329</v>
      </c>
      <c r="D114" s="172" t="s">
        <v>389</v>
      </c>
      <c r="E114" s="173">
        <v>18</v>
      </c>
      <c r="F114" s="174"/>
      <c r="G114" s="175">
        <f>ROUND(E114*F114,2)</f>
        <v>0</v>
      </c>
      <c r="H114" s="174"/>
      <c r="I114" s="175">
        <f>ROUND(E114*H114,2)</f>
        <v>0</v>
      </c>
      <c r="J114" s="174"/>
      <c r="K114" s="175">
        <f>ROUND(E114*J114,2)</f>
        <v>0</v>
      </c>
      <c r="L114" s="175">
        <v>21</v>
      </c>
      <c r="M114" s="175">
        <f>G114*(1+L114/100)</f>
        <v>0</v>
      </c>
      <c r="N114" s="175">
        <v>3.8999999999999999E-4</v>
      </c>
      <c r="O114" s="175">
        <f>ROUND(E114*N114,2)</f>
        <v>0.01</v>
      </c>
      <c r="P114" s="175">
        <v>0</v>
      </c>
      <c r="Q114" s="175">
        <f>ROUND(E114*P114,2)</f>
        <v>0</v>
      </c>
      <c r="R114" s="175"/>
      <c r="S114" s="175" t="s">
        <v>304</v>
      </c>
      <c r="T114" s="176" t="s">
        <v>280</v>
      </c>
      <c r="U114" s="159">
        <v>0</v>
      </c>
      <c r="V114" s="159">
        <f>ROUND(E114*U114,2)</f>
        <v>0</v>
      </c>
      <c r="W114" s="159"/>
      <c r="X114" s="159" t="s">
        <v>333</v>
      </c>
      <c r="Y114" s="149"/>
      <c r="Z114" s="149"/>
      <c r="AA114" s="149"/>
      <c r="AB114" s="149"/>
      <c r="AC114" s="149"/>
      <c r="AD114" s="149"/>
      <c r="AE114" s="149"/>
      <c r="AF114" s="149"/>
      <c r="AG114" s="149" t="s">
        <v>334</v>
      </c>
      <c r="AH114" s="149"/>
      <c r="AI114" s="149"/>
      <c r="AJ114" s="149"/>
      <c r="AK114" s="149"/>
      <c r="AL114" s="149"/>
      <c r="AM114" s="149"/>
      <c r="AN114" s="149"/>
      <c r="AO114" s="149"/>
      <c r="AP114" s="149"/>
      <c r="AQ114" s="149"/>
      <c r="AR114" s="149"/>
      <c r="AS114" s="149"/>
      <c r="AT114" s="149"/>
      <c r="AU114" s="149"/>
      <c r="AV114" s="149"/>
      <c r="AW114" s="149"/>
      <c r="AX114" s="149"/>
      <c r="AY114" s="149"/>
      <c r="AZ114" s="149"/>
      <c r="BA114" s="149"/>
      <c r="BB114" s="149"/>
      <c r="BC114" s="149"/>
      <c r="BD114" s="149"/>
      <c r="BE114" s="149"/>
      <c r="BF114" s="149"/>
      <c r="BG114" s="149"/>
      <c r="BH114" s="149"/>
    </row>
    <row r="115" spans="1:60" outlineLevel="1" x14ac:dyDescent="0.2">
      <c r="A115" s="156"/>
      <c r="B115" s="157"/>
      <c r="C115" s="181" t="s">
        <v>2330</v>
      </c>
      <c r="D115" s="161"/>
      <c r="E115" s="162">
        <v>2</v>
      </c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149"/>
      <c r="Z115" s="149"/>
      <c r="AA115" s="149"/>
      <c r="AB115" s="149"/>
      <c r="AC115" s="149"/>
      <c r="AD115" s="149"/>
      <c r="AE115" s="149"/>
      <c r="AF115" s="149"/>
      <c r="AG115" s="149" t="s">
        <v>297</v>
      </c>
      <c r="AH115" s="149">
        <v>0</v>
      </c>
      <c r="AI115" s="149"/>
      <c r="AJ115" s="149"/>
      <c r="AK115" s="149"/>
      <c r="AL115" s="149"/>
      <c r="AM115" s="149"/>
      <c r="AN115" s="149"/>
      <c r="AO115" s="149"/>
      <c r="AP115" s="149"/>
      <c r="AQ115" s="149"/>
      <c r="AR115" s="149"/>
      <c r="AS115" s="149"/>
      <c r="AT115" s="149"/>
      <c r="AU115" s="149"/>
      <c r="AV115" s="149"/>
      <c r="AW115" s="149"/>
      <c r="AX115" s="149"/>
      <c r="AY115" s="149"/>
      <c r="AZ115" s="149"/>
      <c r="BA115" s="149"/>
      <c r="BB115" s="149"/>
      <c r="BC115" s="149"/>
      <c r="BD115" s="149"/>
      <c r="BE115" s="149"/>
      <c r="BF115" s="149"/>
      <c r="BG115" s="149"/>
      <c r="BH115" s="149"/>
    </row>
    <row r="116" spans="1:60" outlineLevel="1" x14ac:dyDescent="0.2">
      <c r="A116" s="156"/>
      <c r="B116" s="157"/>
      <c r="C116" s="181" t="s">
        <v>2331</v>
      </c>
      <c r="D116" s="161"/>
      <c r="E116" s="162">
        <v>10</v>
      </c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149"/>
      <c r="Z116" s="149"/>
      <c r="AA116" s="149"/>
      <c r="AB116" s="149"/>
      <c r="AC116" s="149"/>
      <c r="AD116" s="149"/>
      <c r="AE116" s="149"/>
      <c r="AF116" s="149"/>
      <c r="AG116" s="149" t="s">
        <v>297</v>
      </c>
      <c r="AH116" s="149">
        <v>0</v>
      </c>
      <c r="AI116" s="149"/>
      <c r="AJ116" s="149"/>
      <c r="AK116" s="149"/>
      <c r="AL116" s="149"/>
      <c r="AM116" s="149"/>
      <c r="AN116" s="149"/>
      <c r="AO116" s="149"/>
      <c r="AP116" s="149"/>
      <c r="AQ116" s="149"/>
      <c r="AR116" s="149"/>
      <c r="AS116" s="149"/>
      <c r="AT116" s="149"/>
      <c r="AU116" s="149"/>
      <c r="AV116" s="149"/>
      <c r="AW116" s="149"/>
      <c r="AX116" s="149"/>
      <c r="AY116" s="149"/>
      <c r="AZ116" s="149"/>
      <c r="BA116" s="149"/>
      <c r="BB116" s="149"/>
      <c r="BC116" s="149"/>
      <c r="BD116" s="149"/>
      <c r="BE116" s="149"/>
      <c r="BF116" s="149"/>
      <c r="BG116" s="149"/>
      <c r="BH116" s="149"/>
    </row>
    <row r="117" spans="1:60" outlineLevel="1" x14ac:dyDescent="0.2">
      <c r="A117" s="156"/>
      <c r="B117" s="157"/>
      <c r="C117" s="181" t="s">
        <v>2332</v>
      </c>
      <c r="D117" s="161"/>
      <c r="E117" s="162">
        <v>1</v>
      </c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149"/>
      <c r="Z117" s="149"/>
      <c r="AA117" s="149"/>
      <c r="AB117" s="149"/>
      <c r="AC117" s="149"/>
      <c r="AD117" s="149"/>
      <c r="AE117" s="149"/>
      <c r="AF117" s="149"/>
      <c r="AG117" s="149" t="s">
        <v>297</v>
      </c>
      <c r="AH117" s="149">
        <v>0</v>
      </c>
      <c r="AI117" s="149"/>
      <c r="AJ117" s="149"/>
      <c r="AK117" s="149"/>
      <c r="AL117" s="149"/>
      <c r="AM117" s="149"/>
      <c r="AN117" s="149"/>
      <c r="AO117" s="149"/>
      <c r="AP117" s="149"/>
      <c r="AQ117" s="149"/>
      <c r="AR117" s="149"/>
      <c r="AS117" s="149"/>
      <c r="AT117" s="149"/>
      <c r="AU117" s="149"/>
      <c r="AV117" s="149"/>
      <c r="AW117" s="149"/>
      <c r="AX117" s="149"/>
      <c r="AY117" s="149"/>
      <c r="AZ117" s="149"/>
      <c r="BA117" s="149"/>
      <c r="BB117" s="149"/>
      <c r="BC117" s="149"/>
      <c r="BD117" s="149"/>
      <c r="BE117" s="149"/>
      <c r="BF117" s="149"/>
      <c r="BG117" s="149"/>
      <c r="BH117" s="149"/>
    </row>
    <row r="118" spans="1:60" outlineLevel="1" x14ac:dyDescent="0.2">
      <c r="A118" s="156"/>
      <c r="B118" s="157"/>
      <c r="C118" s="181" t="s">
        <v>2333</v>
      </c>
      <c r="D118" s="161"/>
      <c r="E118" s="162">
        <v>4</v>
      </c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149"/>
      <c r="Z118" s="149"/>
      <c r="AA118" s="149"/>
      <c r="AB118" s="149"/>
      <c r="AC118" s="149"/>
      <c r="AD118" s="149"/>
      <c r="AE118" s="149"/>
      <c r="AF118" s="149"/>
      <c r="AG118" s="149" t="s">
        <v>297</v>
      </c>
      <c r="AH118" s="149">
        <v>0</v>
      </c>
      <c r="AI118" s="149"/>
      <c r="AJ118" s="149"/>
      <c r="AK118" s="149"/>
      <c r="AL118" s="149"/>
      <c r="AM118" s="149"/>
      <c r="AN118" s="149"/>
      <c r="AO118" s="149"/>
      <c r="AP118" s="149"/>
      <c r="AQ118" s="149"/>
      <c r="AR118" s="149"/>
      <c r="AS118" s="149"/>
      <c r="AT118" s="149"/>
      <c r="AU118" s="149"/>
      <c r="AV118" s="149"/>
      <c r="AW118" s="149"/>
      <c r="AX118" s="149"/>
      <c r="AY118" s="149"/>
      <c r="AZ118" s="149"/>
      <c r="BA118" s="149"/>
      <c r="BB118" s="149"/>
      <c r="BC118" s="149"/>
      <c r="BD118" s="149"/>
      <c r="BE118" s="149"/>
      <c r="BF118" s="149"/>
      <c r="BG118" s="149"/>
      <c r="BH118" s="149"/>
    </row>
    <row r="119" spans="1:60" outlineLevel="1" x14ac:dyDescent="0.2">
      <c r="A119" s="156"/>
      <c r="B119" s="157"/>
      <c r="C119" s="181" t="s">
        <v>2334</v>
      </c>
      <c r="D119" s="161"/>
      <c r="E119" s="162">
        <v>1</v>
      </c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149"/>
      <c r="Z119" s="149"/>
      <c r="AA119" s="149"/>
      <c r="AB119" s="149"/>
      <c r="AC119" s="149"/>
      <c r="AD119" s="149"/>
      <c r="AE119" s="149"/>
      <c r="AF119" s="149"/>
      <c r="AG119" s="149" t="s">
        <v>297</v>
      </c>
      <c r="AH119" s="149">
        <v>0</v>
      </c>
      <c r="AI119" s="149"/>
      <c r="AJ119" s="149"/>
      <c r="AK119" s="149"/>
      <c r="AL119" s="149"/>
      <c r="AM119" s="149"/>
      <c r="AN119" s="149"/>
      <c r="AO119" s="149"/>
      <c r="AP119" s="149"/>
      <c r="AQ119" s="149"/>
      <c r="AR119" s="149"/>
      <c r="AS119" s="149"/>
      <c r="AT119" s="149"/>
      <c r="AU119" s="149"/>
      <c r="AV119" s="149"/>
      <c r="AW119" s="149"/>
      <c r="AX119" s="149"/>
      <c r="AY119" s="149"/>
      <c r="AZ119" s="149"/>
      <c r="BA119" s="149"/>
      <c r="BB119" s="149"/>
      <c r="BC119" s="149"/>
      <c r="BD119" s="149"/>
      <c r="BE119" s="149"/>
      <c r="BF119" s="149"/>
      <c r="BG119" s="149"/>
      <c r="BH119" s="149"/>
    </row>
    <row r="120" spans="1:60" outlineLevel="1" x14ac:dyDescent="0.2">
      <c r="A120" s="185">
        <v>40</v>
      </c>
      <c r="B120" s="186" t="s">
        <v>1262</v>
      </c>
      <c r="C120" s="192" t="s">
        <v>2335</v>
      </c>
      <c r="D120" s="187" t="s">
        <v>393</v>
      </c>
      <c r="E120" s="188">
        <v>0.16689000000000001</v>
      </c>
      <c r="F120" s="189"/>
      <c r="G120" s="190">
        <f>ROUND(E120*F120,2)</f>
        <v>0</v>
      </c>
      <c r="H120" s="189"/>
      <c r="I120" s="190">
        <f>ROUND(E120*H120,2)</f>
        <v>0</v>
      </c>
      <c r="J120" s="189"/>
      <c r="K120" s="190">
        <f>ROUND(E120*J120,2)</f>
        <v>0</v>
      </c>
      <c r="L120" s="190">
        <v>21</v>
      </c>
      <c r="M120" s="190">
        <f>G120*(1+L120/100)</f>
        <v>0</v>
      </c>
      <c r="N120" s="190">
        <v>0</v>
      </c>
      <c r="O120" s="190">
        <f>ROUND(E120*N120,2)</f>
        <v>0</v>
      </c>
      <c r="P120" s="190">
        <v>0</v>
      </c>
      <c r="Q120" s="190">
        <f>ROUND(E120*P120,2)</f>
        <v>0</v>
      </c>
      <c r="R120" s="190"/>
      <c r="S120" s="190" t="s">
        <v>279</v>
      </c>
      <c r="T120" s="191" t="s">
        <v>280</v>
      </c>
      <c r="U120" s="159">
        <v>0</v>
      </c>
      <c r="V120" s="159">
        <f>ROUND(E120*U120,2)</f>
        <v>0</v>
      </c>
      <c r="W120" s="159"/>
      <c r="X120" s="159" t="s">
        <v>631</v>
      </c>
      <c r="Y120" s="149"/>
      <c r="Z120" s="149"/>
      <c r="AA120" s="149"/>
      <c r="AB120" s="149"/>
      <c r="AC120" s="149"/>
      <c r="AD120" s="149"/>
      <c r="AE120" s="149"/>
      <c r="AF120" s="149"/>
      <c r="AG120" s="149" t="s">
        <v>632</v>
      </c>
      <c r="AH120" s="149"/>
      <c r="AI120" s="149"/>
      <c r="AJ120" s="149"/>
      <c r="AK120" s="149"/>
      <c r="AL120" s="149"/>
      <c r="AM120" s="149"/>
      <c r="AN120" s="149"/>
      <c r="AO120" s="149"/>
      <c r="AP120" s="149"/>
      <c r="AQ120" s="149"/>
      <c r="AR120" s="149"/>
      <c r="AS120" s="149"/>
      <c r="AT120" s="149"/>
      <c r="AU120" s="149"/>
      <c r="AV120" s="149"/>
      <c r="AW120" s="149"/>
      <c r="AX120" s="149"/>
      <c r="AY120" s="149"/>
      <c r="AZ120" s="149"/>
      <c r="BA120" s="149"/>
      <c r="BB120" s="149"/>
      <c r="BC120" s="149"/>
      <c r="BD120" s="149"/>
      <c r="BE120" s="149"/>
      <c r="BF120" s="149"/>
      <c r="BG120" s="149"/>
      <c r="BH120" s="149"/>
    </row>
    <row r="121" spans="1:60" x14ac:dyDescent="0.2">
      <c r="A121" s="164" t="s">
        <v>274</v>
      </c>
      <c r="B121" s="165" t="s">
        <v>157</v>
      </c>
      <c r="C121" s="179" t="s">
        <v>158</v>
      </c>
      <c r="D121" s="166"/>
      <c r="E121" s="167"/>
      <c r="F121" s="168"/>
      <c r="G121" s="168">
        <f>SUMIF(AG122:AG169,"&lt;&gt;NOR",G122:G169)</f>
        <v>0</v>
      </c>
      <c r="H121" s="168"/>
      <c r="I121" s="168">
        <f>SUM(I122:I169)</f>
        <v>0</v>
      </c>
      <c r="J121" s="168"/>
      <c r="K121" s="168">
        <f>SUM(K122:K169)</f>
        <v>0</v>
      </c>
      <c r="L121" s="168"/>
      <c r="M121" s="168">
        <f>SUM(M122:M169)</f>
        <v>0</v>
      </c>
      <c r="N121" s="168"/>
      <c r="O121" s="168">
        <f>SUM(O122:O169)</f>
        <v>0.03</v>
      </c>
      <c r="P121" s="168"/>
      <c r="Q121" s="168">
        <f>SUM(Q122:Q169)</f>
        <v>0</v>
      </c>
      <c r="R121" s="168"/>
      <c r="S121" s="168"/>
      <c r="T121" s="169"/>
      <c r="U121" s="163"/>
      <c r="V121" s="163">
        <f>SUM(V122:V169)</f>
        <v>0</v>
      </c>
      <c r="W121" s="163"/>
      <c r="X121" s="163"/>
      <c r="AG121" t="s">
        <v>275</v>
      </c>
    </row>
    <row r="122" spans="1:60" outlineLevel="1" x14ac:dyDescent="0.2">
      <c r="A122" s="170">
        <v>41</v>
      </c>
      <c r="B122" s="171" t="s">
        <v>2336</v>
      </c>
      <c r="C122" s="180" t="s">
        <v>2337</v>
      </c>
      <c r="D122" s="172" t="s">
        <v>851</v>
      </c>
      <c r="E122" s="173">
        <v>2</v>
      </c>
      <c r="F122" s="174"/>
      <c r="G122" s="175">
        <f>ROUND(E122*F122,2)</f>
        <v>0</v>
      </c>
      <c r="H122" s="174"/>
      <c r="I122" s="175">
        <f>ROUND(E122*H122,2)</f>
        <v>0</v>
      </c>
      <c r="J122" s="174"/>
      <c r="K122" s="175">
        <f>ROUND(E122*J122,2)</f>
        <v>0</v>
      </c>
      <c r="L122" s="175">
        <v>21</v>
      </c>
      <c r="M122" s="175">
        <f>G122*(1+L122/100)</f>
        <v>0</v>
      </c>
      <c r="N122" s="175">
        <v>4.8500000000000001E-3</v>
      </c>
      <c r="O122" s="175">
        <f>ROUND(E122*N122,2)</f>
        <v>0.01</v>
      </c>
      <c r="P122" s="175">
        <v>0</v>
      </c>
      <c r="Q122" s="175">
        <f>ROUND(E122*P122,2)</f>
        <v>0</v>
      </c>
      <c r="R122" s="175"/>
      <c r="S122" s="175" t="s">
        <v>279</v>
      </c>
      <c r="T122" s="176" t="s">
        <v>280</v>
      </c>
      <c r="U122" s="159">
        <v>0</v>
      </c>
      <c r="V122" s="159">
        <f>ROUND(E122*U122,2)</f>
        <v>0</v>
      </c>
      <c r="W122" s="159"/>
      <c r="X122" s="159" t="s">
        <v>333</v>
      </c>
      <c r="Y122" s="149"/>
      <c r="Z122" s="149"/>
      <c r="AA122" s="149"/>
      <c r="AB122" s="149"/>
      <c r="AC122" s="149"/>
      <c r="AD122" s="149"/>
      <c r="AE122" s="149"/>
      <c r="AF122" s="149"/>
      <c r="AG122" s="149" t="s">
        <v>334</v>
      </c>
      <c r="AH122" s="149"/>
      <c r="AI122" s="149"/>
      <c r="AJ122" s="149"/>
      <c r="AK122" s="149"/>
      <c r="AL122" s="149"/>
      <c r="AM122" s="149"/>
      <c r="AN122" s="149"/>
      <c r="AO122" s="149"/>
      <c r="AP122" s="149"/>
      <c r="AQ122" s="149"/>
      <c r="AR122" s="149"/>
      <c r="AS122" s="149"/>
      <c r="AT122" s="149"/>
      <c r="AU122" s="149"/>
      <c r="AV122" s="149"/>
      <c r="AW122" s="149"/>
      <c r="AX122" s="149"/>
      <c r="AY122" s="149"/>
      <c r="AZ122" s="149"/>
      <c r="BA122" s="149"/>
      <c r="BB122" s="149"/>
      <c r="BC122" s="149"/>
      <c r="BD122" s="149"/>
      <c r="BE122" s="149"/>
      <c r="BF122" s="149"/>
      <c r="BG122" s="149"/>
      <c r="BH122" s="149"/>
    </row>
    <row r="123" spans="1:60" outlineLevel="1" x14ac:dyDescent="0.2">
      <c r="A123" s="156"/>
      <c r="B123" s="157"/>
      <c r="C123" s="181" t="s">
        <v>2338</v>
      </c>
      <c r="D123" s="161"/>
      <c r="E123" s="162">
        <v>2</v>
      </c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149"/>
      <c r="Z123" s="149"/>
      <c r="AA123" s="149"/>
      <c r="AB123" s="149"/>
      <c r="AC123" s="149"/>
      <c r="AD123" s="149"/>
      <c r="AE123" s="149"/>
      <c r="AF123" s="149"/>
      <c r="AG123" s="149" t="s">
        <v>297</v>
      </c>
      <c r="AH123" s="149">
        <v>5</v>
      </c>
      <c r="AI123" s="149"/>
      <c r="AJ123" s="149"/>
      <c r="AK123" s="149"/>
      <c r="AL123" s="149"/>
      <c r="AM123" s="149"/>
      <c r="AN123" s="149"/>
      <c r="AO123" s="149"/>
      <c r="AP123" s="149"/>
      <c r="AQ123" s="149"/>
      <c r="AR123" s="149"/>
      <c r="AS123" s="149"/>
      <c r="AT123" s="149"/>
      <c r="AU123" s="149"/>
      <c r="AV123" s="149"/>
      <c r="AW123" s="149"/>
      <c r="AX123" s="149"/>
      <c r="AY123" s="149"/>
      <c r="AZ123" s="149"/>
      <c r="BA123" s="149"/>
      <c r="BB123" s="149"/>
      <c r="BC123" s="149"/>
      <c r="BD123" s="149"/>
      <c r="BE123" s="149"/>
      <c r="BF123" s="149"/>
      <c r="BG123" s="149"/>
      <c r="BH123" s="149"/>
    </row>
    <row r="124" spans="1:60" outlineLevel="1" x14ac:dyDescent="0.2">
      <c r="A124" s="170">
        <v>42</v>
      </c>
      <c r="B124" s="171" t="s">
        <v>2339</v>
      </c>
      <c r="C124" s="180" t="s">
        <v>2340</v>
      </c>
      <c r="D124" s="172" t="s">
        <v>389</v>
      </c>
      <c r="E124" s="173">
        <v>10</v>
      </c>
      <c r="F124" s="174"/>
      <c r="G124" s="175">
        <f>ROUND(E124*F124,2)</f>
        <v>0</v>
      </c>
      <c r="H124" s="174"/>
      <c r="I124" s="175">
        <f>ROUND(E124*H124,2)</f>
        <v>0</v>
      </c>
      <c r="J124" s="174"/>
      <c r="K124" s="175">
        <f>ROUND(E124*J124,2)</f>
        <v>0</v>
      </c>
      <c r="L124" s="175">
        <v>21</v>
      </c>
      <c r="M124" s="175">
        <f>G124*(1+L124/100)</f>
        <v>0</v>
      </c>
      <c r="N124" s="175">
        <v>0</v>
      </c>
      <c r="O124" s="175">
        <f>ROUND(E124*N124,2)</f>
        <v>0</v>
      </c>
      <c r="P124" s="175">
        <v>0</v>
      </c>
      <c r="Q124" s="175">
        <f>ROUND(E124*P124,2)</f>
        <v>0</v>
      </c>
      <c r="R124" s="175"/>
      <c r="S124" s="175" t="s">
        <v>279</v>
      </c>
      <c r="T124" s="176" t="s">
        <v>280</v>
      </c>
      <c r="U124" s="159">
        <v>0</v>
      </c>
      <c r="V124" s="159">
        <f>ROUND(E124*U124,2)</f>
        <v>0</v>
      </c>
      <c r="W124" s="159"/>
      <c r="X124" s="159" t="s">
        <v>333</v>
      </c>
      <c r="Y124" s="149"/>
      <c r="Z124" s="149"/>
      <c r="AA124" s="149"/>
      <c r="AB124" s="149"/>
      <c r="AC124" s="149"/>
      <c r="AD124" s="149"/>
      <c r="AE124" s="149"/>
      <c r="AF124" s="149"/>
      <c r="AG124" s="149" t="s">
        <v>334</v>
      </c>
      <c r="AH124" s="149"/>
      <c r="AI124" s="149"/>
      <c r="AJ124" s="149"/>
      <c r="AK124" s="149"/>
      <c r="AL124" s="149"/>
      <c r="AM124" s="149"/>
      <c r="AN124" s="149"/>
      <c r="AO124" s="149"/>
      <c r="AP124" s="149"/>
      <c r="AQ124" s="149"/>
      <c r="AR124" s="149"/>
      <c r="AS124" s="149"/>
      <c r="AT124" s="149"/>
      <c r="AU124" s="149"/>
      <c r="AV124" s="149"/>
      <c r="AW124" s="149"/>
      <c r="AX124" s="149"/>
      <c r="AY124" s="149"/>
      <c r="AZ124" s="149"/>
      <c r="BA124" s="149"/>
      <c r="BB124" s="149"/>
      <c r="BC124" s="149"/>
      <c r="BD124" s="149"/>
      <c r="BE124" s="149"/>
      <c r="BF124" s="149"/>
      <c r="BG124" s="149"/>
      <c r="BH124" s="149"/>
    </row>
    <row r="125" spans="1:60" outlineLevel="1" x14ac:dyDescent="0.2">
      <c r="A125" s="156"/>
      <c r="B125" s="157"/>
      <c r="C125" s="181" t="s">
        <v>2341</v>
      </c>
      <c r="D125" s="161"/>
      <c r="E125" s="162">
        <v>4</v>
      </c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149"/>
      <c r="Z125" s="149"/>
      <c r="AA125" s="149"/>
      <c r="AB125" s="149"/>
      <c r="AC125" s="149"/>
      <c r="AD125" s="149"/>
      <c r="AE125" s="149"/>
      <c r="AF125" s="149"/>
      <c r="AG125" s="149" t="s">
        <v>297</v>
      </c>
      <c r="AH125" s="149">
        <v>5</v>
      </c>
      <c r="AI125" s="149"/>
      <c r="AJ125" s="149"/>
      <c r="AK125" s="149"/>
      <c r="AL125" s="149"/>
      <c r="AM125" s="149"/>
      <c r="AN125" s="149"/>
      <c r="AO125" s="149"/>
      <c r="AP125" s="149"/>
      <c r="AQ125" s="149"/>
      <c r="AR125" s="149"/>
      <c r="AS125" s="149"/>
      <c r="AT125" s="149"/>
      <c r="AU125" s="149"/>
      <c r="AV125" s="149"/>
      <c r="AW125" s="149"/>
      <c r="AX125" s="149"/>
      <c r="AY125" s="149"/>
      <c r="AZ125" s="149"/>
      <c r="BA125" s="149"/>
      <c r="BB125" s="149"/>
      <c r="BC125" s="149"/>
      <c r="BD125" s="149"/>
      <c r="BE125" s="149"/>
      <c r="BF125" s="149"/>
      <c r="BG125" s="149"/>
      <c r="BH125" s="149"/>
    </row>
    <row r="126" spans="1:60" outlineLevel="1" x14ac:dyDescent="0.2">
      <c r="A126" s="156"/>
      <c r="B126" s="157"/>
      <c r="C126" s="181" t="s">
        <v>2342</v>
      </c>
      <c r="D126" s="161"/>
      <c r="E126" s="162">
        <v>6</v>
      </c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149"/>
      <c r="Z126" s="149"/>
      <c r="AA126" s="149"/>
      <c r="AB126" s="149"/>
      <c r="AC126" s="149"/>
      <c r="AD126" s="149"/>
      <c r="AE126" s="149"/>
      <c r="AF126" s="149"/>
      <c r="AG126" s="149" t="s">
        <v>297</v>
      </c>
      <c r="AH126" s="149">
        <v>5</v>
      </c>
      <c r="AI126" s="149"/>
      <c r="AJ126" s="149"/>
      <c r="AK126" s="149"/>
      <c r="AL126" s="149"/>
      <c r="AM126" s="149"/>
      <c r="AN126" s="149"/>
      <c r="AO126" s="149"/>
      <c r="AP126" s="149"/>
      <c r="AQ126" s="149"/>
      <c r="AR126" s="149"/>
      <c r="AS126" s="149"/>
      <c r="AT126" s="149"/>
      <c r="AU126" s="149"/>
      <c r="AV126" s="149"/>
      <c r="AW126" s="149"/>
      <c r="AX126" s="149"/>
      <c r="AY126" s="149"/>
      <c r="AZ126" s="149"/>
      <c r="BA126" s="149"/>
      <c r="BB126" s="149"/>
      <c r="BC126" s="149"/>
      <c r="BD126" s="149"/>
      <c r="BE126" s="149"/>
      <c r="BF126" s="149"/>
      <c r="BG126" s="149"/>
      <c r="BH126" s="149"/>
    </row>
    <row r="127" spans="1:60" outlineLevel="1" x14ac:dyDescent="0.2">
      <c r="A127" s="170">
        <v>43</v>
      </c>
      <c r="B127" s="171" t="s">
        <v>2343</v>
      </c>
      <c r="C127" s="180" t="s">
        <v>2344</v>
      </c>
      <c r="D127" s="172" t="s">
        <v>389</v>
      </c>
      <c r="E127" s="173">
        <v>6</v>
      </c>
      <c r="F127" s="174"/>
      <c r="G127" s="175">
        <f>ROUND(E127*F127,2)</f>
        <v>0</v>
      </c>
      <c r="H127" s="174"/>
      <c r="I127" s="175">
        <f>ROUND(E127*H127,2)</f>
        <v>0</v>
      </c>
      <c r="J127" s="174"/>
      <c r="K127" s="175">
        <f>ROUND(E127*J127,2)</f>
        <v>0</v>
      </c>
      <c r="L127" s="175">
        <v>21</v>
      </c>
      <c r="M127" s="175">
        <f>G127*(1+L127/100)</f>
        <v>0</v>
      </c>
      <c r="N127" s="175">
        <v>0</v>
      </c>
      <c r="O127" s="175">
        <f>ROUND(E127*N127,2)</f>
        <v>0</v>
      </c>
      <c r="P127" s="175">
        <v>0</v>
      </c>
      <c r="Q127" s="175">
        <f>ROUND(E127*P127,2)</f>
        <v>0</v>
      </c>
      <c r="R127" s="175"/>
      <c r="S127" s="175" t="s">
        <v>279</v>
      </c>
      <c r="T127" s="176" t="s">
        <v>280</v>
      </c>
      <c r="U127" s="159">
        <v>0</v>
      </c>
      <c r="V127" s="159">
        <f>ROUND(E127*U127,2)</f>
        <v>0</v>
      </c>
      <c r="W127" s="159"/>
      <c r="X127" s="159" t="s">
        <v>333</v>
      </c>
      <c r="Y127" s="149"/>
      <c r="Z127" s="149"/>
      <c r="AA127" s="149"/>
      <c r="AB127" s="149"/>
      <c r="AC127" s="149"/>
      <c r="AD127" s="149"/>
      <c r="AE127" s="149"/>
      <c r="AF127" s="149"/>
      <c r="AG127" s="149" t="s">
        <v>334</v>
      </c>
      <c r="AH127" s="149"/>
      <c r="AI127" s="149"/>
      <c r="AJ127" s="149"/>
      <c r="AK127" s="149"/>
      <c r="AL127" s="149"/>
      <c r="AM127" s="149"/>
      <c r="AN127" s="149"/>
      <c r="AO127" s="149"/>
      <c r="AP127" s="149"/>
      <c r="AQ127" s="149"/>
      <c r="AR127" s="149"/>
      <c r="AS127" s="149"/>
      <c r="AT127" s="149"/>
      <c r="AU127" s="149"/>
      <c r="AV127" s="149"/>
      <c r="AW127" s="149"/>
      <c r="AX127" s="149"/>
      <c r="AY127" s="149"/>
      <c r="AZ127" s="149"/>
      <c r="BA127" s="149"/>
      <c r="BB127" s="149"/>
      <c r="BC127" s="149"/>
      <c r="BD127" s="149"/>
      <c r="BE127" s="149"/>
      <c r="BF127" s="149"/>
      <c r="BG127" s="149"/>
      <c r="BH127" s="149"/>
    </row>
    <row r="128" spans="1:60" outlineLevel="1" x14ac:dyDescent="0.2">
      <c r="A128" s="156"/>
      <c r="B128" s="157"/>
      <c r="C128" s="181" t="s">
        <v>2345</v>
      </c>
      <c r="D128" s="161"/>
      <c r="E128" s="162">
        <v>6</v>
      </c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149"/>
      <c r="Z128" s="149"/>
      <c r="AA128" s="149"/>
      <c r="AB128" s="149"/>
      <c r="AC128" s="149"/>
      <c r="AD128" s="149"/>
      <c r="AE128" s="149"/>
      <c r="AF128" s="149"/>
      <c r="AG128" s="149" t="s">
        <v>297</v>
      </c>
      <c r="AH128" s="149">
        <v>5</v>
      </c>
      <c r="AI128" s="149"/>
      <c r="AJ128" s="149"/>
      <c r="AK128" s="149"/>
      <c r="AL128" s="149"/>
      <c r="AM128" s="149"/>
      <c r="AN128" s="149"/>
      <c r="AO128" s="149"/>
      <c r="AP128" s="149"/>
      <c r="AQ128" s="149"/>
      <c r="AR128" s="149"/>
      <c r="AS128" s="149"/>
      <c r="AT128" s="149"/>
      <c r="AU128" s="149"/>
      <c r="AV128" s="149"/>
      <c r="AW128" s="149"/>
      <c r="AX128" s="149"/>
      <c r="AY128" s="149"/>
      <c r="AZ128" s="149"/>
      <c r="BA128" s="149"/>
      <c r="BB128" s="149"/>
      <c r="BC128" s="149"/>
      <c r="BD128" s="149"/>
      <c r="BE128" s="149"/>
      <c r="BF128" s="149"/>
      <c r="BG128" s="149"/>
      <c r="BH128" s="149"/>
    </row>
    <row r="129" spans="1:60" outlineLevel="1" x14ac:dyDescent="0.2">
      <c r="A129" s="170">
        <v>44</v>
      </c>
      <c r="B129" s="171" t="s">
        <v>1311</v>
      </c>
      <c r="C129" s="180" t="s">
        <v>2271</v>
      </c>
      <c r="D129" s="172" t="s">
        <v>389</v>
      </c>
      <c r="E129" s="173">
        <v>1</v>
      </c>
      <c r="F129" s="174"/>
      <c r="G129" s="175">
        <f>ROUND(E129*F129,2)</f>
        <v>0</v>
      </c>
      <c r="H129" s="174"/>
      <c r="I129" s="175">
        <f>ROUND(E129*H129,2)</f>
        <v>0</v>
      </c>
      <c r="J129" s="174"/>
      <c r="K129" s="175">
        <f>ROUND(E129*J129,2)</f>
        <v>0</v>
      </c>
      <c r="L129" s="175">
        <v>21</v>
      </c>
      <c r="M129" s="175">
        <f>G129*(1+L129/100)</f>
        <v>0</v>
      </c>
      <c r="N129" s="175">
        <v>0</v>
      </c>
      <c r="O129" s="175">
        <f>ROUND(E129*N129,2)</f>
        <v>0</v>
      </c>
      <c r="P129" s="175">
        <v>0</v>
      </c>
      <c r="Q129" s="175">
        <f>ROUND(E129*P129,2)</f>
        <v>0</v>
      </c>
      <c r="R129" s="175"/>
      <c r="S129" s="175" t="s">
        <v>279</v>
      </c>
      <c r="T129" s="176" t="s">
        <v>280</v>
      </c>
      <c r="U129" s="159">
        <v>0</v>
      </c>
      <c r="V129" s="159">
        <f>ROUND(E129*U129,2)</f>
        <v>0</v>
      </c>
      <c r="W129" s="159"/>
      <c r="X129" s="159" t="s">
        <v>333</v>
      </c>
      <c r="Y129" s="149"/>
      <c r="Z129" s="149"/>
      <c r="AA129" s="149"/>
      <c r="AB129" s="149"/>
      <c r="AC129" s="149"/>
      <c r="AD129" s="149"/>
      <c r="AE129" s="149"/>
      <c r="AF129" s="149"/>
      <c r="AG129" s="149" t="s">
        <v>334</v>
      </c>
      <c r="AH129" s="149"/>
      <c r="AI129" s="149"/>
      <c r="AJ129" s="149"/>
      <c r="AK129" s="149"/>
      <c r="AL129" s="149"/>
      <c r="AM129" s="149"/>
      <c r="AN129" s="149"/>
      <c r="AO129" s="149"/>
      <c r="AP129" s="149"/>
      <c r="AQ129" s="149"/>
      <c r="AR129" s="149"/>
      <c r="AS129" s="149"/>
      <c r="AT129" s="149"/>
      <c r="AU129" s="149"/>
      <c r="AV129" s="149"/>
      <c r="AW129" s="149"/>
      <c r="AX129" s="149"/>
      <c r="AY129" s="149"/>
      <c r="AZ129" s="149"/>
      <c r="BA129" s="149"/>
      <c r="BB129" s="149"/>
      <c r="BC129" s="149"/>
      <c r="BD129" s="149"/>
      <c r="BE129" s="149"/>
      <c r="BF129" s="149"/>
      <c r="BG129" s="149"/>
      <c r="BH129" s="149"/>
    </row>
    <row r="130" spans="1:60" outlineLevel="1" x14ac:dyDescent="0.2">
      <c r="A130" s="156"/>
      <c r="B130" s="157"/>
      <c r="C130" s="181" t="s">
        <v>2346</v>
      </c>
      <c r="D130" s="161"/>
      <c r="E130" s="162">
        <v>1</v>
      </c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149"/>
      <c r="Z130" s="149"/>
      <c r="AA130" s="149"/>
      <c r="AB130" s="149"/>
      <c r="AC130" s="149"/>
      <c r="AD130" s="149"/>
      <c r="AE130" s="149"/>
      <c r="AF130" s="149"/>
      <c r="AG130" s="149" t="s">
        <v>297</v>
      </c>
      <c r="AH130" s="149">
        <v>5</v>
      </c>
      <c r="AI130" s="149"/>
      <c r="AJ130" s="149"/>
      <c r="AK130" s="149"/>
      <c r="AL130" s="149"/>
      <c r="AM130" s="149"/>
      <c r="AN130" s="149"/>
      <c r="AO130" s="149"/>
      <c r="AP130" s="149"/>
      <c r="AQ130" s="149"/>
      <c r="AR130" s="149"/>
      <c r="AS130" s="149"/>
      <c r="AT130" s="149"/>
      <c r="AU130" s="149"/>
      <c r="AV130" s="149"/>
      <c r="AW130" s="149"/>
      <c r="AX130" s="149"/>
      <c r="AY130" s="149"/>
      <c r="AZ130" s="149"/>
      <c r="BA130" s="149"/>
      <c r="BB130" s="149"/>
      <c r="BC130" s="149"/>
      <c r="BD130" s="149"/>
      <c r="BE130" s="149"/>
      <c r="BF130" s="149"/>
      <c r="BG130" s="149"/>
      <c r="BH130" s="149"/>
    </row>
    <row r="131" spans="1:60" outlineLevel="1" x14ac:dyDescent="0.2">
      <c r="A131" s="170">
        <v>45</v>
      </c>
      <c r="B131" s="171" t="s">
        <v>2347</v>
      </c>
      <c r="C131" s="180" t="s">
        <v>2348</v>
      </c>
      <c r="D131" s="172" t="s">
        <v>389</v>
      </c>
      <c r="E131" s="173">
        <v>1</v>
      </c>
      <c r="F131" s="174"/>
      <c r="G131" s="175">
        <f>ROUND(E131*F131,2)</f>
        <v>0</v>
      </c>
      <c r="H131" s="174"/>
      <c r="I131" s="175">
        <f>ROUND(E131*H131,2)</f>
        <v>0</v>
      </c>
      <c r="J131" s="174"/>
      <c r="K131" s="175">
        <f>ROUND(E131*J131,2)</f>
        <v>0</v>
      </c>
      <c r="L131" s="175">
        <v>21</v>
      </c>
      <c r="M131" s="175">
        <f>G131*(1+L131/100)</f>
        <v>0</v>
      </c>
      <c r="N131" s="175">
        <v>0</v>
      </c>
      <c r="O131" s="175">
        <f>ROUND(E131*N131,2)</f>
        <v>0</v>
      </c>
      <c r="P131" s="175">
        <v>0</v>
      </c>
      <c r="Q131" s="175">
        <f>ROUND(E131*P131,2)</f>
        <v>0</v>
      </c>
      <c r="R131" s="175"/>
      <c r="S131" s="175" t="s">
        <v>279</v>
      </c>
      <c r="T131" s="176" t="s">
        <v>280</v>
      </c>
      <c r="U131" s="159">
        <v>0</v>
      </c>
      <c r="V131" s="159">
        <f>ROUND(E131*U131,2)</f>
        <v>0</v>
      </c>
      <c r="W131" s="159"/>
      <c r="X131" s="159" t="s">
        <v>333</v>
      </c>
      <c r="Y131" s="149"/>
      <c r="Z131" s="149"/>
      <c r="AA131" s="149"/>
      <c r="AB131" s="149"/>
      <c r="AC131" s="149"/>
      <c r="AD131" s="149"/>
      <c r="AE131" s="149"/>
      <c r="AF131" s="149"/>
      <c r="AG131" s="149" t="s">
        <v>334</v>
      </c>
      <c r="AH131" s="149"/>
      <c r="AI131" s="149"/>
      <c r="AJ131" s="149"/>
      <c r="AK131" s="149"/>
      <c r="AL131" s="149"/>
      <c r="AM131" s="149"/>
      <c r="AN131" s="149"/>
      <c r="AO131" s="149"/>
      <c r="AP131" s="149"/>
      <c r="AQ131" s="149"/>
      <c r="AR131" s="149"/>
      <c r="AS131" s="149"/>
      <c r="AT131" s="149"/>
      <c r="AU131" s="149"/>
      <c r="AV131" s="149"/>
      <c r="AW131" s="149"/>
      <c r="AX131" s="149"/>
      <c r="AY131" s="149"/>
      <c r="AZ131" s="149"/>
      <c r="BA131" s="149"/>
      <c r="BB131" s="149"/>
      <c r="BC131" s="149"/>
      <c r="BD131" s="149"/>
      <c r="BE131" s="149"/>
      <c r="BF131" s="149"/>
      <c r="BG131" s="149"/>
      <c r="BH131" s="149"/>
    </row>
    <row r="132" spans="1:60" outlineLevel="1" x14ac:dyDescent="0.2">
      <c r="A132" s="156"/>
      <c r="B132" s="157"/>
      <c r="C132" s="181" t="s">
        <v>2349</v>
      </c>
      <c r="D132" s="161"/>
      <c r="E132" s="162">
        <v>1</v>
      </c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149"/>
      <c r="Z132" s="149"/>
      <c r="AA132" s="149"/>
      <c r="AB132" s="149"/>
      <c r="AC132" s="149"/>
      <c r="AD132" s="149"/>
      <c r="AE132" s="149"/>
      <c r="AF132" s="149"/>
      <c r="AG132" s="149" t="s">
        <v>297</v>
      </c>
      <c r="AH132" s="149">
        <v>5</v>
      </c>
      <c r="AI132" s="149"/>
      <c r="AJ132" s="149"/>
      <c r="AK132" s="149"/>
      <c r="AL132" s="149"/>
      <c r="AM132" s="149"/>
      <c r="AN132" s="149"/>
      <c r="AO132" s="149"/>
      <c r="AP132" s="149"/>
      <c r="AQ132" s="149"/>
      <c r="AR132" s="149"/>
      <c r="AS132" s="149"/>
      <c r="AT132" s="149"/>
      <c r="AU132" s="149"/>
      <c r="AV132" s="149"/>
      <c r="AW132" s="149"/>
      <c r="AX132" s="149"/>
      <c r="AY132" s="149"/>
      <c r="AZ132" s="149"/>
      <c r="BA132" s="149"/>
      <c r="BB132" s="149"/>
      <c r="BC132" s="149"/>
      <c r="BD132" s="149"/>
      <c r="BE132" s="149"/>
      <c r="BF132" s="149"/>
      <c r="BG132" s="149"/>
      <c r="BH132" s="149"/>
    </row>
    <row r="133" spans="1:60" outlineLevel="1" x14ac:dyDescent="0.2">
      <c r="A133" s="170">
        <v>46</v>
      </c>
      <c r="B133" s="171" t="s">
        <v>2350</v>
      </c>
      <c r="C133" s="180" t="s">
        <v>2351</v>
      </c>
      <c r="D133" s="172" t="s">
        <v>389</v>
      </c>
      <c r="E133" s="173">
        <v>4</v>
      </c>
      <c r="F133" s="174"/>
      <c r="G133" s="175">
        <f>ROUND(E133*F133,2)</f>
        <v>0</v>
      </c>
      <c r="H133" s="174"/>
      <c r="I133" s="175">
        <f>ROUND(E133*H133,2)</f>
        <v>0</v>
      </c>
      <c r="J133" s="174"/>
      <c r="K133" s="175">
        <f>ROUND(E133*J133,2)</f>
        <v>0</v>
      </c>
      <c r="L133" s="175">
        <v>21</v>
      </c>
      <c r="M133" s="175">
        <f>G133*(1+L133/100)</f>
        <v>0</v>
      </c>
      <c r="N133" s="175">
        <v>0</v>
      </c>
      <c r="O133" s="175">
        <f>ROUND(E133*N133,2)</f>
        <v>0</v>
      </c>
      <c r="P133" s="175">
        <v>0</v>
      </c>
      <c r="Q133" s="175">
        <f>ROUND(E133*P133,2)</f>
        <v>0</v>
      </c>
      <c r="R133" s="175"/>
      <c r="S133" s="175" t="s">
        <v>279</v>
      </c>
      <c r="T133" s="176" t="s">
        <v>280</v>
      </c>
      <c r="U133" s="159">
        <v>0</v>
      </c>
      <c r="V133" s="159">
        <f>ROUND(E133*U133,2)</f>
        <v>0</v>
      </c>
      <c r="W133" s="159"/>
      <c r="X133" s="159" t="s">
        <v>333</v>
      </c>
      <c r="Y133" s="149"/>
      <c r="Z133" s="149"/>
      <c r="AA133" s="149"/>
      <c r="AB133" s="149"/>
      <c r="AC133" s="149"/>
      <c r="AD133" s="149"/>
      <c r="AE133" s="149"/>
      <c r="AF133" s="149"/>
      <c r="AG133" s="149" t="s">
        <v>334</v>
      </c>
      <c r="AH133" s="149"/>
      <c r="AI133" s="149"/>
      <c r="AJ133" s="149"/>
      <c r="AK133" s="149"/>
      <c r="AL133" s="149"/>
      <c r="AM133" s="149"/>
      <c r="AN133" s="149"/>
      <c r="AO133" s="149"/>
      <c r="AP133" s="149"/>
      <c r="AQ133" s="149"/>
      <c r="AR133" s="149"/>
      <c r="AS133" s="149"/>
      <c r="AT133" s="149"/>
      <c r="AU133" s="149"/>
      <c r="AV133" s="149"/>
      <c r="AW133" s="149"/>
      <c r="AX133" s="149"/>
      <c r="AY133" s="149"/>
      <c r="AZ133" s="149"/>
      <c r="BA133" s="149"/>
      <c r="BB133" s="149"/>
      <c r="BC133" s="149"/>
      <c r="BD133" s="149"/>
      <c r="BE133" s="149"/>
      <c r="BF133" s="149"/>
      <c r="BG133" s="149"/>
      <c r="BH133" s="149"/>
    </row>
    <row r="134" spans="1:60" outlineLevel="1" x14ac:dyDescent="0.2">
      <c r="A134" s="156"/>
      <c r="B134" s="157"/>
      <c r="C134" s="181" t="s">
        <v>2352</v>
      </c>
      <c r="D134" s="161"/>
      <c r="E134" s="162">
        <v>4</v>
      </c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49"/>
      <c r="Z134" s="149"/>
      <c r="AA134" s="149"/>
      <c r="AB134" s="149"/>
      <c r="AC134" s="149"/>
      <c r="AD134" s="149"/>
      <c r="AE134" s="149"/>
      <c r="AF134" s="149"/>
      <c r="AG134" s="149" t="s">
        <v>297</v>
      </c>
      <c r="AH134" s="149">
        <v>5</v>
      </c>
      <c r="AI134" s="149"/>
      <c r="AJ134" s="149"/>
      <c r="AK134" s="149"/>
      <c r="AL134" s="149"/>
      <c r="AM134" s="149"/>
      <c r="AN134" s="149"/>
      <c r="AO134" s="149"/>
      <c r="AP134" s="149"/>
      <c r="AQ134" s="149"/>
      <c r="AR134" s="149"/>
      <c r="AS134" s="149"/>
      <c r="AT134" s="149"/>
      <c r="AU134" s="149"/>
      <c r="AV134" s="149"/>
      <c r="AW134" s="149"/>
      <c r="AX134" s="149"/>
      <c r="AY134" s="149"/>
      <c r="AZ134" s="149"/>
      <c r="BA134" s="149"/>
      <c r="BB134" s="149"/>
      <c r="BC134" s="149"/>
      <c r="BD134" s="149"/>
      <c r="BE134" s="149"/>
      <c r="BF134" s="149"/>
      <c r="BG134" s="149"/>
      <c r="BH134" s="149"/>
    </row>
    <row r="135" spans="1:60" outlineLevel="1" x14ac:dyDescent="0.2">
      <c r="A135" s="170">
        <v>47</v>
      </c>
      <c r="B135" s="171" t="s">
        <v>1360</v>
      </c>
      <c r="C135" s="180" t="s">
        <v>2353</v>
      </c>
      <c r="D135" s="172" t="s">
        <v>389</v>
      </c>
      <c r="E135" s="173">
        <v>10</v>
      </c>
      <c r="F135" s="174"/>
      <c r="G135" s="175">
        <f>ROUND(E135*F135,2)</f>
        <v>0</v>
      </c>
      <c r="H135" s="174"/>
      <c r="I135" s="175">
        <f>ROUND(E135*H135,2)</f>
        <v>0</v>
      </c>
      <c r="J135" s="174"/>
      <c r="K135" s="175">
        <f>ROUND(E135*J135,2)</f>
        <v>0</v>
      </c>
      <c r="L135" s="175">
        <v>21</v>
      </c>
      <c r="M135" s="175">
        <f>G135*(1+L135/100)</f>
        <v>0</v>
      </c>
      <c r="N135" s="175">
        <v>2.4000000000000001E-4</v>
      </c>
      <c r="O135" s="175">
        <f>ROUND(E135*N135,2)</f>
        <v>0</v>
      </c>
      <c r="P135" s="175">
        <v>0</v>
      </c>
      <c r="Q135" s="175">
        <f>ROUND(E135*P135,2)</f>
        <v>0</v>
      </c>
      <c r="R135" s="175"/>
      <c r="S135" s="175" t="s">
        <v>279</v>
      </c>
      <c r="T135" s="176" t="s">
        <v>280</v>
      </c>
      <c r="U135" s="159">
        <v>0</v>
      </c>
      <c r="V135" s="159">
        <f>ROUND(E135*U135,2)</f>
        <v>0</v>
      </c>
      <c r="W135" s="159"/>
      <c r="X135" s="159" t="s">
        <v>333</v>
      </c>
      <c r="Y135" s="149"/>
      <c r="Z135" s="149"/>
      <c r="AA135" s="149"/>
      <c r="AB135" s="149"/>
      <c r="AC135" s="149"/>
      <c r="AD135" s="149"/>
      <c r="AE135" s="149"/>
      <c r="AF135" s="149"/>
      <c r="AG135" s="149" t="s">
        <v>334</v>
      </c>
      <c r="AH135" s="149"/>
      <c r="AI135" s="149"/>
      <c r="AJ135" s="149"/>
      <c r="AK135" s="149"/>
      <c r="AL135" s="149"/>
      <c r="AM135" s="149"/>
      <c r="AN135" s="149"/>
      <c r="AO135" s="149"/>
      <c r="AP135" s="149"/>
      <c r="AQ135" s="149"/>
      <c r="AR135" s="149"/>
      <c r="AS135" s="149"/>
      <c r="AT135" s="149"/>
      <c r="AU135" s="149"/>
      <c r="AV135" s="149"/>
      <c r="AW135" s="149"/>
      <c r="AX135" s="149"/>
      <c r="AY135" s="149"/>
      <c r="AZ135" s="149"/>
      <c r="BA135" s="149"/>
      <c r="BB135" s="149"/>
      <c r="BC135" s="149"/>
      <c r="BD135" s="149"/>
      <c r="BE135" s="149"/>
      <c r="BF135" s="149"/>
      <c r="BG135" s="149"/>
      <c r="BH135" s="149"/>
    </row>
    <row r="136" spans="1:60" outlineLevel="1" x14ac:dyDescent="0.2">
      <c r="A136" s="156"/>
      <c r="B136" s="157"/>
      <c r="C136" s="181" t="s">
        <v>2341</v>
      </c>
      <c r="D136" s="161"/>
      <c r="E136" s="162">
        <v>4</v>
      </c>
      <c r="F136" s="159"/>
      <c r="G136" s="159"/>
      <c r="H136" s="159"/>
      <c r="I136" s="159"/>
      <c r="J136" s="159"/>
      <c r="K136" s="159"/>
      <c r="L136" s="159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59"/>
      <c r="Y136" s="149"/>
      <c r="Z136" s="149"/>
      <c r="AA136" s="149"/>
      <c r="AB136" s="149"/>
      <c r="AC136" s="149"/>
      <c r="AD136" s="149"/>
      <c r="AE136" s="149"/>
      <c r="AF136" s="149"/>
      <c r="AG136" s="149" t="s">
        <v>297</v>
      </c>
      <c r="AH136" s="149">
        <v>5</v>
      </c>
      <c r="AI136" s="149"/>
      <c r="AJ136" s="149"/>
      <c r="AK136" s="149"/>
      <c r="AL136" s="149"/>
      <c r="AM136" s="149"/>
      <c r="AN136" s="149"/>
      <c r="AO136" s="149"/>
      <c r="AP136" s="149"/>
      <c r="AQ136" s="149"/>
      <c r="AR136" s="149"/>
      <c r="AS136" s="149"/>
      <c r="AT136" s="149"/>
      <c r="AU136" s="149"/>
      <c r="AV136" s="149"/>
      <c r="AW136" s="149"/>
      <c r="AX136" s="149"/>
      <c r="AY136" s="149"/>
      <c r="AZ136" s="149"/>
      <c r="BA136" s="149"/>
      <c r="BB136" s="149"/>
      <c r="BC136" s="149"/>
      <c r="BD136" s="149"/>
      <c r="BE136" s="149"/>
      <c r="BF136" s="149"/>
      <c r="BG136" s="149"/>
      <c r="BH136" s="149"/>
    </row>
    <row r="137" spans="1:60" outlineLevel="1" x14ac:dyDescent="0.2">
      <c r="A137" s="156"/>
      <c r="B137" s="157"/>
      <c r="C137" s="181" t="s">
        <v>2342</v>
      </c>
      <c r="D137" s="161"/>
      <c r="E137" s="162">
        <v>6</v>
      </c>
      <c r="F137" s="159"/>
      <c r="G137" s="159"/>
      <c r="H137" s="159"/>
      <c r="I137" s="159"/>
      <c r="J137" s="159"/>
      <c r="K137" s="159"/>
      <c r="L137" s="159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59"/>
      <c r="Y137" s="149"/>
      <c r="Z137" s="149"/>
      <c r="AA137" s="149"/>
      <c r="AB137" s="149"/>
      <c r="AC137" s="149"/>
      <c r="AD137" s="149"/>
      <c r="AE137" s="149"/>
      <c r="AF137" s="149"/>
      <c r="AG137" s="149" t="s">
        <v>297</v>
      </c>
      <c r="AH137" s="149">
        <v>5</v>
      </c>
      <c r="AI137" s="149"/>
      <c r="AJ137" s="149"/>
      <c r="AK137" s="149"/>
      <c r="AL137" s="149"/>
      <c r="AM137" s="149"/>
      <c r="AN137" s="149"/>
      <c r="AO137" s="149"/>
      <c r="AP137" s="149"/>
      <c r="AQ137" s="149"/>
      <c r="AR137" s="149"/>
      <c r="AS137" s="149"/>
      <c r="AT137" s="149"/>
      <c r="AU137" s="149"/>
      <c r="AV137" s="149"/>
      <c r="AW137" s="149"/>
      <c r="AX137" s="149"/>
      <c r="AY137" s="149"/>
      <c r="AZ137" s="149"/>
      <c r="BA137" s="149"/>
      <c r="BB137" s="149"/>
      <c r="BC137" s="149"/>
      <c r="BD137" s="149"/>
      <c r="BE137" s="149"/>
      <c r="BF137" s="149"/>
      <c r="BG137" s="149"/>
      <c r="BH137" s="149"/>
    </row>
    <row r="138" spans="1:60" outlineLevel="1" x14ac:dyDescent="0.2">
      <c r="A138" s="170">
        <v>48</v>
      </c>
      <c r="B138" s="171" t="s">
        <v>2354</v>
      </c>
      <c r="C138" s="180" t="s">
        <v>2355</v>
      </c>
      <c r="D138" s="172" t="s">
        <v>389</v>
      </c>
      <c r="E138" s="173">
        <v>4</v>
      </c>
      <c r="F138" s="174"/>
      <c r="G138" s="175">
        <f>ROUND(E138*F138,2)</f>
        <v>0</v>
      </c>
      <c r="H138" s="174"/>
      <c r="I138" s="175">
        <f>ROUND(E138*H138,2)</f>
        <v>0</v>
      </c>
      <c r="J138" s="174"/>
      <c r="K138" s="175">
        <f>ROUND(E138*J138,2)</f>
        <v>0</v>
      </c>
      <c r="L138" s="175">
        <v>21</v>
      </c>
      <c r="M138" s="175">
        <f>G138*(1+L138/100)</f>
        <v>0</v>
      </c>
      <c r="N138" s="175">
        <v>1.9400000000000001E-3</v>
      </c>
      <c r="O138" s="175">
        <f>ROUND(E138*N138,2)</f>
        <v>0.01</v>
      </c>
      <c r="P138" s="175">
        <v>0</v>
      </c>
      <c r="Q138" s="175">
        <f>ROUND(E138*P138,2)</f>
        <v>0</v>
      </c>
      <c r="R138" s="175" t="s">
        <v>529</v>
      </c>
      <c r="S138" s="175" t="s">
        <v>279</v>
      </c>
      <c r="T138" s="176" t="s">
        <v>280</v>
      </c>
      <c r="U138" s="159">
        <v>0</v>
      </c>
      <c r="V138" s="159">
        <f>ROUND(E138*U138,2)</f>
        <v>0</v>
      </c>
      <c r="W138" s="159"/>
      <c r="X138" s="159" t="s">
        <v>530</v>
      </c>
      <c r="Y138" s="149"/>
      <c r="Z138" s="149"/>
      <c r="AA138" s="149"/>
      <c r="AB138" s="149"/>
      <c r="AC138" s="149"/>
      <c r="AD138" s="149"/>
      <c r="AE138" s="149"/>
      <c r="AF138" s="149"/>
      <c r="AG138" s="149" t="s">
        <v>531</v>
      </c>
      <c r="AH138" s="149"/>
      <c r="AI138" s="149"/>
      <c r="AJ138" s="149"/>
      <c r="AK138" s="149"/>
      <c r="AL138" s="149"/>
      <c r="AM138" s="149"/>
      <c r="AN138" s="149"/>
      <c r="AO138" s="149"/>
      <c r="AP138" s="149"/>
      <c r="AQ138" s="149"/>
      <c r="AR138" s="149"/>
      <c r="AS138" s="149"/>
      <c r="AT138" s="149"/>
      <c r="AU138" s="149"/>
      <c r="AV138" s="149"/>
      <c r="AW138" s="149"/>
      <c r="AX138" s="149"/>
      <c r="AY138" s="149"/>
      <c r="AZ138" s="149"/>
      <c r="BA138" s="149"/>
      <c r="BB138" s="149"/>
      <c r="BC138" s="149"/>
      <c r="BD138" s="149"/>
      <c r="BE138" s="149"/>
      <c r="BF138" s="149"/>
      <c r="BG138" s="149"/>
      <c r="BH138" s="149"/>
    </row>
    <row r="139" spans="1:60" outlineLevel="1" x14ac:dyDescent="0.2">
      <c r="A139" s="156"/>
      <c r="B139" s="157"/>
      <c r="C139" s="181" t="s">
        <v>2356</v>
      </c>
      <c r="D139" s="161"/>
      <c r="E139" s="162">
        <v>4</v>
      </c>
      <c r="F139" s="159"/>
      <c r="G139" s="159"/>
      <c r="H139" s="159"/>
      <c r="I139" s="159"/>
      <c r="J139" s="159"/>
      <c r="K139" s="159"/>
      <c r="L139" s="159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59"/>
      <c r="Y139" s="149"/>
      <c r="Z139" s="149"/>
      <c r="AA139" s="149"/>
      <c r="AB139" s="149"/>
      <c r="AC139" s="149"/>
      <c r="AD139" s="149"/>
      <c r="AE139" s="149"/>
      <c r="AF139" s="149"/>
      <c r="AG139" s="149" t="s">
        <v>297</v>
      </c>
      <c r="AH139" s="149">
        <v>5</v>
      </c>
      <c r="AI139" s="149"/>
      <c r="AJ139" s="149"/>
      <c r="AK139" s="149"/>
      <c r="AL139" s="149"/>
      <c r="AM139" s="149"/>
      <c r="AN139" s="149"/>
      <c r="AO139" s="149"/>
      <c r="AP139" s="149"/>
      <c r="AQ139" s="149"/>
      <c r="AR139" s="149"/>
      <c r="AS139" s="149"/>
      <c r="AT139" s="149"/>
      <c r="AU139" s="149"/>
      <c r="AV139" s="149"/>
      <c r="AW139" s="149"/>
      <c r="AX139" s="149"/>
      <c r="AY139" s="149"/>
      <c r="AZ139" s="149"/>
      <c r="BA139" s="149"/>
      <c r="BB139" s="149"/>
      <c r="BC139" s="149"/>
      <c r="BD139" s="149"/>
      <c r="BE139" s="149"/>
      <c r="BF139" s="149"/>
      <c r="BG139" s="149"/>
      <c r="BH139" s="149"/>
    </row>
    <row r="140" spans="1:60" outlineLevel="1" x14ac:dyDescent="0.2">
      <c r="A140" s="170">
        <v>49</v>
      </c>
      <c r="B140" s="171" t="s">
        <v>2357</v>
      </c>
      <c r="C140" s="180" t="s">
        <v>2358</v>
      </c>
      <c r="D140" s="172" t="s">
        <v>389</v>
      </c>
      <c r="E140" s="173">
        <v>4</v>
      </c>
      <c r="F140" s="174"/>
      <c r="G140" s="175">
        <f>ROUND(E140*F140,2)</f>
        <v>0</v>
      </c>
      <c r="H140" s="174"/>
      <c r="I140" s="175">
        <f>ROUND(E140*H140,2)</f>
        <v>0</v>
      </c>
      <c r="J140" s="174"/>
      <c r="K140" s="175">
        <f>ROUND(E140*J140,2)</f>
        <v>0</v>
      </c>
      <c r="L140" s="175">
        <v>21</v>
      </c>
      <c r="M140" s="175">
        <f>G140*(1+L140/100)</f>
        <v>0</v>
      </c>
      <c r="N140" s="175">
        <v>1E-4</v>
      </c>
      <c r="O140" s="175">
        <f>ROUND(E140*N140,2)</f>
        <v>0</v>
      </c>
      <c r="P140" s="175">
        <v>0</v>
      </c>
      <c r="Q140" s="175">
        <f>ROUND(E140*P140,2)</f>
        <v>0</v>
      </c>
      <c r="R140" s="175" t="s">
        <v>529</v>
      </c>
      <c r="S140" s="175" t="s">
        <v>279</v>
      </c>
      <c r="T140" s="176" t="s">
        <v>280</v>
      </c>
      <c r="U140" s="159">
        <v>0</v>
      </c>
      <c r="V140" s="159">
        <f>ROUND(E140*U140,2)</f>
        <v>0</v>
      </c>
      <c r="W140" s="159"/>
      <c r="X140" s="159" t="s">
        <v>530</v>
      </c>
      <c r="Y140" s="149"/>
      <c r="Z140" s="149"/>
      <c r="AA140" s="149"/>
      <c r="AB140" s="149"/>
      <c r="AC140" s="149"/>
      <c r="AD140" s="149"/>
      <c r="AE140" s="149"/>
      <c r="AF140" s="149"/>
      <c r="AG140" s="149" t="s">
        <v>531</v>
      </c>
      <c r="AH140" s="149"/>
      <c r="AI140" s="149"/>
      <c r="AJ140" s="149"/>
      <c r="AK140" s="149"/>
      <c r="AL140" s="149"/>
      <c r="AM140" s="149"/>
      <c r="AN140" s="149"/>
      <c r="AO140" s="149"/>
      <c r="AP140" s="149"/>
      <c r="AQ140" s="149"/>
      <c r="AR140" s="149"/>
      <c r="AS140" s="149"/>
      <c r="AT140" s="149"/>
      <c r="AU140" s="149"/>
      <c r="AV140" s="149"/>
      <c r="AW140" s="149"/>
      <c r="AX140" s="149"/>
      <c r="AY140" s="149"/>
      <c r="AZ140" s="149"/>
      <c r="BA140" s="149"/>
      <c r="BB140" s="149"/>
      <c r="BC140" s="149"/>
      <c r="BD140" s="149"/>
      <c r="BE140" s="149"/>
      <c r="BF140" s="149"/>
      <c r="BG140" s="149"/>
      <c r="BH140" s="149"/>
    </row>
    <row r="141" spans="1:60" outlineLevel="1" x14ac:dyDescent="0.2">
      <c r="A141" s="156"/>
      <c r="B141" s="157"/>
      <c r="C141" s="181" t="s">
        <v>2359</v>
      </c>
      <c r="D141" s="161"/>
      <c r="E141" s="162">
        <v>2</v>
      </c>
      <c r="F141" s="159"/>
      <c r="G141" s="159"/>
      <c r="H141" s="159"/>
      <c r="I141" s="159"/>
      <c r="J141" s="159"/>
      <c r="K141" s="159"/>
      <c r="L141" s="159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59"/>
      <c r="Y141" s="149"/>
      <c r="Z141" s="149"/>
      <c r="AA141" s="149"/>
      <c r="AB141" s="149"/>
      <c r="AC141" s="149"/>
      <c r="AD141" s="149"/>
      <c r="AE141" s="149"/>
      <c r="AF141" s="149"/>
      <c r="AG141" s="149" t="s">
        <v>297</v>
      </c>
      <c r="AH141" s="149">
        <v>0</v>
      </c>
      <c r="AI141" s="149"/>
      <c r="AJ141" s="149"/>
      <c r="AK141" s="149"/>
      <c r="AL141" s="149"/>
      <c r="AM141" s="149"/>
      <c r="AN141" s="149"/>
      <c r="AO141" s="149"/>
      <c r="AP141" s="149"/>
      <c r="AQ141" s="149"/>
      <c r="AR141" s="149"/>
      <c r="AS141" s="149"/>
      <c r="AT141" s="149"/>
      <c r="AU141" s="149"/>
      <c r="AV141" s="149"/>
      <c r="AW141" s="149"/>
      <c r="AX141" s="149"/>
      <c r="AY141" s="149"/>
      <c r="AZ141" s="149"/>
      <c r="BA141" s="149"/>
      <c r="BB141" s="149"/>
      <c r="BC141" s="149"/>
      <c r="BD141" s="149"/>
      <c r="BE141" s="149"/>
      <c r="BF141" s="149"/>
      <c r="BG141" s="149"/>
      <c r="BH141" s="149"/>
    </row>
    <row r="142" spans="1:60" outlineLevel="1" x14ac:dyDescent="0.2">
      <c r="A142" s="156"/>
      <c r="B142" s="157"/>
      <c r="C142" s="181" t="s">
        <v>2360</v>
      </c>
      <c r="D142" s="161"/>
      <c r="E142" s="162">
        <v>2</v>
      </c>
      <c r="F142" s="159"/>
      <c r="G142" s="159"/>
      <c r="H142" s="159"/>
      <c r="I142" s="159"/>
      <c r="J142" s="159"/>
      <c r="K142" s="159"/>
      <c r="L142" s="159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9"/>
      <c r="Y142" s="149"/>
      <c r="Z142" s="149"/>
      <c r="AA142" s="149"/>
      <c r="AB142" s="149"/>
      <c r="AC142" s="149"/>
      <c r="AD142" s="149"/>
      <c r="AE142" s="149"/>
      <c r="AF142" s="149"/>
      <c r="AG142" s="149" t="s">
        <v>297</v>
      </c>
      <c r="AH142" s="149">
        <v>0</v>
      </c>
      <c r="AI142" s="149"/>
      <c r="AJ142" s="149"/>
      <c r="AK142" s="149"/>
      <c r="AL142" s="149"/>
      <c r="AM142" s="149"/>
      <c r="AN142" s="149"/>
      <c r="AO142" s="149"/>
      <c r="AP142" s="149"/>
      <c r="AQ142" s="149"/>
      <c r="AR142" s="149"/>
      <c r="AS142" s="149"/>
      <c r="AT142" s="149"/>
      <c r="AU142" s="149"/>
      <c r="AV142" s="149"/>
      <c r="AW142" s="149"/>
      <c r="AX142" s="149"/>
      <c r="AY142" s="149"/>
      <c r="AZ142" s="149"/>
      <c r="BA142" s="149"/>
      <c r="BB142" s="149"/>
      <c r="BC142" s="149"/>
      <c r="BD142" s="149"/>
      <c r="BE142" s="149"/>
      <c r="BF142" s="149"/>
      <c r="BG142" s="149"/>
      <c r="BH142" s="149"/>
    </row>
    <row r="143" spans="1:60" outlineLevel="1" x14ac:dyDescent="0.2">
      <c r="A143" s="170">
        <v>50</v>
      </c>
      <c r="B143" s="171" t="s">
        <v>2361</v>
      </c>
      <c r="C143" s="180" t="s">
        <v>2362</v>
      </c>
      <c r="D143" s="172" t="s">
        <v>389</v>
      </c>
      <c r="E143" s="173">
        <v>2</v>
      </c>
      <c r="F143" s="174"/>
      <c r="G143" s="175">
        <f>ROUND(E143*F143,2)</f>
        <v>0</v>
      </c>
      <c r="H143" s="174"/>
      <c r="I143" s="175">
        <f>ROUND(E143*H143,2)</f>
        <v>0</v>
      </c>
      <c r="J143" s="174"/>
      <c r="K143" s="175">
        <f>ROUND(E143*J143,2)</f>
        <v>0</v>
      </c>
      <c r="L143" s="175">
        <v>21</v>
      </c>
      <c r="M143" s="175">
        <f>G143*(1+L143/100)</f>
        <v>0</v>
      </c>
      <c r="N143" s="175">
        <v>3.0999999999999999E-3</v>
      </c>
      <c r="O143" s="175">
        <f>ROUND(E143*N143,2)</f>
        <v>0.01</v>
      </c>
      <c r="P143" s="175">
        <v>0</v>
      </c>
      <c r="Q143" s="175">
        <f>ROUND(E143*P143,2)</f>
        <v>0</v>
      </c>
      <c r="R143" s="175" t="s">
        <v>529</v>
      </c>
      <c r="S143" s="175" t="s">
        <v>279</v>
      </c>
      <c r="T143" s="176" t="s">
        <v>280</v>
      </c>
      <c r="U143" s="159">
        <v>0</v>
      </c>
      <c r="V143" s="159">
        <f>ROUND(E143*U143,2)</f>
        <v>0</v>
      </c>
      <c r="W143" s="159"/>
      <c r="X143" s="159" t="s">
        <v>530</v>
      </c>
      <c r="Y143" s="149"/>
      <c r="Z143" s="149"/>
      <c r="AA143" s="149"/>
      <c r="AB143" s="149"/>
      <c r="AC143" s="149"/>
      <c r="AD143" s="149"/>
      <c r="AE143" s="149"/>
      <c r="AF143" s="149"/>
      <c r="AG143" s="149" t="s">
        <v>531</v>
      </c>
      <c r="AH143" s="149"/>
      <c r="AI143" s="149"/>
      <c r="AJ143" s="149"/>
      <c r="AK143" s="149"/>
      <c r="AL143" s="149"/>
      <c r="AM143" s="149"/>
      <c r="AN143" s="149"/>
      <c r="AO143" s="149"/>
      <c r="AP143" s="149"/>
      <c r="AQ143" s="149"/>
      <c r="AR143" s="149"/>
      <c r="AS143" s="149"/>
      <c r="AT143" s="149"/>
      <c r="AU143" s="149"/>
      <c r="AV143" s="149"/>
      <c r="AW143" s="149"/>
      <c r="AX143" s="149"/>
      <c r="AY143" s="149"/>
      <c r="AZ143" s="149"/>
      <c r="BA143" s="149"/>
      <c r="BB143" s="149"/>
      <c r="BC143" s="149"/>
      <c r="BD143" s="149"/>
      <c r="BE143" s="149"/>
      <c r="BF143" s="149"/>
      <c r="BG143" s="149"/>
      <c r="BH143" s="149"/>
    </row>
    <row r="144" spans="1:60" outlineLevel="1" x14ac:dyDescent="0.2">
      <c r="A144" s="156"/>
      <c r="B144" s="157"/>
      <c r="C144" s="181" t="s">
        <v>2359</v>
      </c>
      <c r="D144" s="161"/>
      <c r="E144" s="162">
        <v>2</v>
      </c>
      <c r="F144" s="159"/>
      <c r="G144" s="159"/>
      <c r="H144" s="159"/>
      <c r="I144" s="159"/>
      <c r="J144" s="159"/>
      <c r="K144" s="159"/>
      <c r="L144" s="159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59"/>
      <c r="Y144" s="149"/>
      <c r="Z144" s="149"/>
      <c r="AA144" s="149"/>
      <c r="AB144" s="149"/>
      <c r="AC144" s="149"/>
      <c r="AD144" s="149"/>
      <c r="AE144" s="149"/>
      <c r="AF144" s="149"/>
      <c r="AG144" s="149" t="s">
        <v>297</v>
      </c>
      <c r="AH144" s="149">
        <v>0</v>
      </c>
      <c r="AI144" s="149"/>
      <c r="AJ144" s="149"/>
      <c r="AK144" s="149"/>
      <c r="AL144" s="149"/>
      <c r="AM144" s="149"/>
      <c r="AN144" s="149"/>
      <c r="AO144" s="149"/>
      <c r="AP144" s="149"/>
      <c r="AQ144" s="149"/>
      <c r="AR144" s="149"/>
      <c r="AS144" s="149"/>
      <c r="AT144" s="149"/>
      <c r="AU144" s="149"/>
      <c r="AV144" s="149"/>
      <c r="AW144" s="149"/>
      <c r="AX144" s="149"/>
      <c r="AY144" s="149"/>
      <c r="AZ144" s="149"/>
      <c r="BA144" s="149"/>
      <c r="BB144" s="149"/>
      <c r="BC144" s="149"/>
      <c r="BD144" s="149"/>
      <c r="BE144" s="149"/>
      <c r="BF144" s="149"/>
      <c r="BG144" s="149"/>
      <c r="BH144" s="149"/>
    </row>
    <row r="145" spans="1:60" outlineLevel="1" x14ac:dyDescent="0.2">
      <c r="A145" s="170">
        <v>51</v>
      </c>
      <c r="B145" s="171" t="s">
        <v>2363</v>
      </c>
      <c r="C145" s="180" t="s">
        <v>2364</v>
      </c>
      <c r="D145" s="172" t="s">
        <v>389</v>
      </c>
      <c r="E145" s="173">
        <v>6</v>
      </c>
      <c r="F145" s="174"/>
      <c r="G145" s="175">
        <f>ROUND(E145*F145,2)</f>
        <v>0</v>
      </c>
      <c r="H145" s="174"/>
      <c r="I145" s="175">
        <f>ROUND(E145*H145,2)</f>
        <v>0</v>
      </c>
      <c r="J145" s="174"/>
      <c r="K145" s="175">
        <f>ROUND(E145*J145,2)</f>
        <v>0</v>
      </c>
      <c r="L145" s="175">
        <v>21</v>
      </c>
      <c r="M145" s="175">
        <f>G145*(1+L145/100)</f>
        <v>0</v>
      </c>
      <c r="N145" s="175">
        <v>1.8000000000000001E-4</v>
      </c>
      <c r="O145" s="175">
        <f>ROUND(E145*N145,2)</f>
        <v>0</v>
      </c>
      <c r="P145" s="175">
        <v>0</v>
      </c>
      <c r="Q145" s="175">
        <f>ROUND(E145*P145,2)</f>
        <v>0</v>
      </c>
      <c r="R145" s="175" t="s">
        <v>529</v>
      </c>
      <c r="S145" s="175" t="s">
        <v>279</v>
      </c>
      <c r="T145" s="176" t="s">
        <v>280</v>
      </c>
      <c r="U145" s="159">
        <v>0</v>
      </c>
      <c r="V145" s="159">
        <f>ROUND(E145*U145,2)</f>
        <v>0</v>
      </c>
      <c r="W145" s="159"/>
      <c r="X145" s="159" t="s">
        <v>530</v>
      </c>
      <c r="Y145" s="149"/>
      <c r="Z145" s="149"/>
      <c r="AA145" s="149"/>
      <c r="AB145" s="149"/>
      <c r="AC145" s="149"/>
      <c r="AD145" s="149"/>
      <c r="AE145" s="149"/>
      <c r="AF145" s="149"/>
      <c r="AG145" s="149" t="s">
        <v>531</v>
      </c>
      <c r="AH145" s="149"/>
      <c r="AI145" s="149"/>
      <c r="AJ145" s="149"/>
      <c r="AK145" s="149"/>
      <c r="AL145" s="149"/>
      <c r="AM145" s="149"/>
      <c r="AN145" s="149"/>
      <c r="AO145" s="149"/>
      <c r="AP145" s="149"/>
      <c r="AQ145" s="149"/>
      <c r="AR145" s="149"/>
      <c r="AS145" s="149"/>
      <c r="AT145" s="149"/>
      <c r="AU145" s="149"/>
      <c r="AV145" s="149"/>
      <c r="AW145" s="149"/>
      <c r="AX145" s="149"/>
      <c r="AY145" s="149"/>
      <c r="AZ145" s="149"/>
      <c r="BA145" s="149"/>
      <c r="BB145" s="149"/>
      <c r="BC145" s="149"/>
      <c r="BD145" s="149"/>
      <c r="BE145" s="149"/>
      <c r="BF145" s="149"/>
      <c r="BG145" s="149"/>
      <c r="BH145" s="149"/>
    </row>
    <row r="146" spans="1:60" outlineLevel="1" x14ac:dyDescent="0.2">
      <c r="A146" s="156"/>
      <c r="B146" s="157"/>
      <c r="C146" s="181" t="s">
        <v>2341</v>
      </c>
      <c r="D146" s="161"/>
      <c r="E146" s="162">
        <v>4</v>
      </c>
      <c r="F146" s="159"/>
      <c r="G146" s="159"/>
      <c r="H146" s="159"/>
      <c r="I146" s="159"/>
      <c r="J146" s="159"/>
      <c r="K146" s="159"/>
      <c r="L146" s="159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9"/>
      <c r="Y146" s="149"/>
      <c r="Z146" s="149"/>
      <c r="AA146" s="149"/>
      <c r="AB146" s="149"/>
      <c r="AC146" s="149"/>
      <c r="AD146" s="149"/>
      <c r="AE146" s="149"/>
      <c r="AF146" s="149"/>
      <c r="AG146" s="149" t="s">
        <v>297</v>
      </c>
      <c r="AH146" s="149">
        <v>5</v>
      </c>
      <c r="AI146" s="149"/>
      <c r="AJ146" s="149"/>
      <c r="AK146" s="149"/>
      <c r="AL146" s="149"/>
      <c r="AM146" s="149"/>
      <c r="AN146" s="149"/>
      <c r="AO146" s="149"/>
      <c r="AP146" s="149"/>
      <c r="AQ146" s="149"/>
      <c r="AR146" s="149"/>
      <c r="AS146" s="149"/>
      <c r="AT146" s="149"/>
      <c r="AU146" s="149"/>
      <c r="AV146" s="149"/>
      <c r="AW146" s="149"/>
      <c r="AX146" s="149"/>
      <c r="AY146" s="149"/>
      <c r="AZ146" s="149"/>
      <c r="BA146" s="149"/>
      <c r="BB146" s="149"/>
      <c r="BC146" s="149"/>
      <c r="BD146" s="149"/>
      <c r="BE146" s="149"/>
      <c r="BF146" s="149"/>
      <c r="BG146" s="149"/>
      <c r="BH146" s="149"/>
    </row>
    <row r="147" spans="1:60" outlineLevel="1" x14ac:dyDescent="0.2">
      <c r="A147" s="156"/>
      <c r="B147" s="157"/>
      <c r="C147" s="181" t="s">
        <v>2365</v>
      </c>
      <c r="D147" s="161"/>
      <c r="E147" s="162">
        <v>2</v>
      </c>
      <c r="F147" s="159"/>
      <c r="G147" s="159"/>
      <c r="H147" s="159"/>
      <c r="I147" s="159"/>
      <c r="J147" s="159"/>
      <c r="K147" s="159"/>
      <c r="L147" s="159"/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9"/>
      <c r="Y147" s="149"/>
      <c r="Z147" s="149"/>
      <c r="AA147" s="149"/>
      <c r="AB147" s="149"/>
      <c r="AC147" s="149"/>
      <c r="AD147" s="149"/>
      <c r="AE147" s="149"/>
      <c r="AF147" s="149"/>
      <c r="AG147" s="149" t="s">
        <v>297</v>
      </c>
      <c r="AH147" s="149">
        <v>0</v>
      </c>
      <c r="AI147" s="149"/>
      <c r="AJ147" s="149"/>
      <c r="AK147" s="149"/>
      <c r="AL147" s="149"/>
      <c r="AM147" s="149"/>
      <c r="AN147" s="149"/>
      <c r="AO147" s="149"/>
      <c r="AP147" s="149"/>
      <c r="AQ147" s="149"/>
      <c r="AR147" s="149"/>
      <c r="AS147" s="149"/>
      <c r="AT147" s="149"/>
      <c r="AU147" s="149"/>
      <c r="AV147" s="149"/>
      <c r="AW147" s="149"/>
      <c r="AX147" s="149"/>
      <c r="AY147" s="149"/>
      <c r="AZ147" s="149"/>
      <c r="BA147" s="149"/>
      <c r="BB147" s="149"/>
      <c r="BC147" s="149"/>
      <c r="BD147" s="149"/>
      <c r="BE147" s="149"/>
      <c r="BF147" s="149"/>
      <c r="BG147" s="149"/>
      <c r="BH147" s="149"/>
    </row>
    <row r="148" spans="1:60" outlineLevel="1" x14ac:dyDescent="0.2">
      <c r="A148" s="170">
        <v>52</v>
      </c>
      <c r="B148" s="171" t="s">
        <v>2366</v>
      </c>
      <c r="C148" s="180" t="s">
        <v>2367</v>
      </c>
      <c r="D148" s="172" t="s">
        <v>389</v>
      </c>
      <c r="E148" s="173">
        <v>4</v>
      </c>
      <c r="F148" s="174"/>
      <c r="G148" s="175">
        <f>ROUND(E148*F148,2)</f>
        <v>0</v>
      </c>
      <c r="H148" s="174"/>
      <c r="I148" s="175">
        <f>ROUND(E148*H148,2)</f>
        <v>0</v>
      </c>
      <c r="J148" s="174"/>
      <c r="K148" s="175">
        <f>ROUND(E148*J148,2)</f>
        <v>0</v>
      </c>
      <c r="L148" s="175">
        <v>21</v>
      </c>
      <c r="M148" s="175">
        <f>G148*(1+L148/100)</f>
        <v>0</v>
      </c>
      <c r="N148" s="175">
        <v>1.0399999999999999E-3</v>
      </c>
      <c r="O148" s="175">
        <f>ROUND(E148*N148,2)</f>
        <v>0</v>
      </c>
      <c r="P148" s="175">
        <v>0</v>
      </c>
      <c r="Q148" s="175">
        <f>ROUND(E148*P148,2)</f>
        <v>0</v>
      </c>
      <c r="R148" s="175" t="s">
        <v>529</v>
      </c>
      <c r="S148" s="175" t="s">
        <v>279</v>
      </c>
      <c r="T148" s="176" t="s">
        <v>280</v>
      </c>
      <c r="U148" s="159">
        <v>0</v>
      </c>
      <c r="V148" s="159">
        <f>ROUND(E148*U148,2)</f>
        <v>0</v>
      </c>
      <c r="W148" s="159"/>
      <c r="X148" s="159" t="s">
        <v>530</v>
      </c>
      <c r="Y148" s="149"/>
      <c r="Z148" s="149"/>
      <c r="AA148" s="149"/>
      <c r="AB148" s="149"/>
      <c r="AC148" s="149"/>
      <c r="AD148" s="149"/>
      <c r="AE148" s="149"/>
      <c r="AF148" s="149"/>
      <c r="AG148" s="149" t="s">
        <v>531</v>
      </c>
      <c r="AH148" s="149"/>
      <c r="AI148" s="149"/>
      <c r="AJ148" s="149"/>
      <c r="AK148" s="149"/>
      <c r="AL148" s="149"/>
      <c r="AM148" s="149"/>
      <c r="AN148" s="149"/>
      <c r="AO148" s="149"/>
      <c r="AP148" s="149"/>
      <c r="AQ148" s="149"/>
      <c r="AR148" s="149"/>
      <c r="AS148" s="149"/>
      <c r="AT148" s="149"/>
      <c r="AU148" s="149"/>
      <c r="AV148" s="149"/>
      <c r="AW148" s="149"/>
      <c r="AX148" s="149"/>
      <c r="AY148" s="149"/>
      <c r="AZ148" s="149"/>
      <c r="BA148" s="149"/>
      <c r="BB148" s="149"/>
      <c r="BC148" s="149"/>
      <c r="BD148" s="149"/>
      <c r="BE148" s="149"/>
      <c r="BF148" s="149"/>
      <c r="BG148" s="149"/>
      <c r="BH148" s="149"/>
    </row>
    <row r="149" spans="1:60" outlineLevel="1" x14ac:dyDescent="0.2">
      <c r="A149" s="156"/>
      <c r="B149" s="157"/>
      <c r="C149" s="181" t="s">
        <v>2368</v>
      </c>
      <c r="D149" s="161"/>
      <c r="E149" s="162">
        <v>4</v>
      </c>
      <c r="F149" s="159"/>
      <c r="G149" s="159"/>
      <c r="H149" s="159"/>
      <c r="I149" s="159"/>
      <c r="J149" s="159"/>
      <c r="K149" s="159"/>
      <c r="L149" s="159"/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  <c r="X149" s="159"/>
      <c r="Y149" s="149"/>
      <c r="Z149" s="149"/>
      <c r="AA149" s="149"/>
      <c r="AB149" s="149"/>
      <c r="AC149" s="149"/>
      <c r="AD149" s="149"/>
      <c r="AE149" s="149"/>
      <c r="AF149" s="149"/>
      <c r="AG149" s="149" t="s">
        <v>297</v>
      </c>
      <c r="AH149" s="149">
        <v>0</v>
      </c>
      <c r="AI149" s="149"/>
      <c r="AJ149" s="149"/>
      <c r="AK149" s="149"/>
      <c r="AL149" s="149"/>
      <c r="AM149" s="149"/>
      <c r="AN149" s="149"/>
      <c r="AO149" s="149"/>
      <c r="AP149" s="149"/>
      <c r="AQ149" s="149"/>
      <c r="AR149" s="149"/>
      <c r="AS149" s="149"/>
      <c r="AT149" s="149"/>
      <c r="AU149" s="149"/>
      <c r="AV149" s="149"/>
      <c r="AW149" s="149"/>
      <c r="AX149" s="149"/>
      <c r="AY149" s="149"/>
      <c r="AZ149" s="149"/>
      <c r="BA149" s="149"/>
      <c r="BB149" s="149"/>
      <c r="BC149" s="149"/>
      <c r="BD149" s="149"/>
      <c r="BE149" s="149"/>
      <c r="BF149" s="149"/>
      <c r="BG149" s="149"/>
      <c r="BH149" s="149"/>
    </row>
    <row r="150" spans="1:60" outlineLevel="1" x14ac:dyDescent="0.2">
      <c r="A150" s="170">
        <v>53</v>
      </c>
      <c r="B150" s="171" t="s">
        <v>2369</v>
      </c>
      <c r="C150" s="180" t="s">
        <v>2370</v>
      </c>
      <c r="D150" s="172" t="s">
        <v>389</v>
      </c>
      <c r="E150" s="173">
        <v>6</v>
      </c>
      <c r="F150" s="174"/>
      <c r="G150" s="175">
        <f>ROUND(E150*F150,2)</f>
        <v>0</v>
      </c>
      <c r="H150" s="174"/>
      <c r="I150" s="175">
        <f>ROUND(E150*H150,2)</f>
        <v>0</v>
      </c>
      <c r="J150" s="174"/>
      <c r="K150" s="175">
        <f>ROUND(E150*J150,2)</f>
        <v>0</v>
      </c>
      <c r="L150" s="175">
        <v>21</v>
      </c>
      <c r="M150" s="175">
        <f>G150*(1+L150/100)</f>
        <v>0</v>
      </c>
      <c r="N150" s="175">
        <v>1.9000000000000001E-4</v>
      </c>
      <c r="O150" s="175">
        <f>ROUND(E150*N150,2)</f>
        <v>0</v>
      </c>
      <c r="P150" s="175">
        <v>0</v>
      </c>
      <c r="Q150" s="175">
        <f>ROUND(E150*P150,2)</f>
        <v>0</v>
      </c>
      <c r="R150" s="175" t="s">
        <v>529</v>
      </c>
      <c r="S150" s="175" t="s">
        <v>279</v>
      </c>
      <c r="T150" s="176" t="s">
        <v>280</v>
      </c>
      <c r="U150" s="159">
        <v>0</v>
      </c>
      <c r="V150" s="159">
        <f>ROUND(E150*U150,2)</f>
        <v>0</v>
      </c>
      <c r="W150" s="159"/>
      <c r="X150" s="159" t="s">
        <v>530</v>
      </c>
      <c r="Y150" s="149"/>
      <c r="Z150" s="149"/>
      <c r="AA150" s="149"/>
      <c r="AB150" s="149"/>
      <c r="AC150" s="149"/>
      <c r="AD150" s="149"/>
      <c r="AE150" s="149"/>
      <c r="AF150" s="149"/>
      <c r="AG150" s="149" t="s">
        <v>531</v>
      </c>
      <c r="AH150" s="149"/>
      <c r="AI150" s="149"/>
      <c r="AJ150" s="149"/>
      <c r="AK150" s="149"/>
      <c r="AL150" s="149"/>
      <c r="AM150" s="149"/>
      <c r="AN150" s="149"/>
      <c r="AO150" s="149"/>
      <c r="AP150" s="149"/>
      <c r="AQ150" s="149"/>
      <c r="AR150" s="149"/>
      <c r="AS150" s="149"/>
      <c r="AT150" s="149"/>
      <c r="AU150" s="149"/>
      <c r="AV150" s="149"/>
      <c r="AW150" s="149"/>
      <c r="AX150" s="149"/>
      <c r="AY150" s="149"/>
      <c r="AZ150" s="149"/>
      <c r="BA150" s="149"/>
      <c r="BB150" s="149"/>
      <c r="BC150" s="149"/>
      <c r="BD150" s="149"/>
      <c r="BE150" s="149"/>
      <c r="BF150" s="149"/>
      <c r="BG150" s="149"/>
      <c r="BH150" s="149"/>
    </row>
    <row r="151" spans="1:60" outlineLevel="1" x14ac:dyDescent="0.2">
      <c r="A151" s="156"/>
      <c r="B151" s="157"/>
      <c r="C151" s="181" t="s">
        <v>2360</v>
      </c>
      <c r="D151" s="161"/>
      <c r="E151" s="162">
        <v>2</v>
      </c>
      <c r="F151" s="159"/>
      <c r="G151" s="159"/>
      <c r="H151" s="159"/>
      <c r="I151" s="159"/>
      <c r="J151" s="159"/>
      <c r="K151" s="159"/>
      <c r="L151" s="159"/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  <c r="X151" s="159"/>
      <c r="Y151" s="149"/>
      <c r="Z151" s="149"/>
      <c r="AA151" s="149"/>
      <c r="AB151" s="149"/>
      <c r="AC151" s="149"/>
      <c r="AD151" s="149"/>
      <c r="AE151" s="149"/>
      <c r="AF151" s="149"/>
      <c r="AG151" s="149" t="s">
        <v>297</v>
      </c>
      <c r="AH151" s="149">
        <v>0</v>
      </c>
      <c r="AI151" s="149"/>
      <c r="AJ151" s="149"/>
      <c r="AK151" s="149"/>
      <c r="AL151" s="149"/>
      <c r="AM151" s="149"/>
      <c r="AN151" s="149"/>
      <c r="AO151" s="149"/>
      <c r="AP151" s="149"/>
      <c r="AQ151" s="149"/>
      <c r="AR151" s="149"/>
      <c r="AS151" s="149"/>
      <c r="AT151" s="149"/>
      <c r="AU151" s="149"/>
      <c r="AV151" s="149"/>
      <c r="AW151" s="149"/>
      <c r="AX151" s="149"/>
      <c r="AY151" s="149"/>
      <c r="AZ151" s="149"/>
      <c r="BA151" s="149"/>
      <c r="BB151" s="149"/>
      <c r="BC151" s="149"/>
      <c r="BD151" s="149"/>
      <c r="BE151" s="149"/>
      <c r="BF151" s="149"/>
      <c r="BG151" s="149"/>
      <c r="BH151" s="149"/>
    </row>
    <row r="152" spans="1:60" outlineLevel="1" x14ac:dyDescent="0.2">
      <c r="A152" s="156"/>
      <c r="B152" s="157"/>
      <c r="C152" s="181" t="s">
        <v>2371</v>
      </c>
      <c r="D152" s="161"/>
      <c r="E152" s="162">
        <v>4</v>
      </c>
      <c r="F152" s="159"/>
      <c r="G152" s="159"/>
      <c r="H152" s="159"/>
      <c r="I152" s="159"/>
      <c r="J152" s="159"/>
      <c r="K152" s="159"/>
      <c r="L152" s="159"/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  <c r="X152" s="159"/>
      <c r="Y152" s="149"/>
      <c r="Z152" s="149"/>
      <c r="AA152" s="149"/>
      <c r="AB152" s="149"/>
      <c r="AC152" s="149"/>
      <c r="AD152" s="149"/>
      <c r="AE152" s="149"/>
      <c r="AF152" s="149"/>
      <c r="AG152" s="149" t="s">
        <v>297</v>
      </c>
      <c r="AH152" s="149">
        <v>0</v>
      </c>
      <c r="AI152" s="149"/>
      <c r="AJ152" s="149"/>
      <c r="AK152" s="149"/>
      <c r="AL152" s="149"/>
      <c r="AM152" s="149"/>
      <c r="AN152" s="149"/>
      <c r="AO152" s="149"/>
      <c r="AP152" s="149"/>
      <c r="AQ152" s="149"/>
      <c r="AR152" s="149"/>
      <c r="AS152" s="149"/>
      <c r="AT152" s="149"/>
      <c r="AU152" s="149"/>
      <c r="AV152" s="149"/>
      <c r="AW152" s="149"/>
      <c r="AX152" s="149"/>
      <c r="AY152" s="149"/>
      <c r="AZ152" s="149"/>
      <c r="BA152" s="149"/>
      <c r="BB152" s="149"/>
      <c r="BC152" s="149"/>
      <c r="BD152" s="149"/>
      <c r="BE152" s="149"/>
      <c r="BF152" s="149"/>
      <c r="BG152" s="149"/>
      <c r="BH152" s="149"/>
    </row>
    <row r="153" spans="1:60" outlineLevel="1" x14ac:dyDescent="0.2">
      <c r="A153" s="170">
        <v>54</v>
      </c>
      <c r="B153" s="171" t="s">
        <v>2372</v>
      </c>
      <c r="C153" s="180" t="s">
        <v>2373</v>
      </c>
      <c r="D153" s="172" t="s">
        <v>389</v>
      </c>
      <c r="E153" s="173">
        <v>1</v>
      </c>
      <c r="F153" s="174"/>
      <c r="G153" s="175">
        <f>ROUND(E153*F153,2)</f>
        <v>0</v>
      </c>
      <c r="H153" s="174"/>
      <c r="I153" s="175">
        <f>ROUND(E153*H153,2)</f>
        <v>0</v>
      </c>
      <c r="J153" s="174"/>
      <c r="K153" s="175">
        <f>ROUND(E153*J153,2)</f>
        <v>0</v>
      </c>
      <c r="L153" s="175">
        <v>21</v>
      </c>
      <c r="M153" s="175">
        <f>G153*(1+L153/100)</f>
        <v>0</v>
      </c>
      <c r="N153" s="175">
        <v>8.0000000000000004E-4</v>
      </c>
      <c r="O153" s="175">
        <f>ROUND(E153*N153,2)</f>
        <v>0</v>
      </c>
      <c r="P153" s="175">
        <v>0</v>
      </c>
      <c r="Q153" s="175">
        <f>ROUND(E153*P153,2)</f>
        <v>0</v>
      </c>
      <c r="R153" s="175"/>
      <c r="S153" s="175" t="s">
        <v>304</v>
      </c>
      <c r="T153" s="176" t="s">
        <v>280</v>
      </c>
      <c r="U153" s="159">
        <v>0</v>
      </c>
      <c r="V153" s="159">
        <f>ROUND(E153*U153,2)</f>
        <v>0</v>
      </c>
      <c r="W153" s="159"/>
      <c r="X153" s="159" t="s">
        <v>530</v>
      </c>
      <c r="Y153" s="149"/>
      <c r="Z153" s="149"/>
      <c r="AA153" s="149"/>
      <c r="AB153" s="149"/>
      <c r="AC153" s="149"/>
      <c r="AD153" s="149"/>
      <c r="AE153" s="149"/>
      <c r="AF153" s="149"/>
      <c r="AG153" s="149" t="s">
        <v>1404</v>
      </c>
      <c r="AH153" s="149"/>
      <c r="AI153" s="149"/>
      <c r="AJ153" s="149"/>
      <c r="AK153" s="149"/>
      <c r="AL153" s="149"/>
      <c r="AM153" s="149"/>
      <c r="AN153" s="149"/>
      <c r="AO153" s="149"/>
      <c r="AP153" s="149"/>
      <c r="AQ153" s="149"/>
      <c r="AR153" s="149"/>
      <c r="AS153" s="149"/>
      <c r="AT153" s="149"/>
      <c r="AU153" s="149"/>
      <c r="AV153" s="149"/>
      <c r="AW153" s="149"/>
      <c r="AX153" s="149"/>
      <c r="AY153" s="149"/>
      <c r="AZ153" s="149"/>
      <c r="BA153" s="149"/>
      <c r="BB153" s="149"/>
      <c r="BC153" s="149"/>
      <c r="BD153" s="149"/>
      <c r="BE153" s="149"/>
      <c r="BF153" s="149"/>
      <c r="BG153" s="149"/>
      <c r="BH153" s="149"/>
    </row>
    <row r="154" spans="1:60" outlineLevel="1" x14ac:dyDescent="0.2">
      <c r="A154" s="156"/>
      <c r="B154" s="157"/>
      <c r="C154" s="277" t="s">
        <v>2374</v>
      </c>
      <c r="D154" s="278"/>
      <c r="E154" s="278"/>
      <c r="F154" s="278"/>
      <c r="G154" s="278"/>
      <c r="H154" s="159"/>
      <c r="I154" s="159"/>
      <c r="J154" s="159"/>
      <c r="K154" s="159"/>
      <c r="L154" s="159"/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49"/>
      <c r="Z154" s="149"/>
      <c r="AA154" s="149"/>
      <c r="AB154" s="149"/>
      <c r="AC154" s="149"/>
      <c r="AD154" s="149"/>
      <c r="AE154" s="149"/>
      <c r="AF154" s="149"/>
      <c r="AG154" s="149" t="s">
        <v>282</v>
      </c>
      <c r="AH154" s="149"/>
      <c r="AI154" s="149"/>
      <c r="AJ154" s="149"/>
      <c r="AK154" s="149"/>
      <c r="AL154" s="149"/>
      <c r="AM154" s="149"/>
      <c r="AN154" s="149"/>
      <c r="AO154" s="149"/>
      <c r="AP154" s="149"/>
      <c r="AQ154" s="149"/>
      <c r="AR154" s="149"/>
      <c r="AS154" s="149"/>
      <c r="AT154" s="149"/>
      <c r="AU154" s="149"/>
      <c r="AV154" s="149"/>
      <c r="AW154" s="149"/>
      <c r="AX154" s="149"/>
      <c r="AY154" s="149"/>
      <c r="AZ154" s="149"/>
      <c r="BA154" s="149"/>
      <c r="BB154" s="149"/>
      <c r="BC154" s="149"/>
      <c r="BD154" s="149"/>
      <c r="BE154" s="149"/>
      <c r="BF154" s="149"/>
      <c r="BG154" s="149"/>
      <c r="BH154" s="149"/>
    </row>
    <row r="155" spans="1:60" outlineLevel="1" x14ac:dyDescent="0.2">
      <c r="A155" s="156"/>
      <c r="B155" s="157"/>
      <c r="C155" s="286" t="s">
        <v>2375</v>
      </c>
      <c r="D155" s="287"/>
      <c r="E155" s="287"/>
      <c r="F155" s="287"/>
      <c r="G155" s="287"/>
      <c r="H155" s="159"/>
      <c r="I155" s="159"/>
      <c r="J155" s="159"/>
      <c r="K155" s="159"/>
      <c r="L155" s="159"/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49"/>
      <c r="Z155" s="149"/>
      <c r="AA155" s="149"/>
      <c r="AB155" s="149"/>
      <c r="AC155" s="149"/>
      <c r="AD155" s="149"/>
      <c r="AE155" s="149"/>
      <c r="AF155" s="149"/>
      <c r="AG155" s="149" t="s">
        <v>282</v>
      </c>
      <c r="AH155" s="149"/>
      <c r="AI155" s="149"/>
      <c r="AJ155" s="149"/>
      <c r="AK155" s="149"/>
      <c r="AL155" s="149"/>
      <c r="AM155" s="149"/>
      <c r="AN155" s="149"/>
      <c r="AO155" s="149"/>
      <c r="AP155" s="149"/>
      <c r="AQ155" s="149"/>
      <c r="AR155" s="149"/>
      <c r="AS155" s="149"/>
      <c r="AT155" s="149"/>
      <c r="AU155" s="149"/>
      <c r="AV155" s="149"/>
      <c r="AW155" s="149"/>
      <c r="AX155" s="149"/>
      <c r="AY155" s="149"/>
      <c r="AZ155" s="149"/>
      <c r="BA155" s="149"/>
      <c r="BB155" s="149"/>
      <c r="BC155" s="149"/>
      <c r="BD155" s="149"/>
      <c r="BE155" s="149"/>
      <c r="BF155" s="149"/>
      <c r="BG155" s="149"/>
      <c r="BH155" s="149"/>
    </row>
    <row r="156" spans="1:60" outlineLevel="1" x14ac:dyDescent="0.2">
      <c r="A156" s="156"/>
      <c r="B156" s="157"/>
      <c r="C156" s="286" t="s">
        <v>2376</v>
      </c>
      <c r="D156" s="287"/>
      <c r="E156" s="287"/>
      <c r="F156" s="287"/>
      <c r="G156" s="287"/>
      <c r="H156" s="159"/>
      <c r="I156" s="159"/>
      <c r="J156" s="159"/>
      <c r="K156" s="159"/>
      <c r="L156" s="159"/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49"/>
      <c r="Z156" s="149"/>
      <c r="AA156" s="149"/>
      <c r="AB156" s="149"/>
      <c r="AC156" s="149"/>
      <c r="AD156" s="149"/>
      <c r="AE156" s="149"/>
      <c r="AF156" s="149"/>
      <c r="AG156" s="149" t="s">
        <v>282</v>
      </c>
      <c r="AH156" s="149"/>
      <c r="AI156" s="149"/>
      <c r="AJ156" s="149"/>
      <c r="AK156" s="149"/>
      <c r="AL156" s="149"/>
      <c r="AM156" s="149"/>
      <c r="AN156" s="149"/>
      <c r="AO156" s="149"/>
      <c r="AP156" s="149"/>
      <c r="AQ156" s="149"/>
      <c r="AR156" s="149"/>
      <c r="AS156" s="149"/>
      <c r="AT156" s="149"/>
      <c r="AU156" s="149"/>
      <c r="AV156" s="149"/>
      <c r="AW156" s="149"/>
      <c r="AX156" s="149"/>
      <c r="AY156" s="149"/>
      <c r="AZ156" s="149"/>
      <c r="BA156" s="149"/>
      <c r="BB156" s="149"/>
      <c r="BC156" s="149"/>
      <c r="BD156" s="149"/>
      <c r="BE156" s="149"/>
      <c r="BF156" s="149"/>
      <c r="BG156" s="149"/>
      <c r="BH156" s="149"/>
    </row>
    <row r="157" spans="1:60" outlineLevel="1" x14ac:dyDescent="0.2">
      <c r="A157" s="156"/>
      <c r="B157" s="157"/>
      <c r="C157" s="286" t="s">
        <v>2377</v>
      </c>
      <c r="D157" s="287"/>
      <c r="E157" s="287"/>
      <c r="F157" s="287"/>
      <c r="G157" s="287"/>
      <c r="H157" s="159"/>
      <c r="I157" s="159"/>
      <c r="J157" s="159"/>
      <c r="K157" s="159"/>
      <c r="L157" s="159"/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49"/>
      <c r="Z157" s="149"/>
      <c r="AA157" s="149"/>
      <c r="AB157" s="149"/>
      <c r="AC157" s="149"/>
      <c r="AD157" s="149"/>
      <c r="AE157" s="149"/>
      <c r="AF157" s="149"/>
      <c r="AG157" s="149" t="s">
        <v>282</v>
      </c>
      <c r="AH157" s="149"/>
      <c r="AI157" s="149"/>
      <c r="AJ157" s="149"/>
      <c r="AK157" s="149"/>
      <c r="AL157" s="149"/>
      <c r="AM157" s="149"/>
      <c r="AN157" s="149"/>
      <c r="AO157" s="149"/>
      <c r="AP157" s="149"/>
      <c r="AQ157" s="149"/>
      <c r="AR157" s="149"/>
      <c r="AS157" s="149"/>
      <c r="AT157" s="149"/>
      <c r="AU157" s="149"/>
      <c r="AV157" s="149"/>
      <c r="AW157" s="149"/>
      <c r="AX157" s="149"/>
      <c r="AY157" s="149"/>
      <c r="AZ157" s="149"/>
      <c r="BA157" s="149"/>
      <c r="BB157" s="149"/>
      <c r="BC157" s="149"/>
      <c r="BD157" s="149"/>
      <c r="BE157" s="149"/>
      <c r="BF157" s="149"/>
      <c r="BG157" s="149"/>
      <c r="BH157" s="149"/>
    </row>
    <row r="158" spans="1:60" outlineLevel="1" x14ac:dyDescent="0.2">
      <c r="A158" s="156"/>
      <c r="B158" s="157"/>
      <c r="C158" s="286" t="s">
        <v>2378</v>
      </c>
      <c r="D158" s="287"/>
      <c r="E158" s="287"/>
      <c r="F158" s="287"/>
      <c r="G158" s="287"/>
      <c r="H158" s="159"/>
      <c r="I158" s="159"/>
      <c r="J158" s="159"/>
      <c r="K158" s="159"/>
      <c r="L158" s="159"/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49"/>
      <c r="Z158" s="149"/>
      <c r="AA158" s="149"/>
      <c r="AB158" s="149"/>
      <c r="AC158" s="149"/>
      <c r="AD158" s="149"/>
      <c r="AE158" s="149"/>
      <c r="AF158" s="149"/>
      <c r="AG158" s="149" t="s">
        <v>282</v>
      </c>
      <c r="AH158" s="149"/>
      <c r="AI158" s="149"/>
      <c r="AJ158" s="149"/>
      <c r="AK158" s="149"/>
      <c r="AL158" s="149"/>
      <c r="AM158" s="149"/>
      <c r="AN158" s="149"/>
      <c r="AO158" s="149"/>
      <c r="AP158" s="149"/>
      <c r="AQ158" s="149"/>
      <c r="AR158" s="149"/>
      <c r="AS158" s="149"/>
      <c r="AT158" s="149"/>
      <c r="AU158" s="149"/>
      <c r="AV158" s="149"/>
      <c r="AW158" s="149"/>
      <c r="AX158" s="149"/>
      <c r="AY158" s="149"/>
      <c r="AZ158" s="149"/>
      <c r="BA158" s="149"/>
      <c r="BB158" s="149"/>
      <c r="BC158" s="149"/>
      <c r="BD158" s="149"/>
      <c r="BE158" s="149"/>
      <c r="BF158" s="149"/>
      <c r="BG158" s="149"/>
      <c r="BH158" s="149"/>
    </row>
    <row r="159" spans="1:60" outlineLevel="1" x14ac:dyDescent="0.2">
      <c r="A159" s="156"/>
      <c r="B159" s="157"/>
      <c r="C159" s="286" t="s">
        <v>2379</v>
      </c>
      <c r="D159" s="287"/>
      <c r="E159" s="287"/>
      <c r="F159" s="287"/>
      <c r="G159" s="287"/>
      <c r="H159" s="159"/>
      <c r="I159" s="159"/>
      <c r="J159" s="159"/>
      <c r="K159" s="159"/>
      <c r="L159" s="159"/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49"/>
      <c r="Z159" s="149"/>
      <c r="AA159" s="149"/>
      <c r="AB159" s="149"/>
      <c r="AC159" s="149"/>
      <c r="AD159" s="149"/>
      <c r="AE159" s="149"/>
      <c r="AF159" s="149"/>
      <c r="AG159" s="149" t="s">
        <v>282</v>
      </c>
      <c r="AH159" s="149"/>
      <c r="AI159" s="149"/>
      <c r="AJ159" s="149"/>
      <c r="AK159" s="149"/>
      <c r="AL159" s="149"/>
      <c r="AM159" s="149"/>
      <c r="AN159" s="149"/>
      <c r="AO159" s="149"/>
      <c r="AP159" s="149"/>
      <c r="AQ159" s="149"/>
      <c r="AR159" s="149"/>
      <c r="AS159" s="149"/>
      <c r="AT159" s="149"/>
      <c r="AU159" s="149"/>
      <c r="AV159" s="149"/>
      <c r="AW159" s="149"/>
      <c r="AX159" s="149"/>
      <c r="AY159" s="149"/>
      <c r="AZ159" s="149"/>
      <c r="BA159" s="149"/>
      <c r="BB159" s="149"/>
      <c r="BC159" s="149"/>
      <c r="BD159" s="149"/>
      <c r="BE159" s="149"/>
      <c r="BF159" s="149"/>
      <c r="BG159" s="149"/>
      <c r="BH159" s="149"/>
    </row>
    <row r="160" spans="1:60" outlineLevel="1" x14ac:dyDescent="0.2">
      <c r="A160" s="156"/>
      <c r="B160" s="157"/>
      <c r="C160" s="181" t="s">
        <v>2380</v>
      </c>
      <c r="D160" s="161"/>
      <c r="E160" s="162">
        <v>1</v>
      </c>
      <c r="F160" s="159"/>
      <c r="G160" s="159"/>
      <c r="H160" s="159"/>
      <c r="I160" s="159"/>
      <c r="J160" s="159"/>
      <c r="K160" s="159"/>
      <c r="L160" s="159"/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49"/>
      <c r="Z160" s="149"/>
      <c r="AA160" s="149"/>
      <c r="AB160" s="149"/>
      <c r="AC160" s="149"/>
      <c r="AD160" s="149"/>
      <c r="AE160" s="149"/>
      <c r="AF160" s="149"/>
      <c r="AG160" s="149" t="s">
        <v>297</v>
      </c>
      <c r="AH160" s="149">
        <v>0</v>
      </c>
      <c r="AI160" s="149"/>
      <c r="AJ160" s="149"/>
      <c r="AK160" s="149"/>
      <c r="AL160" s="149"/>
      <c r="AM160" s="149"/>
      <c r="AN160" s="149"/>
      <c r="AO160" s="149"/>
      <c r="AP160" s="149"/>
      <c r="AQ160" s="149"/>
      <c r="AR160" s="149"/>
      <c r="AS160" s="149"/>
      <c r="AT160" s="149"/>
      <c r="AU160" s="149"/>
      <c r="AV160" s="149"/>
      <c r="AW160" s="149"/>
      <c r="AX160" s="149"/>
      <c r="AY160" s="149"/>
      <c r="AZ160" s="149"/>
      <c r="BA160" s="149"/>
      <c r="BB160" s="149"/>
      <c r="BC160" s="149"/>
      <c r="BD160" s="149"/>
      <c r="BE160" s="149"/>
      <c r="BF160" s="149"/>
      <c r="BG160" s="149"/>
      <c r="BH160" s="149"/>
    </row>
    <row r="161" spans="1:60" outlineLevel="1" x14ac:dyDescent="0.2">
      <c r="A161" s="170">
        <v>55</v>
      </c>
      <c r="B161" s="171" t="s">
        <v>2381</v>
      </c>
      <c r="C161" s="180" t="s">
        <v>2382</v>
      </c>
      <c r="D161" s="172" t="s">
        <v>389</v>
      </c>
      <c r="E161" s="173">
        <v>1</v>
      </c>
      <c r="F161" s="174"/>
      <c r="G161" s="175">
        <f>ROUND(E161*F161,2)</f>
        <v>0</v>
      </c>
      <c r="H161" s="174"/>
      <c r="I161" s="175">
        <f>ROUND(E161*H161,2)</f>
        <v>0</v>
      </c>
      <c r="J161" s="174"/>
      <c r="K161" s="175">
        <f>ROUND(E161*J161,2)</f>
        <v>0</v>
      </c>
      <c r="L161" s="175">
        <v>21</v>
      </c>
      <c r="M161" s="175">
        <f>G161*(1+L161/100)</f>
        <v>0</v>
      </c>
      <c r="N161" s="175">
        <v>1.1000000000000001E-3</v>
      </c>
      <c r="O161" s="175">
        <f>ROUND(E161*N161,2)</f>
        <v>0</v>
      </c>
      <c r="P161" s="175">
        <v>0</v>
      </c>
      <c r="Q161" s="175">
        <f>ROUND(E161*P161,2)</f>
        <v>0</v>
      </c>
      <c r="R161" s="175"/>
      <c r="S161" s="175" t="s">
        <v>304</v>
      </c>
      <c r="T161" s="176" t="s">
        <v>280</v>
      </c>
      <c r="U161" s="159">
        <v>0</v>
      </c>
      <c r="V161" s="159">
        <f>ROUND(E161*U161,2)</f>
        <v>0</v>
      </c>
      <c r="W161" s="159"/>
      <c r="X161" s="159" t="s">
        <v>530</v>
      </c>
      <c r="Y161" s="149"/>
      <c r="Z161" s="149"/>
      <c r="AA161" s="149"/>
      <c r="AB161" s="149"/>
      <c r="AC161" s="149"/>
      <c r="AD161" s="149"/>
      <c r="AE161" s="149"/>
      <c r="AF161" s="149"/>
      <c r="AG161" s="149" t="s">
        <v>1404</v>
      </c>
      <c r="AH161" s="149"/>
      <c r="AI161" s="149"/>
      <c r="AJ161" s="149"/>
      <c r="AK161" s="149"/>
      <c r="AL161" s="149"/>
      <c r="AM161" s="149"/>
      <c r="AN161" s="149"/>
      <c r="AO161" s="149"/>
      <c r="AP161" s="149"/>
      <c r="AQ161" s="149"/>
      <c r="AR161" s="149"/>
      <c r="AS161" s="149"/>
      <c r="AT161" s="149"/>
      <c r="AU161" s="149"/>
      <c r="AV161" s="149"/>
      <c r="AW161" s="149"/>
      <c r="AX161" s="149"/>
      <c r="AY161" s="149"/>
      <c r="AZ161" s="149"/>
      <c r="BA161" s="149"/>
      <c r="BB161" s="149"/>
      <c r="BC161" s="149"/>
      <c r="BD161" s="149"/>
      <c r="BE161" s="149"/>
      <c r="BF161" s="149"/>
      <c r="BG161" s="149"/>
      <c r="BH161" s="149"/>
    </row>
    <row r="162" spans="1:60" outlineLevel="1" x14ac:dyDescent="0.2">
      <c r="A162" s="156"/>
      <c r="B162" s="157"/>
      <c r="C162" s="277" t="s">
        <v>2374</v>
      </c>
      <c r="D162" s="278"/>
      <c r="E162" s="278"/>
      <c r="F162" s="278"/>
      <c r="G162" s="278"/>
      <c r="H162" s="159"/>
      <c r="I162" s="159"/>
      <c r="J162" s="159"/>
      <c r="K162" s="159"/>
      <c r="L162" s="159"/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49"/>
      <c r="Z162" s="149"/>
      <c r="AA162" s="149"/>
      <c r="AB162" s="149"/>
      <c r="AC162" s="149"/>
      <c r="AD162" s="149"/>
      <c r="AE162" s="149"/>
      <c r="AF162" s="149"/>
      <c r="AG162" s="149" t="s">
        <v>282</v>
      </c>
      <c r="AH162" s="149"/>
      <c r="AI162" s="149"/>
      <c r="AJ162" s="149"/>
      <c r="AK162" s="149"/>
      <c r="AL162" s="149"/>
      <c r="AM162" s="149"/>
      <c r="AN162" s="149"/>
      <c r="AO162" s="149"/>
      <c r="AP162" s="149"/>
      <c r="AQ162" s="149"/>
      <c r="AR162" s="149"/>
      <c r="AS162" s="149"/>
      <c r="AT162" s="149"/>
      <c r="AU162" s="149"/>
      <c r="AV162" s="149"/>
      <c r="AW162" s="149"/>
      <c r="AX162" s="149"/>
      <c r="AY162" s="149"/>
      <c r="AZ162" s="149"/>
      <c r="BA162" s="149"/>
      <c r="BB162" s="149"/>
      <c r="BC162" s="149"/>
      <c r="BD162" s="149"/>
      <c r="BE162" s="149"/>
      <c r="BF162" s="149"/>
      <c r="BG162" s="149"/>
      <c r="BH162" s="149"/>
    </row>
    <row r="163" spans="1:60" outlineLevel="1" x14ac:dyDescent="0.2">
      <c r="A163" s="156"/>
      <c r="B163" s="157"/>
      <c r="C163" s="286" t="s">
        <v>2375</v>
      </c>
      <c r="D163" s="287"/>
      <c r="E163" s="287"/>
      <c r="F163" s="287"/>
      <c r="G163" s="287"/>
      <c r="H163" s="159"/>
      <c r="I163" s="159"/>
      <c r="J163" s="159"/>
      <c r="K163" s="159"/>
      <c r="L163" s="159"/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49"/>
      <c r="Z163" s="149"/>
      <c r="AA163" s="149"/>
      <c r="AB163" s="149"/>
      <c r="AC163" s="149"/>
      <c r="AD163" s="149"/>
      <c r="AE163" s="149"/>
      <c r="AF163" s="149"/>
      <c r="AG163" s="149" t="s">
        <v>282</v>
      </c>
      <c r="AH163" s="149"/>
      <c r="AI163" s="149"/>
      <c r="AJ163" s="149"/>
      <c r="AK163" s="149"/>
      <c r="AL163" s="149"/>
      <c r="AM163" s="149"/>
      <c r="AN163" s="149"/>
      <c r="AO163" s="149"/>
      <c r="AP163" s="149"/>
      <c r="AQ163" s="149"/>
      <c r="AR163" s="149"/>
      <c r="AS163" s="149"/>
      <c r="AT163" s="149"/>
      <c r="AU163" s="149"/>
      <c r="AV163" s="149"/>
      <c r="AW163" s="149"/>
      <c r="AX163" s="149"/>
      <c r="AY163" s="149"/>
      <c r="AZ163" s="149"/>
      <c r="BA163" s="149"/>
      <c r="BB163" s="149"/>
      <c r="BC163" s="149"/>
      <c r="BD163" s="149"/>
      <c r="BE163" s="149"/>
      <c r="BF163" s="149"/>
      <c r="BG163" s="149"/>
      <c r="BH163" s="149"/>
    </row>
    <row r="164" spans="1:60" outlineLevel="1" x14ac:dyDescent="0.2">
      <c r="A164" s="156"/>
      <c r="B164" s="157"/>
      <c r="C164" s="286" t="s">
        <v>2376</v>
      </c>
      <c r="D164" s="287"/>
      <c r="E164" s="287"/>
      <c r="F164" s="287"/>
      <c r="G164" s="287"/>
      <c r="H164" s="159"/>
      <c r="I164" s="159"/>
      <c r="J164" s="159"/>
      <c r="K164" s="159"/>
      <c r="L164" s="159"/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49"/>
      <c r="Z164" s="149"/>
      <c r="AA164" s="149"/>
      <c r="AB164" s="149"/>
      <c r="AC164" s="149"/>
      <c r="AD164" s="149"/>
      <c r="AE164" s="149"/>
      <c r="AF164" s="149"/>
      <c r="AG164" s="149" t="s">
        <v>282</v>
      </c>
      <c r="AH164" s="149"/>
      <c r="AI164" s="149"/>
      <c r="AJ164" s="149"/>
      <c r="AK164" s="149"/>
      <c r="AL164" s="149"/>
      <c r="AM164" s="149"/>
      <c r="AN164" s="149"/>
      <c r="AO164" s="149"/>
      <c r="AP164" s="149"/>
      <c r="AQ164" s="149"/>
      <c r="AR164" s="149"/>
      <c r="AS164" s="149"/>
      <c r="AT164" s="149"/>
      <c r="AU164" s="149"/>
      <c r="AV164" s="149"/>
      <c r="AW164" s="149"/>
      <c r="AX164" s="149"/>
      <c r="AY164" s="149"/>
      <c r="AZ164" s="149"/>
      <c r="BA164" s="149"/>
      <c r="BB164" s="149"/>
      <c r="BC164" s="149"/>
      <c r="BD164" s="149"/>
      <c r="BE164" s="149"/>
      <c r="BF164" s="149"/>
      <c r="BG164" s="149"/>
      <c r="BH164" s="149"/>
    </row>
    <row r="165" spans="1:60" outlineLevel="1" x14ac:dyDescent="0.2">
      <c r="A165" s="156"/>
      <c r="B165" s="157"/>
      <c r="C165" s="286" t="s">
        <v>2377</v>
      </c>
      <c r="D165" s="287"/>
      <c r="E165" s="287"/>
      <c r="F165" s="287"/>
      <c r="G165" s="287"/>
      <c r="H165" s="159"/>
      <c r="I165" s="159"/>
      <c r="J165" s="159"/>
      <c r="K165" s="159"/>
      <c r="L165" s="159"/>
      <c r="M165" s="159"/>
      <c r="N165" s="159"/>
      <c r="O165" s="159"/>
      <c r="P165" s="159"/>
      <c r="Q165" s="159"/>
      <c r="R165" s="159"/>
      <c r="S165" s="159"/>
      <c r="T165" s="159"/>
      <c r="U165" s="159"/>
      <c r="V165" s="159"/>
      <c r="W165" s="159"/>
      <c r="X165" s="159"/>
      <c r="Y165" s="149"/>
      <c r="Z165" s="149"/>
      <c r="AA165" s="149"/>
      <c r="AB165" s="149"/>
      <c r="AC165" s="149"/>
      <c r="AD165" s="149"/>
      <c r="AE165" s="149"/>
      <c r="AF165" s="149"/>
      <c r="AG165" s="149" t="s">
        <v>282</v>
      </c>
      <c r="AH165" s="149"/>
      <c r="AI165" s="149"/>
      <c r="AJ165" s="149"/>
      <c r="AK165" s="149"/>
      <c r="AL165" s="149"/>
      <c r="AM165" s="149"/>
      <c r="AN165" s="149"/>
      <c r="AO165" s="149"/>
      <c r="AP165" s="149"/>
      <c r="AQ165" s="149"/>
      <c r="AR165" s="149"/>
      <c r="AS165" s="149"/>
      <c r="AT165" s="149"/>
      <c r="AU165" s="149"/>
      <c r="AV165" s="149"/>
      <c r="AW165" s="149"/>
      <c r="AX165" s="149"/>
      <c r="AY165" s="149"/>
      <c r="AZ165" s="149"/>
      <c r="BA165" s="149"/>
      <c r="BB165" s="149"/>
      <c r="BC165" s="149"/>
      <c r="BD165" s="149"/>
      <c r="BE165" s="149"/>
      <c r="BF165" s="149"/>
      <c r="BG165" s="149"/>
      <c r="BH165" s="149"/>
    </row>
    <row r="166" spans="1:60" outlineLevel="1" x14ac:dyDescent="0.2">
      <c r="A166" s="156"/>
      <c r="B166" s="157"/>
      <c r="C166" s="286" t="s">
        <v>2378</v>
      </c>
      <c r="D166" s="287"/>
      <c r="E166" s="287"/>
      <c r="F166" s="287"/>
      <c r="G166" s="287"/>
      <c r="H166" s="159"/>
      <c r="I166" s="159"/>
      <c r="J166" s="159"/>
      <c r="K166" s="159"/>
      <c r="L166" s="159"/>
      <c r="M166" s="159"/>
      <c r="N166" s="159"/>
      <c r="O166" s="159"/>
      <c r="P166" s="159"/>
      <c r="Q166" s="159"/>
      <c r="R166" s="159"/>
      <c r="S166" s="159"/>
      <c r="T166" s="159"/>
      <c r="U166" s="159"/>
      <c r="V166" s="159"/>
      <c r="W166" s="159"/>
      <c r="X166" s="159"/>
      <c r="Y166" s="149"/>
      <c r="Z166" s="149"/>
      <c r="AA166" s="149"/>
      <c r="AB166" s="149"/>
      <c r="AC166" s="149"/>
      <c r="AD166" s="149"/>
      <c r="AE166" s="149"/>
      <c r="AF166" s="149"/>
      <c r="AG166" s="149" t="s">
        <v>282</v>
      </c>
      <c r="AH166" s="149"/>
      <c r="AI166" s="149"/>
      <c r="AJ166" s="149"/>
      <c r="AK166" s="149"/>
      <c r="AL166" s="149"/>
      <c r="AM166" s="149"/>
      <c r="AN166" s="149"/>
      <c r="AO166" s="149"/>
      <c r="AP166" s="149"/>
      <c r="AQ166" s="149"/>
      <c r="AR166" s="149"/>
      <c r="AS166" s="149"/>
      <c r="AT166" s="149"/>
      <c r="AU166" s="149"/>
      <c r="AV166" s="149"/>
      <c r="AW166" s="149"/>
      <c r="AX166" s="149"/>
      <c r="AY166" s="149"/>
      <c r="AZ166" s="149"/>
      <c r="BA166" s="149"/>
      <c r="BB166" s="149"/>
      <c r="BC166" s="149"/>
      <c r="BD166" s="149"/>
      <c r="BE166" s="149"/>
      <c r="BF166" s="149"/>
      <c r="BG166" s="149"/>
      <c r="BH166" s="149"/>
    </row>
    <row r="167" spans="1:60" outlineLevel="1" x14ac:dyDescent="0.2">
      <c r="A167" s="156"/>
      <c r="B167" s="157"/>
      <c r="C167" s="286" t="s">
        <v>2379</v>
      </c>
      <c r="D167" s="287"/>
      <c r="E167" s="287"/>
      <c r="F167" s="287"/>
      <c r="G167" s="287"/>
      <c r="H167" s="159"/>
      <c r="I167" s="159"/>
      <c r="J167" s="159"/>
      <c r="K167" s="159"/>
      <c r="L167" s="159"/>
      <c r="M167" s="159"/>
      <c r="N167" s="159"/>
      <c r="O167" s="159"/>
      <c r="P167" s="159"/>
      <c r="Q167" s="159"/>
      <c r="R167" s="159"/>
      <c r="S167" s="159"/>
      <c r="T167" s="159"/>
      <c r="U167" s="159"/>
      <c r="V167" s="159"/>
      <c r="W167" s="159"/>
      <c r="X167" s="159"/>
      <c r="Y167" s="149"/>
      <c r="Z167" s="149"/>
      <c r="AA167" s="149"/>
      <c r="AB167" s="149"/>
      <c r="AC167" s="149"/>
      <c r="AD167" s="149"/>
      <c r="AE167" s="149"/>
      <c r="AF167" s="149"/>
      <c r="AG167" s="149" t="s">
        <v>282</v>
      </c>
      <c r="AH167" s="149"/>
      <c r="AI167" s="149"/>
      <c r="AJ167" s="149"/>
      <c r="AK167" s="149"/>
      <c r="AL167" s="149"/>
      <c r="AM167" s="149"/>
      <c r="AN167" s="149"/>
      <c r="AO167" s="149"/>
      <c r="AP167" s="149"/>
      <c r="AQ167" s="149"/>
      <c r="AR167" s="149"/>
      <c r="AS167" s="149"/>
      <c r="AT167" s="149"/>
      <c r="AU167" s="149"/>
      <c r="AV167" s="149"/>
      <c r="AW167" s="149"/>
      <c r="AX167" s="149"/>
      <c r="AY167" s="149"/>
      <c r="AZ167" s="149"/>
      <c r="BA167" s="149"/>
      <c r="BB167" s="149"/>
      <c r="BC167" s="149"/>
      <c r="BD167" s="149"/>
      <c r="BE167" s="149"/>
      <c r="BF167" s="149"/>
      <c r="BG167" s="149"/>
      <c r="BH167" s="149"/>
    </row>
    <row r="168" spans="1:60" outlineLevel="1" x14ac:dyDescent="0.2">
      <c r="A168" s="156"/>
      <c r="B168" s="157"/>
      <c r="C168" s="181" t="s">
        <v>2383</v>
      </c>
      <c r="D168" s="161"/>
      <c r="E168" s="162">
        <v>1</v>
      </c>
      <c r="F168" s="159"/>
      <c r="G168" s="159"/>
      <c r="H168" s="159"/>
      <c r="I168" s="159"/>
      <c r="J168" s="159"/>
      <c r="K168" s="159"/>
      <c r="L168" s="159"/>
      <c r="M168" s="159"/>
      <c r="N168" s="159"/>
      <c r="O168" s="159"/>
      <c r="P168" s="159"/>
      <c r="Q168" s="159"/>
      <c r="R168" s="159"/>
      <c r="S168" s="159"/>
      <c r="T168" s="159"/>
      <c r="U168" s="159"/>
      <c r="V168" s="159"/>
      <c r="W168" s="159"/>
      <c r="X168" s="159"/>
      <c r="Y168" s="149"/>
      <c r="Z168" s="149"/>
      <c r="AA168" s="149"/>
      <c r="AB168" s="149"/>
      <c r="AC168" s="149"/>
      <c r="AD168" s="149"/>
      <c r="AE168" s="149"/>
      <c r="AF168" s="149"/>
      <c r="AG168" s="149" t="s">
        <v>297</v>
      </c>
      <c r="AH168" s="149">
        <v>0</v>
      </c>
      <c r="AI168" s="149"/>
      <c r="AJ168" s="149"/>
      <c r="AK168" s="149"/>
      <c r="AL168" s="149"/>
      <c r="AM168" s="149"/>
      <c r="AN168" s="149"/>
      <c r="AO168" s="149"/>
      <c r="AP168" s="149"/>
      <c r="AQ168" s="149"/>
      <c r="AR168" s="149"/>
      <c r="AS168" s="149"/>
      <c r="AT168" s="149"/>
      <c r="AU168" s="149"/>
      <c r="AV168" s="149"/>
      <c r="AW168" s="149"/>
      <c r="AX168" s="149"/>
      <c r="AY168" s="149"/>
      <c r="AZ168" s="149"/>
      <c r="BA168" s="149"/>
      <c r="BB168" s="149"/>
      <c r="BC168" s="149"/>
      <c r="BD168" s="149"/>
      <c r="BE168" s="149"/>
      <c r="BF168" s="149"/>
      <c r="BG168" s="149"/>
      <c r="BH168" s="149"/>
    </row>
    <row r="169" spans="1:60" outlineLevel="1" x14ac:dyDescent="0.2">
      <c r="A169" s="185">
        <v>56</v>
      </c>
      <c r="B169" s="186" t="s">
        <v>1373</v>
      </c>
      <c r="C169" s="192" t="s">
        <v>2384</v>
      </c>
      <c r="D169" s="187" t="s">
        <v>393</v>
      </c>
      <c r="E169" s="188">
        <v>3.474E-2</v>
      </c>
      <c r="F169" s="189"/>
      <c r="G169" s="190">
        <f>ROUND(E169*F169,2)</f>
        <v>0</v>
      </c>
      <c r="H169" s="189"/>
      <c r="I169" s="190">
        <f>ROUND(E169*H169,2)</f>
        <v>0</v>
      </c>
      <c r="J169" s="189"/>
      <c r="K169" s="190">
        <f>ROUND(E169*J169,2)</f>
        <v>0</v>
      </c>
      <c r="L169" s="190">
        <v>21</v>
      </c>
      <c r="M169" s="190">
        <f>G169*(1+L169/100)</f>
        <v>0</v>
      </c>
      <c r="N169" s="190">
        <v>0</v>
      </c>
      <c r="O169" s="190">
        <f>ROUND(E169*N169,2)</f>
        <v>0</v>
      </c>
      <c r="P169" s="190">
        <v>0</v>
      </c>
      <c r="Q169" s="190">
        <f>ROUND(E169*P169,2)</f>
        <v>0</v>
      </c>
      <c r="R169" s="190"/>
      <c r="S169" s="190" t="s">
        <v>279</v>
      </c>
      <c r="T169" s="191" t="s">
        <v>280</v>
      </c>
      <c r="U169" s="159">
        <v>0</v>
      </c>
      <c r="V169" s="159">
        <f>ROUND(E169*U169,2)</f>
        <v>0</v>
      </c>
      <c r="W169" s="159"/>
      <c r="X169" s="159" t="s">
        <v>631</v>
      </c>
      <c r="Y169" s="149"/>
      <c r="Z169" s="149"/>
      <c r="AA169" s="149"/>
      <c r="AB169" s="149"/>
      <c r="AC169" s="149"/>
      <c r="AD169" s="149"/>
      <c r="AE169" s="149"/>
      <c r="AF169" s="149"/>
      <c r="AG169" s="149" t="s">
        <v>632</v>
      </c>
      <c r="AH169" s="149"/>
      <c r="AI169" s="149"/>
      <c r="AJ169" s="149"/>
      <c r="AK169" s="149"/>
      <c r="AL169" s="149"/>
      <c r="AM169" s="149"/>
      <c r="AN169" s="149"/>
      <c r="AO169" s="149"/>
      <c r="AP169" s="149"/>
      <c r="AQ169" s="149"/>
      <c r="AR169" s="149"/>
      <c r="AS169" s="149"/>
      <c r="AT169" s="149"/>
      <c r="AU169" s="149"/>
      <c r="AV169" s="149"/>
      <c r="AW169" s="149"/>
      <c r="AX169" s="149"/>
      <c r="AY169" s="149"/>
      <c r="AZ169" s="149"/>
      <c r="BA169" s="149"/>
      <c r="BB169" s="149"/>
      <c r="BC169" s="149"/>
      <c r="BD169" s="149"/>
      <c r="BE169" s="149"/>
      <c r="BF169" s="149"/>
      <c r="BG169" s="149"/>
      <c r="BH169" s="149"/>
    </row>
    <row r="170" spans="1:60" x14ac:dyDescent="0.2">
      <c r="A170" s="164" t="s">
        <v>274</v>
      </c>
      <c r="B170" s="165" t="s">
        <v>177</v>
      </c>
      <c r="C170" s="179" t="s">
        <v>178</v>
      </c>
      <c r="D170" s="166"/>
      <c r="E170" s="167"/>
      <c r="F170" s="168"/>
      <c r="G170" s="168">
        <f>SUMIF(AG171:AG175,"&lt;&gt;NOR",G171:G175)</f>
        <v>0</v>
      </c>
      <c r="H170" s="168"/>
      <c r="I170" s="168">
        <f>SUM(I171:I175)</f>
        <v>0</v>
      </c>
      <c r="J170" s="168"/>
      <c r="K170" s="168">
        <f>SUM(K171:K175)</f>
        <v>0</v>
      </c>
      <c r="L170" s="168"/>
      <c r="M170" s="168">
        <f>SUM(M171:M175)</f>
        <v>0</v>
      </c>
      <c r="N170" s="168"/>
      <c r="O170" s="168">
        <f>SUM(O171:O175)</f>
        <v>0</v>
      </c>
      <c r="P170" s="168"/>
      <c r="Q170" s="168">
        <f>SUM(Q171:Q175)</f>
        <v>0</v>
      </c>
      <c r="R170" s="168"/>
      <c r="S170" s="168"/>
      <c r="T170" s="169"/>
      <c r="U170" s="163"/>
      <c r="V170" s="163">
        <f>SUM(V171:V175)</f>
        <v>0</v>
      </c>
      <c r="W170" s="163"/>
      <c r="X170" s="163"/>
      <c r="AG170" t="s">
        <v>275</v>
      </c>
    </row>
    <row r="171" spans="1:60" outlineLevel="1" x14ac:dyDescent="0.2">
      <c r="A171" s="170">
        <v>57</v>
      </c>
      <c r="B171" s="171" t="s">
        <v>1935</v>
      </c>
      <c r="C171" s="180" t="s">
        <v>2385</v>
      </c>
      <c r="D171" s="172" t="s">
        <v>895</v>
      </c>
      <c r="E171" s="173">
        <v>24</v>
      </c>
      <c r="F171" s="174"/>
      <c r="G171" s="175">
        <f>ROUND(E171*F171,2)</f>
        <v>0</v>
      </c>
      <c r="H171" s="174"/>
      <c r="I171" s="175">
        <f>ROUND(E171*H171,2)</f>
        <v>0</v>
      </c>
      <c r="J171" s="174"/>
      <c r="K171" s="175">
        <f>ROUND(E171*J171,2)</f>
        <v>0</v>
      </c>
      <c r="L171" s="175">
        <v>21</v>
      </c>
      <c r="M171" s="175">
        <f>G171*(1+L171/100)</f>
        <v>0</v>
      </c>
      <c r="N171" s="175">
        <v>0</v>
      </c>
      <c r="O171" s="175">
        <f>ROUND(E171*N171,2)</f>
        <v>0</v>
      </c>
      <c r="P171" s="175">
        <v>0</v>
      </c>
      <c r="Q171" s="175">
        <f>ROUND(E171*P171,2)</f>
        <v>0</v>
      </c>
      <c r="R171" s="175" t="s">
        <v>972</v>
      </c>
      <c r="S171" s="175" t="s">
        <v>279</v>
      </c>
      <c r="T171" s="176" t="s">
        <v>280</v>
      </c>
      <c r="U171" s="159">
        <v>0</v>
      </c>
      <c r="V171" s="159">
        <f>ROUND(E171*U171,2)</f>
        <v>0</v>
      </c>
      <c r="W171" s="159"/>
      <c r="X171" s="159" t="s">
        <v>177</v>
      </c>
      <c r="Y171" s="149"/>
      <c r="Z171" s="149"/>
      <c r="AA171" s="149"/>
      <c r="AB171" s="149"/>
      <c r="AC171" s="149"/>
      <c r="AD171" s="149"/>
      <c r="AE171" s="149"/>
      <c r="AF171" s="149"/>
      <c r="AG171" s="149" t="s">
        <v>973</v>
      </c>
      <c r="AH171" s="149"/>
      <c r="AI171" s="149"/>
      <c r="AJ171" s="149"/>
      <c r="AK171" s="149"/>
      <c r="AL171" s="149"/>
      <c r="AM171" s="149"/>
      <c r="AN171" s="149"/>
      <c r="AO171" s="149"/>
      <c r="AP171" s="149"/>
      <c r="AQ171" s="149"/>
      <c r="AR171" s="149"/>
      <c r="AS171" s="149"/>
      <c r="AT171" s="149"/>
      <c r="AU171" s="149"/>
      <c r="AV171" s="149"/>
      <c r="AW171" s="149"/>
      <c r="AX171" s="149"/>
      <c r="AY171" s="149"/>
      <c r="AZ171" s="149"/>
      <c r="BA171" s="149"/>
      <c r="BB171" s="149"/>
      <c r="BC171" s="149"/>
      <c r="BD171" s="149"/>
      <c r="BE171" s="149"/>
      <c r="BF171" s="149"/>
      <c r="BG171" s="149"/>
      <c r="BH171" s="149"/>
    </row>
    <row r="172" spans="1:60" outlineLevel="1" x14ac:dyDescent="0.2">
      <c r="A172" s="156"/>
      <c r="B172" s="157"/>
      <c r="C172" s="181" t="s">
        <v>2386</v>
      </c>
      <c r="D172" s="161"/>
      <c r="E172" s="162">
        <v>24</v>
      </c>
      <c r="F172" s="159"/>
      <c r="G172" s="159"/>
      <c r="H172" s="159"/>
      <c r="I172" s="159"/>
      <c r="J172" s="159"/>
      <c r="K172" s="159"/>
      <c r="L172" s="159"/>
      <c r="M172" s="159"/>
      <c r="N172" s="159"/>
      <c r="O172" s="159"/>
      <c r="P172" s="159"/>
      <c r="Q172" s="159"/>
      <c r="R172" s="159"/>
      <c r="S172" s="159"/>
      <c r="T172" s="159"/>
      <c r="U172" s="159"/>
      <c r="V172" s="159"/>
      <c r="W172" s="159"/>
      <c r="X172" s="159"/>
      <c r="Y172" s="149"/>
      <c r="Z172" s="149"/>
      <c r="AA172" s="149"/>
      <c r="AB172" s="149"/>
      <c r="AC172" s="149"/>
      <c r="AD172" s="149"/>
      <c r="AE172" s="149"/>
      <c r="AF172" s="149"/>
      <c r="AG172" s="149" t="s">
        <v>297</v>
      </c>
      <c r="AH172" s="149">
        <v>0</v>
      </c>
      <c r="AI172" s="149"/>
      <c r="AJ172" s="149"/>
      <c r="AK172" s="149"/>
      <c r="AL172" s="149"/>
      <c r="AM172" s="149"/>
      <c r="AN172" s="149"/>
      <c r="AO172" s="149"/>
      <c r="AP172" s="149"/>
      <c r="AQ172" s="149"/>
      <c r="AR172" s="149"/>
      <c r="AS172" s="149"/>
      <c r="AT172" s="149"/>
      <c r="AU172" s="149"/>
      <c r="AV172" s="149"/>
      <c r="AW172" s="149"/>
      <c r="AX172" s="149"/>
      <c r="AY172" s="149"/>
      <c r="AZ172" s="149"/>
      <c r="BA172" s="149"/>
      <c r="BB172" s="149"/>
      <c r="BC172" s="149"/>
      <c r="BD172" s="149"/>
      <c r="BE172" s="149"/>
      <c r="BF172" s="149"/>
      <c r="BG172" s="149"/>
      <c r="BH172" s="149"/>
    </row>
    <row r="173" spans="1:60" ht="22.5" outlineLevel="1" x14ac:dyDescent="0.2">
      <c r="A173" s="170">
        <v>58</v>
      </c>
      <c r="B173" s="171" t="s">
        <v>2387</v>
      </c>
      <c r="C173" s="180" t="s">
        <v>2388</v>
      </c>
      <c r="D173" s="172" t="s">
        <v>2280</v>
      </c>
      <c r="E173" s="173">
        <v>2</v>
      </c>
      <c r="F173" s="174"/>
      <c r="G173" s="175">
        <f>ROUND(E173*F173,2)</f>
        <v>0</v>
      </c>
      <c r="H173" s="174"/>
      <c r="I173" s="175">
        <f>ROUND(E173*H173,2)</f>
        <v>0</v>
      </c>
      <c r="J173" s="174"/>
      <c r="K173" s="175">
        <f>ROUND(E173*J173,2)</f>
        <v>0</v>
      </c>
      <c r="L173" s="175">
        <v>21</v>
      </c>
      <c r="M173" s="175">
        <f>G173*(1+L173/100)</f>
        <v>0</v>
      </c>
      <c r="N173" s="175">
        <v>0</v>
      </c>
      <c r="O173" s="175">
        <f>ROUND(E173*N173,2)</f>
        <v>0</v>
      </c>
      <c r="P173" s="175">
        <v>0</v>
      </c>
      <c r="Q173" s="175">
        <f>ROUND(E173*P173,2)</f>
        <v>0</v>
      </c>
      <c r="R173" s="175"/>
      <c r="S173" s="175" t="s">
        <v>304</v>
      </c>
      <c r="T173" s="176" t="s">
        <v>280</v>
      </c>
      <c r="U173" s="159">
        <v>0</v>
      </c>
      <c r="V173" s="159">
        <f>ROUND(E173*U173,2)</f>
        <v>0</v>
      </c>
      <c r="W173" s="159"/>
      <c r="X173" s="159" t="s">
        <v>177</v>
      </c>
      <c r="Y173" s="149"/>
      <c r="Z173" s="149"/>
      <c r="AA173" s="149"/>
      <c r="AB173" s="149"/>
      <c r="AC173" s="149"/>
      <c r="AD173" s="149"/>
      <c r="AE173" s="149"/>
      <c r="AF173" s="149"/>
      <c r="AG173" s="149" t="s">
        <v>973</v>
      </c>
      <c r="AH173" s="149"/>
      <c r="AI173" s="149"/>
      <c r="AJ173" s="149"/>
      <c r="AK173" s="149"/>
      <c r="AL173" s="149"/>
      <c r="AM173" s="149"/>
      <c r="AN173" s="149"/>
      <c r="AO173" s="149"/>
      <c r="AP173" s="149"/>
      <c r="AQ173" s="149"/>
      <c r="AR173" s="149"/>
      <c r="AS173" s="149"/>
      <c r="AT173" s="149"/>
      <c r="AU173" s="149"/>
      <c r="AV173" s="149"/>
      <c r="AW173" s="149"/>
      <c r="AX173" s="149"/>
      <c r="AY173" s="149"/>
      <c r="AZ173" s="149"/>
      <c r="BA173" s="149"/>
      <c r="BB173" s="149"/>
      <c r="BC173" s="149"/>
      <c r="BD173" s="149"/>
      <c r="BE173" s="149"/>
      <c r="BF173" s="149"/>
      <c r="BG173" s="149"/>
      <c r="BH173" s="149"/>
    </row>
    <row r="174" spans="1:60" outlineLevel="1" x14ac:dyDescent="0.2">
      <c r="A174" s="156"/>
      <c r="B174" s="157"/>
      <c r="C174" s="181" t="s">
        <v>2346</v>
      </c>
      <c r="D174" s="161"/>
      <c r="E174" s="162">
        <v>1</v>
      </c>
      <c r="F174" s="159"/>
      <c r="G174" s="159"/>
      <c r="H174" s="159"/>
      <c r="I174" s="159"/>
      <c r="J174" s="159"/>
      <c r="K174" s="159"/>
      <c r="L174" s="159"/>
      <c r="M174" s="159"/>
      <c r="N174" s="159"/>
      <c r="O174" s="159"/>
      <c r="P174" s="159"/>
      <c r="Q174" s="159"/>
      <c r="R174" s="159"/>
      <c r="S174" s="159"/>
      <c r="T174" s="159"/>
      <c r="U174" s="159"/>
      <c r="V174" s="159"/>
      <c r="W174" s="159"/>
      <c r="X174" s="159"/>
      <c r="Y174" s="149"/>
      <c r="Z174" s="149"/>
      <c r="AA174" s="149"/>
      <c r="AB174" s="149"/>
      <c r="AC174" s="149"/>
      <c r="AD174" s="149"/>
      <c r="AE174" s="149"/>
      <c r="AF174" s="149"/>
      <c r="AG174" s="149" t="s">
        <v>297</v>
      </c>
      <c r="AH174" s="149">
        <v>5</v>
      </c>
      <c r="AI174" s="149"/>
      <c r="AJ174" s="149"/>
      <c r="AK174" s="149"/>
      <c r="AL174" s="149"/>
      <c r="AM174" s="149"/>
      <c r="AN174" s="149"/>
      <c r="AO174" s="149"/>
      <c r="AP174" s="149"/>
      <c r="AQ174" s="149"/>
      <c r="AR174" s="149"/>
      <c r="AS174" s="149"/>
      <c r="AT174" s="149"/>
      <c r="AU174" s="149"/>
      <c r="AV174" s="149"/>
      <c r="AW174" s="149"/>
      <c r="AX174" s="149"/>
      <c r="AY174" s="149"/>
      <c r="AZ174" s="149"/>
      <c r="BA174" s="149"/>
      <c r="BB174" s="149"/>
      <c r="BC174" s="149"/>
      <c r="BD174" s="149"/>
      <c r="BE174" s="149"/>
      <c r="BF174" s="149"/>
      <c r="BG174" s="149"/>
      <c r="BH174" s="149"/>
    </row>
    <row r="175" spans="1:60" outlineLevel="1" x14ac:dyDescent="0.2">
      <c r="A175" s="156"/>
      <c r="B175" s="157"/>
      <c r="C175" s="181" t="s">
        <v>2349</v>
      </c>
      <c r="D175" s="161"/>
      <c r="E175" s="162">
        <v>1</v>
      </c>
      <c r="F175" s="159"/>
      <c r="G175" s="159"/>
      <c r="H175" s="159"/>
      <c r="I175" s="159"/>
      <c r="J175" s="159"/>
      <c r="K175" s="159"/>
      <c r="L175" s="159"/>
      <c r="M175" s="159"/>
      <c r="N175" s="159"/>
      <c r="O175" s="159"/>
      <c r="P175" s="159"/>
      <c r="Q175" s="159"/>
      <c r="R175" s="159"/>
      <c r="S175" s="159"/>
      <c r="T175" s="159"/>
      <c r="U175" s="159"/>
      <c r="V175" s="159"/>
      <c r="W175" s="159"/>
      <c r="X175" s="159"/>
      <c r="Y175" s="149"/>
      <c r="Z175" s="149"/>
      <c r="AA175" s="149"/>
      <c r="AB175" s="149"/>
      <c r="AC175" s="149"/>
      <c r="AD175" s="149"/>
      <c r="AE175" s="149"/>
      <c r="AF175" s="149"/>
      <c r="AG175" s="149" t="s">
        <v>297</v>
      </c>
      <c r="AH175" s="149">
        <v>5</v>
      </c>
      <c r="AI175" s="149"/>
      <c r="AJ175" s="149"/>
      <c r="AK175" s="149"/>
      <c r="AL175" s="149"/>
      <c r="AM175" s="149"/>
      <c r="AN175" s="149"/>
      <c r="AO175" s="149"/>
      <c r="AP175" s="149"/>
      <c r="AQ175" s="149"/>
      <c r="AR175" s="149"/>
      <c r="AS175" s="149"/>
      <c r="AT175" s="149"/>
      <c r="AU175" s="149"/>
      <c r="AV175" s="149"/>
      <c r="AW175" s="149"/>
      <c r="AX175" s="149"/>
      <c r="AY175" s="149"/>
      <c r="AZ175" s="149"/>
      <c r="BA175" s="149"/>
      <c r="BB175" s="149"/>
      <c r="BC175" s="149"/>
      <c r="BD175" s="149"/>
      <c r="BE175" s="149"/>
      <c r="BF175" s="149"/>
      <c r="BG175" s="149"/>
      <c r="BH175" s="149"/>
    </row>
    <row r="176" spans="1:60" x14ac:dyDescent="0.2">
      <c r="A176" s="164" t="s">
        <v>274</v>
      </c>
      <c r="B176" s="165" t="s">
        <v>241</v>
      </c>
      <c r="C176" s="179" t="s">
        <v>242</v>
      </c>
      <c r="D176" s="166"/>
      <c r="E176" s="167"/>
      <c r="F176" s="168"/>
      <c r="G176" s="168">
        <f>SUMIF(AG177:AG180,"&lt;&gt;NOR",G177:G180)</f>
        <v>0</v>
      </c>
      <c r="H176" s="168"/>
      <c r="I176" s="168">
        <f>SUM(I177:I180)</f>
        <v>0</v>
      </c>
      <c r="J176" s="168"/>
      <c r="K176" s="168">
        <f>SUM(K177:K180)</f>
        <v>0</v>
      </c>
      <c r="L176" s="168"/>
      <c r="M176" s="168">
        <f>SUM(M177:M180)</f>
        <v>0</v>
      </c>
      <c r="N176" s="168"/>
      <c r="O176" s="168">
        <f>SUM(O177:O180)</f>
        <v>0</v>
      </c>
      <c r="P176" s="168"/>
      <c r="Q176" s="168">
        <f>SUM(Q177:Q180)</f>
        <v>0</v>
      </c>
      <c r="R176" s="168"/>
      <c r="S176" s="168"/>
      <c r="T176" s="169"/>
      <c r="U176" s="163"/>
      <c r="V176" s="163">
        <f>SUM(V177:V180)</f>
        <v>0</v>
      </c>
      <c r="W176" s="163"/>
      <c r="X176" s="163"/>
      <c r="AG176" t="s">
        <v>275</v>
      </c>
    </row>
    <row r="177" spans="1:60" outlineLevel="1" x14ac:dyDescent="0.2">
      <c r="A177" s="185">
        <v>59</v>
      </c>
      <c r="B177" s="186" t="s">
        <v>2389</v>
      </c>
      <c r="C177" s="192" t="s">
        <v>2390</v>
      </c>
      <c r="D177" s="187" t="s">
        <v>393</v>
      </c>
      <c r="E177" s="188">
        <v>0.14549999999999999</v>
      </c>
      <c r="F177" s="189"/>
      <c r="G177" s="190">
        <f>ROUND(E177*F177,2)</f>
        <v>0</v>
      </c>
      <c r="H177" s="189"/>
      <c r="I177" s="190">
        <f>ROUND(E177*H177,2)</f>
        <v>0</v>
      </c>
      <c r="J177" s="189"/>
      <c r="K177" s="190">
        <f>ROUND(E177*J177,2)</f>
        <v>0</v>
      </c>
      <c r="L177" s="190">
        <v>21</v>
      </c>
      <c r="M177" s="190">
        <f>G177*(1+L177/100)</f>
        <v>0</v>
      </c>
      <c r="N177" s="190">
        <v>0</v>
      </c>
      <c r="O177" s="190">
        <f>ROUND(E177*N177,2)</f>
        <v>0</v>
      </c>
      <c r="P177" s="190">
        <v>0</v>
      </c>
      <c r="Q177" s="190">
        <f>ROUND(E177*P177,2)</f>
        <v>0</v>
      </c>
      <c r="R177" s="190"/>
      <c r="S177" s="190" t="s">
        <v>279</v>
      </c>
      <c r="T177" s="191" t="s">
        <v>280</v>
      </c>
      <c r="U177" s="159">
        <v>0</v>
      </c>
      <c r="V177" s="159">
        <f>ROUND(E177*U177,2)</f>
        <v>0</v>
      </c>
      <c r="W177" s="159"/>
      <c r="X177" s="159" t="s">
        <v>809</v>
      </c>
      <c r="Y177" s="149"/>
      <c r="Z177" s="149"/>
      <c r="AA177" s="149"/>
      <c r="AB177" s="149"/>
      <c r="AC177" s="149"/>
      <c r="AD177" s="149"/>
      <c r="AE177" s="149"/>
      <c r="AF177" s="149"/>
      <c r="AG177" s="149" t="s">
        <v>810</v>
      </c>
      <c r="AH177" s="149"/>
      <c r="AI177" s="149"/>
      <c r="AJ177" s="149"/>
      <c r="AK177" s="149"/>
      <c r="AL177" s="149"/>
      <c r="AM177" s="149"/>
      <c r="AN177" s="149"/>
      <c r="AO177" s="149"/>
      <c r="AP177" s="149"/>
      <c r="AQ177" s="149"/>
      <c r="AR177" s="149"/>
      <c r="AS177" s="149"/>
      <c r="AT177" s="149"/>
      <c r="AU177" s="149"/>
      <c r="AV177" s="149"/>
      <c r="AW177" s="149"/>
      <c r="AX177" s="149"/>
      <c r="AY177" s="149"/>
      <c r="AZ177" s="149"/>
      <c r="BA177" s="149"/>
      <c r="BB177" s="149"/>
      <c r="BC177" s="149"/>
      <c r="BD177" s="149"/>
      <c r="BE177" s="149"/>
      <c r="BF177" s="149"/>
      <c r="BG177" s="149"/>
      <c r="BH177" s="149"/>
    </row>
    <row r="178" spans="1:60" outlineLevel="1" x14ac:dyDescent="0.2">
      <c r="A178" s="185">
        <v>60</v>
      </c>
      <c r="B178" s="186" t="s">
        <v>807</v>
      </c>
      <c r="C178" s="192" t="s">
        <v>2391</v>
      </c>
      <c r="D178" s="187" t="s">
        <v>393</v>
      </c>
      <c r="E178" s="188">
        <v>0.14549999999999999</v>
      </c>
      <c r="F178" s="189"/>
      <c r="G178" s="190">
        <f>ROUND(E178*F178,2)</f>
        <v>0</v>
      </c>
      <c r="H178" s="189"/>
      <c r="I178" s="190">
        <f>ROUND(E178*H178,2)</f>
        <v>0</v>
      </c>
      <c r="J178" s="189"/>
      <c r="K178" s="190">
        <f>ROUND(E178*J178,2)</f>
        <v>0</v>
      </c>
      <c r="L178" s="190">
        <v>21</v>
      </c>
      <c r="M178" s="190">
        <f>G178*(1+L178/100)</f>
        <v>0</v>
      </c>
      <c r="N178" s="190">
        <v>0</v>
      </c>
      <c r="O178" s="190">
        <f>ROUND(E178*N178,2)</f>
        <v>0</v>
      </c>
      <c r="P178" s="190">
        <v>0</v>
      </c>
      <c r="Q178" s="190">
        <f>ROUND(E178*P178,2)</f>
        <v>0</v>
      </c>
      <c r="R178" s="190"/>
      <c r="S178" s="190" t="s">
        <v>279</v>
      </c>
      <c r="T178" s="191" t="s">
        <v>280</v>
      </c>
      <c r="U178" s="159">
        <v>0</v>
      </c>
      <c r="V178" s="159">
        <f>ROUND(E178*U178,2)</f>
        <v>0</v>
      </c>
      <c r="W178" s="159"/>
      <c r="X178" s="159" t="s">
        <v>809</v>
      </c>
      <c r="Y178" s="149"/>
      <c r="Z178" s="149"/>
      <c r="AA178" s="149"/>
      <c r="AB178" s="149"/>
      <c r="AC178" s="149"/>
      <c r="AD178" s="149"/>
      <c r="AE178" s="149"/>
      <c r="AF178" s="149"/>
      <c r="AG178" s="149" t="s">
        <v>810</v>
      </c>
      <c r="AH178" s="149"/>
      <c r="AI178" s="149"/>
      <c r="AJ178" s="149"/>
      <c r="AK178" s="149"/>
      <c r="AL178" s="149"/>
      <c r="AM178" s="149"/>
      <c r="AN178" s="149"/>
      <c r="AO178" s="149"/>
      <c r="AP178" s="149"/>
      <c r="AQ178" s="149"/>
      <c r="AR178" s="149"/>
      <c r="AS178" s="149"/>
      <c r="AT178" s="149"/>
      <c r="AU178" s="149"/>
      <c r="AV178" s="149"/>
      <c r="AW178" s="149"/>
      <c r="AX178" s="149"/>
      <c r="AY178" s="149"/>
      <c r="AZ178" s="149"/>
      <c r="BA178" s="149"/>
      <c r="BB178" s="149"/>
      <c r="BC178" s="149"/>
      <c r="BD178" s="149"/>
      <c r="BE178" s="149"/>
      <c r="BF178" s="149"/>
      <c r="BG178" s="149"/>
      <c r="BH178" s="149"/>
    </row>
    <row r="179" spans="1:60" outlineLevel="1" x14ac:dyDescent="0.2">
      <c r="A179" s="185">
        <v>61</v>
      </c>
      <c r="B179" s="186" t="s">
        <v>812</v>
      </c>
      <c r="C179" s="192" t="s">
        <v>2392</v>
      </c>
      <c r="D179" s="187" t="s">
        <v>393</v>
      </c>
      <c r="E179" s="188">
        <v>3.6375000000000002</v>
      </c>
      <c r="F179" s="189"/>
      <c r="G179" s="190">
        <f>ROUND(E179*F179,2)</f>
        <v>0</v>
      </c>
      <c r="H179" s="189"/>
      <c r="I179" s="190">
        <f>ROUND(E179*H179,2)</f>
        <v>0</v>
      </c>
      <c r="J179" s="189"/>
      <c r="K179" s="190">
        <f>ROUND(E179*J179,2)</f>
        <v>0</v>
      </c>
      <c r="L179" s="190">
        <v>21</v>
      </c>
      <c r="M179" s="190">
        <f>G179*(1+L179/100)</f>
        <v>0</v>
      </c>
      <c r="N179" s="190">
        <v>0</v>
      </c>
      <c r="O179" s="190">
        <f>ROUND(E179*N179,2)</f>
        <v>0</v>
      </c>
      <c r="P179" s="190">
        <v>0</v>
      </c>
      <c r="Q179" s="190">
        <f>ROUND(E179*P179,2)</f>
        <v>0</v>
      </c>
      <c r="R179" s="190"/>
      <c r="S179" s="190" t="s">
        <v>279</v>
      </c>
      <c r="T179" s="191" t="s">
        <v>280</v>
      </c>
      <c r="U179" s="159">
        <v>0</v>
      </c>
      <c r="V179" s="159">
        <f>ROUND(E179*U179,2)</f>
        <v>0</v>
      </c>
      <c r="W179" s="159"/>
      <c r="X179" s="159" t="s">
        <v>809</v>
      </c>
      <c r="Y179" s="149"/>
      <c r="Z179" s="149"/>
      <c r="AA179" s="149"/>
      <c r="AB179" s="149"/>
      <c r="AC179" s="149"/>
      <c r="AD179" s="149"/>
      <c r="AE179" s="149"/>
      <c r="AF179" s="149"/>
      <c r="AG179" s="149" t="s">
        <v>810</v>
      </c>
      <c r="AH179" s="149"/>
      <c r="AI179" s="149"/>
      <c r="AJ179" s="149"/>
      <c r="AK179" s="149"/>
      <c r="AL179" s="149"/>
      <c r="AM179" s="149"/>
      <c r="AN179" s="149"/>
      <c r="AO179" s="149"/>
      <c r="AP179" s="149"/>
      <c r="AQ179" s="149"/>
      <c r="AR179" s="149"/>
      <c r="AS179" s="149"/>
      <c r="AT179" s="149"/>
      <c r="AU179" s="149"/>
      <c r="AV179" s="149"/>
      <c r="AW179" s="149"/>
      <c r="AX179" s="149"/>
      <c r="AY179" s="149"/>
      <c r="AZ179" s="149"/>
      <c r="BA179" s="149"/>
      <c r="BB179" s="149"/>
      <c r="BC179" s="149"/>
      <c r="BD179" s="149"/>
      <c r="BE179" s="149"/>
      <c r="BF179" s="149"/>
      <c r="BG179" s="149"/>
      <c r="BH179" s="149"/>
    </row>
    <row r="180" spans="1:60" outlineLevel="1" x14ac:dyDescent="0.2">
      <c r="A180" s="185">
        <v>62</v>
      </c>
      <c r="B180" s="186" t="s">
        <v>814</v>
      </c>
      <c r="C180" s="192" t="s">
        <v>2393</v>
      </c>
      <c r="D180" s="187" t="s">
        <v>393</v>
      </c>
      <c r="E180" s="188">
        <v>0.14549999999999999</v>
      </c>
      <c r="F180" s="189"/>
      <c r="G180" s="190">
        <f>ROUND(E180*F180,2)</f>
        <v>0</v>
      </c>
      <c r="H180" s="189"/>
      <c r="I180" s="190">
        <f>ROUND(E180*H180,2)</f>
        <v>0</v>
      </c>
      <c r="J180" s="189"/>
      <c r="K180" s="190">
        <f>ROUND(E180*J180,2)</f>
        <v>0</v>
      </c>
      <c r="L180" s="190">
        <v>21</v>
      </c>
      <c r="M180" s="190">
        <f>G180*(1+L180/100)</f>
        <v>0</v>
      </c>
      <c r="N180" s="190">
        <v>0</v>
      </c>
      <c r="O180" s="190">
        <f>ROUND(E180*N180,2)</f>
        <v>0</v>
      </c>
      <c r="P180" s="190">
        <v>0</v>
      </c>
      <c r="Q180" s="190">
        <f>ROUND(E180*P180,2)</f>
        <v>0</v>
      </c>
      <c r="R180" s="190"/>
      <c r="S180" s="190" t="s">
        <v>279</v>
      </c>
      <c r="T180" s="191" t="s">
        <v>280</v>
      </c>
      <c r="U180" s="159">
        <v>0</v>
      </c>
      <c r="V180" s="159">
        <f>ROUND(E180*U180,2)</f>
        <v>0</v>
      </c>
      <c r="W180" s="159"/>
      <c r="X180" s="159" t="s">
        <v>809</v>
      </c>
      <c r="Y180" s="149"/>
      <c r="Z180" s="149"/>
      <c r="AA180" s="149"/>
      <c r="AB180" s="149"/>
      <c r="AC180" s="149"/>
      <c r="AD180" s="149"/>
      <c r="AE180" s="149"/>
      <c r="AF180" s="149"/>
      <c r="AG180" s="149" t="s">
        <v>810</v>
      </c>
      <c r="AH180" s="149"/>
      <c r="AI180" s="149"/>
      <c r="AJ180" s="149"/>
      <c r="AK180" s="149"/>
      <c r="AL180" s="149"/>
      <c r="AM180" s="149"/>
      <c r="AN180" s="149"/>
      <c r="AO180" s="149"/>
      <c r="AP180" s="149"/>
      <c r="AQ180" s="149"/>
      <c r="AR180" s="149"/>
      <c r="AS180" s="149"/>
      <c r="AT180" s="149"/>
      <c r="AU180" s="149"/>
      <c r="AV180" s="149"/>
      <c r="AW180" s="149"/>
      <c r="AX180" s="149"/>
      <c r="AY180" s="149"/>
      <c r="AZ180" s="149"/>
      <c r="BA180" s="149"/>
      <c r="BB180" s="149"/>
      <c r="BC180" s="149"/>
      <c r="BD180" s="149"/>
      <c r="BE180" s="149"/>
      <c r="BF180" s="149"/>
      <c r="BG180" s="149"/>
      <c r="BH180" s="149"/>
    </row>
    <row r="181" spans="1:60" x14ac:dyDescent="0.2">
      <c r="A181" s="164" t="s">
        <v>274</v>
      </c>
      <c r="B181" s="165" t="s">
        <v>245</v>
      </c>
      <c r="C181" s="179" t="s">
        <v>28</v>
      </c>
      <c r="D181" s="166"/>
      <c r="E181" s="167"/>
      <c r="F181" s="168"/>
      <c r="G181" s="168">
        <f>SUMIF(AG182:AG183,"&lt;&gt;NOR",G182:G183)</f>
        <v>0</v>
      </c>
      <c r="H181" s="168"/>
      <c r="I181" s="168">
        <f>SUM(I182:I183)</f>
        <v>0</v>
      </c>
      <c r="J181" s="168"/>
      <c r="K181" s="168">
        <f>SUM(K182:K183)</f>
        <v>0</v>
      </c>
      <c r="L181" s="168"/>
      <c r="M181" s="168">
        <f>SUM(M182:M183)</f>
        <v>0</v>
      </c>
      <c r="N181" s="168"/>
      <c r="O181" s="168">
        <f>SUM(O182:O183)</f>
        <v>0</v>
      </c>
      <c r="P181" s="168"/>
      <c r="Q181" s="168">
        <f>SUM(Q182:Q183)</f>
        <v>0</v>
      </c>
      <c r="R181" s="168"/>
      <c r="S181" s="168"/>
      <c r="T181" s="169"/>
      <c r="U181" s="163"/>
      <c r="V181" s="163">
        <f>SUM(V182:V183)</f>
        <v>0</v>
      </c>
      <c r="W181" s="163"/>
      <c r="X181" s="163"/>
      <c r="AG181" t="s">
        <v>275</v>
      </c>
    </row>
    <row r="182" spans="1:60" outlineLevel="1" x14ac:dyDescent="0.2">
      <c r="A182" s="170">
        <v>63</v>
      </c>
      <c r="B182" s="171" t="s">
        <v>2394</v>
      </c>
      <c r="C182" s="180" t="s">
        <v>2395</v>
      </c>
      <c r="D182" s="172" t="s">
        <v>1120</v>
      </c>
      <c r="E182" s="173">
        <v>1</v>
      </c>
      <c r="F182" s="174"/>
      <c r="G182" s="175">
        <f>ROUND(E182*F182,2)</f>
        <v>0</v>
      </c>
      <c r="H182" s="174"/>
      <c r="I182" s="175">
        <f>ROUND(E182*H182,2)</f>
        <v>0</v>
      </c>
      <c r="J182" s="174"/>
      <c r="K182" s="175">
        <f>ROUND(E182*J182,2)</f>
        <v>0</v>
      </c>
      <c r="L182" s="175">
        <v>21</v>
      </c>
      <c r="M182" s="175">
        <f>G182*(1+L182/100)</f>
        <v>0</v>
      </c>
      <c r="N182" s="175">
        <v>0</v>
      </c>
      <c r="O182" s="175">
        <f>ROUND(E182*N182,2)</f>
        <v>0</v>
      </c>
      <c r="P182" s="175">
        <v>0</v>
      </c>
      <c r="Q182" s="175">
        <f>ROUND(E182*P182,2)</f>
        <v>0</v>
      </c>
      <c r="R182" s="175"/>
      <c r="S182" s="175" t="s">
        <v>304</v>
      </c>
      <c r="T182" s="176" t="s">
        <v>280</v>
      </c>
      <c r="U182" s="159">
        <v>0</v>
      </c>
      <c r="V182" s="159">
        <f>ROUND(E182*U182,2)</f>
        <v>0</v>
      </c>
      <c r="W182" s="159"/>
      <c r="X182" s="159" t="s">
        <v>333</v>
      </c>
      <c r="Y182" s="149"/>
      <c r="Z182" s="149"/>
      <c r="AA182" s="149"/>
      <c r="AB182" s="149"/>
      <c r="AC182" s="149"/>
      <c r="AD182" s="149"/>
      <c r="AE182" s="149"/>
      <c r="AF182" s="149"/>
      <c r="AG182" s="149" t="s">
        <v>334</v>
      </c>
      <c r="AH182" s="149"/>
      <c r="AI182" s="149"/>
      <c r="AJ182" s="149"/>
      <c r="AK182" s="149"/>
      <c r="AL182" s="149"/>
      <c r="AM182" s="149"/>
      <c r="AN182" s="149"/>
      <c r="AO182" s="149"/>
      <c r="AP182" s="149"/>
      <c r="AQ182" s="149"/>
      <c r="AR182" s="149"/>
      <c r="AS182" s="149"/>
      <c r="AT182" s="149"/>
      <c r="AU182" s="149"/>
      <c r="AV182" s="149"/>
      <c r="AW182" s="149"/>
      <c r="AX182" s="149"/>
      <c r="AY182" s="149"/>
      <c r="AZ182" s="149"/>
      <c r="BA182" s="149"/>
      <c r="BB182" s="149"/>
      <c r="BC182" s="149"/>
      <c r="BD182" s="149"/>
      <c r="BE182" s="149"/>
      <c r="BF182" s="149"/>
      <c r="BG182" s="149"/>
      <c r="BH182" s="149"/>
    </row>
    <row r="183" spans="1:60" outlineLevel="1" x14ac:dyDescent="0.2">
      <c r="A183" s="156"/>
      <c r="B183" s="157"/>
      <c r="C183" s="181" t="s">
        <v>2396</v>
      </c>
      <c r="D183" s="161"/>
      <c r="E183" s="162">
        <v>1</v>
      </c>
      <c r="F183" s="159"/>
      <c r="G183" s="159"/>
      <c r="H183" s="159"/>
      <c r="I183" s="159"/>
      <c r="J183" s="159"/>
      <c r="K183" s="159"/>
      <c r="L183" s="159"/>
      <c r="M183" s="159"/>
      <c r="N183" s="159"/>
      <c r="O183" s="159"/>
      <c r="P183" s="159"/>
      <c r="Q183" s="159"/>
      <c r="R183" s="159"/>
      <c r="S183" s="159"/>
      <c r="T183" s="159"/>
      <c r="U183" s="159"/>
      <c r="V183" s="159"/>
      <c r="W183" s="159"/>
      <c r="X183" s="159"/>
      <c r="Y183" s="149"/>
      <c r="Z183" s="149"/>
      <c r="AA183" s="149"/>
      <c r="AB183" s="149"/>
      <c r="AC183" s="149"/>
      <c r="AD183" s="149"/>
      <c r="AE183" s="149"/>
      <c r="AF183" s="149"/>
      <c r="AG183" s="149" t="s">
        <v>297</v>
      </c>
      <c r="AH183" s="149">
        <v>0</v>
      </c>
      <c r="AI183" s="149"/>
      <c r="AJ183" s="149"/>
      <c r="AK183" s="149"/>
      <c r="AL183" s="149"/>
      <c r="AM183" s="149"/>
      <c r="AN183" s="149"/>
      <c r="AO183" s="149"/>
      <c r="AP183" s="149"/>
      <c r="AQ183" s="149"/>
      <c r="AR183" s="149"/>
      <c r="AS183" s="149"/>
      <c r="AT183" s="149"/>
      <c r="AU183" s="149"/>
      <c r="AV183" s="149"/>
      <c r="AW183" s="149"/>
      <c r="AX183" s="149"/>
      <c r="AY183" s="149"/>
      <c r="AZ183" s="149"/>
      <c r="BA183" s="149"/>
      <c r="BB183" s="149"/>
      <c r="BC183" s="149"/>
      <c r="BD183" s="149"/>
      <c r="BE183" s="149"/>
      <c r="BF183" s="149"/>
      <c r="BG183" s="149"/>
      <c r="BH183" s="149"/>
    </row>
    <row r="184" spans="1:60" x14ac:dyDescent="0.2">
      <c r="A184" s="3"/>
      <c r="B184" s="4"/>
      <c r="C184" s="182"/>
      <c r="D184" s="6"/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AE184">
        <v>15</v>
      </c>
      <c r="AF184">
        <v>21</v>
      </c>
      <c r="AG184" t="s">
        <v>261</v>
      </c>
    </row>
    <row r="185" spans="1:60" x14ac:dyDescent="0.2">
      <c r="A185" s="152"/>
      <c r="B185" s="153" t="s">
        <v>29</v>
      </c>
      <c r="C185" s="183"/>
      <c r="D185" s="154"/>
      <c r="E185" s="155"/>
      <c r="F185" s="155"/>
      <c r="G185" s="178">
        <f>G8+G40+G59+G83+G121+G170+G176+G181</f>
        <v>0</v>
      </c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AE185">
        <f>SUMIF(L7:L183,AE184,G7:G183)</f>
        <v>0</v>
      </c>
      <c r="AF185">
        <f>SUMIF(L7:L183,AF184,G7:G183)</f>
        <v>0</v>
      </c>
      <c r="AG185" t="s">
        <v>325</v>
      </c>
    </row>
    <row r="186" spans="1:60" x14ac:dyDescent="0.2">
      <c r="C186" s="184"/>
      <c r="D186" s="10"/>
      <c r="AG186" t="s">
        <v>327</v>
      </c>
    </row>
    <row r="187" spans="1:60" x14ac:dyDescent="0.2">
      <c r="D187" s="10"/>
    </row>
    <row r="188" spans="1:60" x14ac:dyDescent="0.2">
      <c r="D188" s="10"/>
    </row>
    <row r="189" spans="1:60" x14ac:dyDescent="0.2">
      <c r="D189" s="10"/>
    </row>
    <row r="190" spans="1:60" x14ac:dyDescent="0.2">
      <c r="D190" s="10"/>
    </row>
    <row r="191" spans="1:60" x14ac:dyDescent="0.2">
      <c r="D191" s="10"/>
    </row>
    <row r="192" spans="1:60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kz2ibmPluqloxWAwz/xaWgTcYoTN3hxUUMM8xs62z/thIdXG4vV18mlp9CX+m2pmQJ27Hr3t+dTNK8yYuz/LpQ==" saltValue="xEJ6jIZDfLxkq/t4FqUP0A==" spinCount="100000" sheet="1"/>
  <mergeCells count="32">
    <mergeCell ref="C74:G74"/>
    <mergeCell ref="A1:G1"/>
    <mergeCell ref="C2:G2"/>
    <mergeCell ref="C3:G3"/>
    <mergeCell ref="C4:G4"/>
    <mergeCell ref="C42:G42"/>
    <mergeCell ref="C43:G43"/>
    <mergeCell ref="C46:G46"/>
    <mergeCell ref="C47:G47"/>
    <mergeCell ref="C71:G71"/>
    <mergeCell ref="C72:G72"/>
    <mergeCell ref="C73:G73"/>
    <mergeCell ref="C157:G157"/>
    <mergeCell ref="C85:G85"/>
    <mergeCell ref="C92:G92"/>
    <mergeCell ref="C95:G95"/>
    <mergeCell ref="C98:G98"/>
    <mergeCell ref="C101:G101"/>
    <mergeCell ref="C104:G104"/>
    <mergeCell ref="C107:G107"/>
    <mergeCell ref="C111:G111"/>
    <mergeCell ref="C154:G154"/>
    <mergeCell ref="C155:G155"/>
    <mergeCell ref="C156:G156"/>
    <mergeCell ref="C166:G166"/>
    <mergeCell ref="C167:G167"/>
    <mergeCell ref="C158:G158"/>
    <mergeCell ref="C159:G159"/>
    <mergeCell ref="C162:G162"/>
    <mergeCell ref="C163:G163"/>
    <mergeCell ref="C164:G164"/>
    <mergeCell ref="C165:G165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79" t="s">
        <v>328</v>
      </c>
      <c r="B1" s="279"/>
      <c r="C1" s="279"/>
      <c r="D1" s="279"/>
      <c r="E1" s="279"/>
      <c r="F1" s="279"/>
      <c r="G1" s="279"/>
      <c r="AG1" t="s">
        <v>247</v>
      </c>
    </row>
    <row r="2" spans="1:60" ht="24.95" customHeight="1" x14ac:dyDescent="0.2">
      <c r="A2" s="141" t="s">
        <v>7</v>
      </c>
      <c r="B2" s="49" t="s">
        <v>43</v>
      </c>
      <c r="C2" s="280" t="s">
        <v>44</v>
      </c>
      <c r="D2" s="281"/>
      <c r="E2" s="281"/>
      <c r="F2" s="281"/>
      <c r="G2" s="282"/>
      <c r="AG2" t="s">
        <v>248</v>
      </c>
    </row>
    <row r="3" spans="1:60" ht="24.95" customHeight="1" x14ac:dyDescent="0.2">
      <c r="A3" s="141" t="s">
        <v>8</v>
      </c>
      <c r="B3" s="49" t="s">
        <v>80</v>
      </c>
      <c r="C3" s="280" t="s">
        <v>81</v>
      </c>
      <c r="D3" s="281"/>
      <c r="E3" s="281"/>
      <c r="F3" s="281"/>
      <c r="G3" s="282"/>
      <c r="AC3" s="123" t="s">
        <v>248</v>
      </c>
      <c r="AG3" t="s">
        <v>251</v>
      </c>
    </row>
    <row r="4" spans="1:60" ht="24.95" customHeight="1" x14ac:dyDescent="0.2">
      <c r="A4" s="142" t="s">
        <v>9</v>
      </c>
      <c r="B4" s="143" t="s">
        <v>84</v>
      </c>
      <c r="C4" s="283" t="s">
        <v>85</v>
      </c>
      <c r="D4" s="284"/>
      <c r="E4" s="284"/>
      <c r="F4" s="284"/>
      <c r="G4" s="285"/>
      <c r="AG4" t="s">
        <v>252</v>
      </c>
    </row>
    <row r="5" spans="1:60" x14ac:dyDescent="0.2">
      <c r="D5" s="10"/>
    </row>
    <row r="6" spans="1:60" ht="38.25" x14ac:dyDescent="0.2">
      <c r="A6" s="145" t="s">
        <v>253</v>
      </c>
      <c r="B6" s="147" t="s">
        <v>254</v>
      </c>
      <c r="C6" s="147" t="s">
        <v>255</v>
      </c>
      <c r="D6" s="146" t="s">
        <v>256</v>
      </c>
      <c r="E6" s="145" t="s">
        <v>257</v>
      </c>
      <c r="F6" s="144" t="s">
        <v>258</v>
      </c>
      <c r="G6" s="145" t="s">
        <v>29</v>
      </c>
      <c r="H6" s="148" t="s">
        <v>30</v>
      </c>
      <c r="I6" s="148" t="s">
        <v>259</v>
      </c>
      <c r="J6" s="148" t="s">
        <v>31</v>
      </c>
      <c r="K6" s="148" t="s">
        <v>260</v>
      </c>
      <c r="L6" s="148" t="s">
        <v>261</v>
      </c>
      <c r="M6" s="148" t="s">
        <v>262</v>
      </c>
      <c r="N6" s="148" t="s">
        <v>263</v>
      </c>
      <c r="O6" s="148" t="s">
        <v>264</v>
      </c>
      <c r="P6" s="148" t="s">
        <v>265</v>
      </c>
      <c r="Q6" s="148" t="s">
        <v>266</v>
      </c>
      <c r="R6" s="148" t="s">
        <v>267</v>
      </c>
      <c r="S6" s="148" t="s">
        <v>268</v>
      </c>
      <c r="T6" s="148" t="s">
        <v>269</v>
      </c>
      <c r="U6" s="148" t="s">
        <v>270</v>
      </c>
      <c r="V6" s="148" t="s">
        <v>271</v>
      </c>
      <c r="W6" s="148" t="s">
        <v>272</v>
      </c>
      <c r="X6" s="148" t="s">
        <v>273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4" t="s">
        <v>274</v>
      </c>
      <c r="B8" s="165" t="s">
        <v>108</v>
      </c>
      <c r="C8" s="179" t="s">
        <v>109</v>
      </c>
      <c r="D8" s="166"/>
      <c r="E8" s="167"/>
      <c r="F8" s="168"/>
      <c r="G8" s="168">
        <f>SUMIF(AG9:AG14,"&lt;&gt;NOR",G9:G14)</f>
        <v>0</v>
      </c>
      <c r="H8" s="168"/>
      <c r="I8" s="168">
        <f>SUM(I9:I14)</f>
        <v>0</v>
      </c>
      <c r="J8" s="168"/>
      <c r="K8" s="168">
        <f>SUM(K9:K14)</f>
        <v>0</v>
      </c>
      <c r="L8" s="168"/>
      <c r="M8" s="168">
        <f>SUM(M9:M14)</f>
        <v>0</v>
      </c>
      <c r="N8" s="168"/>
      <c r="O8" s="168">
        <f>SUM(O9:O14)</f>
        <v>0.51</v>
      </c>
      <c r="P8" s="168"/>
      <c r="Q8" s="168">
        <f>SUM(Q9:Q14)</f>
        <v>0.3</v>
      </c>
      <c r="R8" s="168"/>
      <c r="S8" s="168"/>
      <c r="T8" s="169"/>
      <c r="U8" s="163"/>
      <c r="V8" s="163">
        <f>SUM(V9:V14)</f>
        <v>26.42</v>
      </c>
      <c r="W8" s="163"/>
      <c r="X8" s="163"/>
      <c r="AG8" t="s">
        <v>275</v>
      </c>
    </row>
    <row r="9" spans="1:60" outlineLevel="1" x14ac:dyDescent="0.2">
      <c r="A9" s="170">
        <v>1</v>
      </c>
      <c r="B9" s="171" t="s">
        <v>2397</v>
      </c>
      <c r="C9" s="180" t="s">
        <v>2398</v>
      </c>
      <c r="D9" s="172" t="s">
        <v>389</v>
      </c>
      <c r="E9" s="173">
        <v>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8.6700000000000006E-3</v>
      </c>
      <c r="O9" s="175">
        <f>ROUND(E9*N9,2)</f>
        <v>0.01</v>
      </c>
      <c r="P9" s="175">
        <v>0</v>
      </c>
      <c r="Q9" s="175">
        <f>ROUND(E9*P9,2)</f>
        <v>0</v>
      </c>
      <c r="R9" s="175" t="s">
        <v>485</v>
      </c>
      <c r="S9" s="175" t="s">
        <v>279</v>
      </c>
      <c r="T9" s="176" t="s">
        <v>279</v>
      </c>
      <c r="U9" s="159">
        <v>0.35974</v>
      </c>
      <c r="V9" s="159">
        <f>ROUND(E9*U9,2)</f>
        <v>0.36</v>
      </c>
      <c r="W9" s="159"/>
      <c r="X9" s="159" t="s">
        <v>333</v>
      </c>
      <c r="Y9" s="149"/>
      <c r="Z9" s="149"/>
      <c r="AA9" s="149"/>
      <c r="AB9" s="149"/>
      <c r="AC9" s="149"/>
      <c r="AD9" s="149"/>
      <c r="AE9" s="149"/>
      <c r="AF9" s="149"/>
      <c r="AG9" s="149" t="s">
        <v>334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56"/>
      <c r="B10" s="157"/>
      <c r="C10" s="288" t="s">
        <v>2399</v>
      </c>
      <c r="D10" s="289"/>
      <c r="E10" s="289"/>
      <c r="F10" s="289"/>
      <c r="G10" s="289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49"/>
      <c r="Z10" s="149"/>
      <c r="AA10" s="149"/>
      <c r="AB10" s="149"/>
      <c r="AC10" s="149"/>
      <c r="AD10" s="149"/>
      <c r="AE10" s="149"/>
      <c r="AF10" s="149"/>
      <c r="AG10" s="149" t="s">
        <v>336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77" t="str">
        <f>C10</f>
        <v>jakoukoliv maltou, z pomocného pracovního lešení o výšce podlahy do 1900 mm a pro zatížení do 1,5 kPa,</v>
      </c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70">
        <v>2</v>
      </c>
      <c r="B11" s="171" t="s">
        <v>2400</v>
      </c>
      <c r="C11" s="180" t="s">
        <v>2401</v>
      </c>
      <c r="D11" s="172" t="s">
        <v>439</v>
      </c>
      <c r="E11" s="173">
        <v>9.9</v>
      </c>
      <c r="F11" s="174"/>
      <c r="G11" s="175">
        <f>ROUND(E11*F11,2)</f>
        <v>0</v>
      </c>
      <c r="H11" s="174"/>
      <c r="I11" s="175">
        <f>ROUND(E11*H11,2)</f>
        <v>0</v>
      </c>
      <c r="J11" s="174"/>
      <c r="K11" s="175">
        <f>ROUND(E11*J11,2)</f>
        <v>0</v>
      </c>
      <c r="L11" s="175">
        <v>21</v>
      </c>
      <c r="M11" s="175">
        <f>G11*(1+L11/100)</f>
        <v>0</v>
      </c>
      <c r="N11" s="175">
        <v>2.3800000000000002E-3</v>
      </c>
      <c r="O11" s="175">
        <f>ROUND(E11*N11,2)</f>
        <v>0.02</v>
      </c>
      <c r="P11" s="175">
        <v>0</v>
      </c>
      <c r="Q11" s="175">
        <f>ROUND(E11*P11,2)</f>
        <v>0</v>
      </c>
      <c r="R11" s="175" t="s">
        <v>485</v>
      </c>
      <c r="S11" s="175" t="s">
        <v>279</v>
      </c>
      <c r="T11" s="176" t="s">
        <v>279</v>
      </c>
      <c r="U11" s="159">
        <v>0.18232999999999999</v>
      </c>
      <c r="V11" s="159">
        <f>ROUND(E11*U11,2)</f>
        <v>1.81</v>
      </c>
      <c r="W11" s="159"/>
      <c r="X11" s="159" t="s">
        <v>333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334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56"/>
      <c r="B12" s="157"/>
      <c r="C12" s="181" t="s">
        <v>2402</v>
      </c>
      <c r="D12" s="161"/>
      <c r="E12" s="162">
        <v>9.9</v>
      </c>
      <c r="F12" s="159"/>
      <c r="G12" s="159"/>
      <c r="H12" s="159"/>
      <c r="I12" s="159"/>
      <c r="J12" s="159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49"/>
      <c r="Z12" s="149"/>
      <c r="AA12" s="149"/>
      <c r="AB12" s="149"/>
      <c r="AC12" s="149"/>
      <c r="AD12" s="149"/>
      <c r="AE12" s="149"/>
      <c r="AF12" s="149"/>
      <c r="AG12" s="149" t="s">
        <v>297</v>
      </c>
      <c r="AH12" s="149">
        <v>0</v>
      </c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70">
        <v>3</v>
      </c>
      <c r="B13" s="171" t="s">
        <v>2403</v>
      </c>
      <c r="C13" s="180" t="s">
        <v>2404</v>
      </c>
      <c r="D13" s="172" t="s">
        <v>331</v>
      </c>
      <c r="E13" s="173">
        <v>30</v>
      </c>
      <c r="F13" s="174"/>
      <c r="G13" s="175">
        <f>ROUND(E13*F13,2)</f>
        <v>0</v>
      </c>
      <c r="H13" s="174"/>
      <c r="I13" s="175">
        <f>ROUND(E13*H13,2)</f>
        <v>0</v>
      </c>
      <c r="J13" s="174"/>
      <c r="K13" s="175">
        <f>ROUND(E13*J13,2)</f>
        <v>0</v>
      </c>
      <c r="L13" s="175">
        <v>21</v>
      </c>
      <c r="M13" s="175">
        <f>G13*(1+L13/100)</f>
        <v>0</v>
      </c>
      <c r="N13" s="175">
        <v>1.5959999999999998E-2</v>
      </c>
      <c r="O13" s="175">
        <f>ROUND(E13*N13,2)</f>
        <v>0.48</v>
      </c>
      <c r="P13" s="175">
        <v>0.01</v>
      </c>
      <c r="Q13" s="175">
        <f>ROUND(E13*P13,2)</f>
        <v>0.3</v>
      </c>
      <c r="R13" s="175" t="s">
        <v>457</v>
      </c>
      <c r="S13" s="175" t="s">
        <v>279</v>
      </c>
      <c r="T13" s="176" t="s">
        <v>279</v>
      </c>
      <c r="U13" s="159">
        <v>0.80825999999999998</v>
      </c>
      <c r="V13" s="159">
        <f>ROUND(E13*U13,2)</f>
        <v>24.25</v>
      </c>
      <c r="W13" s="159"/>
      <c r="X13" s="159" t="s">
        <v>458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459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ht="22.5" outlineLevel="1" x14ac:dyDescent="0.2">
      <c r="A14" s="156"/>
      <c r="B14" s="157"/>
      <c r="C14" s="288" t="s">
        <v>2405</v>
      </c>
      <c r="D14" s="289"/>
      <c r="E14" s="289"/>
      <c r="F14" s="289"/>
      <c r="G14" s="289"/>
      <c r="H14" s="159"/>
      <c r="I14" s="159"/>
      <c r="J14" s="159"/>
      <c r="K14" s="159"/>
      <c r="L14" s="159"/>
      <c r="M14" s="159"/>
      <c r="N14" s="159"/>
      <c r="O14" s="159"/>
      <c r="P14" s="159"/>
      <c r="Q14" s="159"/>
      <c r="R14" s="159"/>
      <c r="S14" s="159"/>
      <c r="T14" s="159"/>
      <c r="U14" s="159"/>
      <c r="V14" s="159"/>
      <c r="W14" s="159"/>
      <c r="X14" s="159"/>
      <c r="Y14" s="149"/>
      <c r="Z14" s="149"/>
      <c r="AA14" s="149"/>
      <c r="AB14" s="149"/>
      <c r="AC14" s="149"/>
      <c r="AD14" s="149"/>
      <c r="AE14" s="149"/>
      <c r="AF14" s="149"/>
      <c r="AG14" s="149" t="s">
        <v>336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77" t="str">
        <f>C14</f>
        <v>otlučení vnitřních omítek stěn, oprava omítek stěn ve stejném rozsahu jako otlučení, pačokování celého povrchu jednonásobné s broušením a přesádrováním, malba klihová dvojnásobná jednobarevná s obroušením v místnostech výšky do 3,8 m.</v>
      </c>
      <c r="BB14" s="149"/>
      <c r="BC14" s="149"/>
      <c r="BD14" s="149"/>
      <c r="BE14" s="149"/>
      <c r="BF14" s="149"/>
      <c r="BG14" s="149"/>
      <c r="BH14" s="149"/>
    </row>
    <row r="15" spans="1:60" x14ac:dyDescent="0.2">
      <c r="A15" s="164" t="s">
        <v>274</v>
      </c>
      <c r="B15" s="165" t="s">
        <v>112</v>
      </c>
      <c r="C15" s="179" t="s">
        <v>113</v>
      </c>
      <c r="D15" s="166"/>
      <c r="E15" s="167"/>
      <c r="F15" s="168"/>
      <c r="G15" s="168">
        <f>SUMIF(AG16:AG17,"&lt;&gt;NOR",G16:G17)</f>
        <v>0</v>
      </c>
      <c r="H15" s="168"/>
      <c r="I15" s="168">
        <f>SUM(I16:I17)</f>
        <v>0</v>
      </c>
      <c r="J15" s="168"/>
      <c r="K15" s="168">
        <f>SUM(K16:K17)</f>
        <v>0</v>
      </c>
      <c r="L15" s="168"/>
      <c r="M15" s="168">
        <f>SUM(M16:M17)</f>
        <v>0</v>
      </c>
      <c r="N15" s="168"/>
      <c r="O15" s="168">
        <f>SUM(O16:O17)</f>
        <v>0.63</v>
      </c>
      <c r="P15" s="168"/>
      <c r="Q15" s="168">
        <f>SUM(Q16:Q17)</f>
        <v>0</v>
      </c>
      <c r="R15" s="168"/>
      <c r="S15" s="168"/>
      <c r="T15" s="169"/>
      <c r="U15" s="163"/>
      <c r="V15" s="163">
        <f>SUM(V16:V17)</f>
        <v>1.33</v>
      </c>
      <c r="W15" s="163"/>
      <c r="X15" s="163"/>
      <c r="AG15" t="s">
        <v>275</v>
      </c>
    </row>
    <row r="16" spans="1:60" outlineLevel="1" x14ac:dyDescent="0.2">
      <c r="A16" s="170">
        <v>4</v>
      </c>
      <c r="B16" s="171" t="s">
        <v>2406</v>
      </c>
      <c r="C16" s="180" t="s">
        <v>2407</v>
      </c>
      <c r="D16" s="172" t="s">
        <v>342</v>
      </c>
      <c r="E16" s="173">
        <v>0.25</v>
      </c>
      <c r="F16" s="174"/>
      <c r="G16" s="175">
        <f>ROUND(E16*F16,2)</f>
        <v>0</v>
      </c>
      <c r="H16" s="174"/>
      <c r="I16" s="175">
        <f>ROUND(E16*H16,2)</f>
        <v>0</v>
      </c>
      <c r="J16" s="174"/>
      <c r="K16" s="175">
        <f>ROUND(E16*J16,2)</f>
        <v>0</v>
      </c>
      <c r="L16" s="175">
        <v>21</v>
      </c>
      <c r="M16" s="175">
        <f>G16*(1+L16/100)</f>
        <v>0</v>
      </c>
      <c r="N16" s="175">
        <v>2.5</v>
      </c>
      <c r="O16" s="175">
        <f>ROUND(E16*N16,2)</f>
        <v>0.63</v>
      </c>
      <c r="P16" s="175">
        <v>0</v>
      </c>
      <c r="Q16" s="175">
        <f>ROUND(E16*P16,2)</f>
        <v>0</v>
      </c>
      <c r="R16" s="175" t="s">
        <v>485</v>
      </c>
      <c r="S16" s="175" t="s">
        <v>279</v>
      </c>
      <c r="T16" s="176" t="s">
        <v>279</v>
      </c>
      <c r="U16" s="159">
        <v>5.33</v>
      </c>
      <c r="V16" s="159">
        <f>ROUND(E16*U16,2)</f>
        <v>1.33</v>
      </c>
      <c r="W16" s="159"/>
      <c r="X16" s="159" t="s">
        <v>333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334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56"/>
      <c r="B17" s="157"/>
      <c r="C17" s="288" t="s">
        <v>2408</v>
      </c>
      <c r="D17" s="289"/>
      <c r="E17" s="289"/>
      <c r="F17" s="289"/>
      <c r="G17" s="289"/>
      <c r="H17" s="159"/>
      <c r="I17" s="159"/>
      <c r="J17" s="159"/>
      <c r="K17" s="159"/>
      <c r="L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49"/>
      <c r="Z17" s="149"/>
      <c r="AA17" s="149"/>
      <c r="AB17" s="149"/>
      <c r="AC17" s="149"/>
      <c r="AD17" s="149"/>
      <c r="AE17" s="149"/>
      <c r="AF17" s="149"/>
      <c r="AG17" s="149" t="s">
        <v>336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x14ac:dyDescent="0.2">
      <c r="A18" s="164" t="s">
        <v>274</v>
      </c>
      <c r="B18" s="165" t="s">
        <v>114</v>
      </c>
      <c r="C18" s="179" t="s">
        <v>115</v>
      </c>
      <c r="D18" s="166"/>
      <c r="E18" s="167"/>
      <c r="F18" s="168"/>
      <c r="G18" s="168">
        <f>SUMIF(AG19:AG20,"&lt;&gt;NOR",G19:G20)</f>
        <v>0</v>
      </c>
      <c r="H18" s="168"/>
      <c r="I18" s="168">
        <f>SUM(I19:I20)</f>
        <v>0</v>
      </c>
      <c r="J18" s="168"/>
      <c r="K18" s="168">
        <f>SUM(K19:K20)</f>
        <v>0</v>
      </c>
      <c r="L18" s="168"/>
      <c r="M18" s="168">
        <f>SUM(M19:M20)</f>
        <v>0</v>
      </c>
      <c r="N18" s="168"/>
      <c r="O18" s="168">
        <f>SUM(O19:O20)</f>
        <v>7.0000000000000007E-2</v>
      </c>
      <c r="P18" s="168"/>
      <c r="Q18" s="168">
        <f>SUM(Q19:Q20)</f>
        <v>0</v>
      </c>
      <c r="R18" s="168"/>
      <c r="S18" s="168"/>
      <c r="T18" s="169"/>
      <c r="U18" s="163"/>
      <c r="V18" s="163">
        <f>SUM(V19:V20)</f>
        <v>2.1</v>
      </c>
      <c r="W18" s="163"/>
      <c r="X18" s="163"/>
      <c r="AG18" t="s">
        <v>275</v>
      </c>
    </row>
    <row r="19" spans="1:60" ht="22.5" outlineLevel="1" x14ac:dyDescent="0.2">
      <c r="A19" s="170">
        <v>5</v>
      </c>
      <c r="B19" s="171" t="s">
        <v>2409</v>
      </c>
      <c r="C19" s="180" t="s">
        <v>2410</v>
      </c>
      <c r="D19" s="172" t="s">
        <v>389</v>
      </c>
      <c r="E19" s="173">
        <v>1</v>
      </c>
      <c r="F19" s="174"/>
      <c r="G19" s="175">
        <f>ROUND(E19*F19,2)</f>
        <v>0</v>
      </c>
      <c r="H19" s="174"/>
      <c r="I19" s="175">
        <f>ROUND(E19*H19,2)</f>
        <v>0</v>
      </c>
      <c r="J19" s="174"/>
      <c r="K19" s="175">
        <f>ROUND(E19*J19,2)</f>
        <v>0</v>
      </c>
      <c r="L19" s="175">
        <v>21</v>
      </c>
      <c r="M19" s="175">
        <f>G19*(1+L19/100)</f>
        <v>0</v>
      </c>
      <c r="N19" s="175">
        <v>6.7210000000000006E-2</v>
      </c>
      <c r="O19" s="175">
        <f>ROUND(E19*N19,2)</f>
        <v>7.0000000000000007E-2</v>
      </c>
      <c r="P19" s="175">
        <v>0</v>
      </c>
      <c r="Q19" s="175">
        <f>ROUND(E19*P19,2)</f>
        <v>0</v>
      </c>
      <c r="R19" s="175" t="s">
        <v>485</v>
      </c>
      <c r="S19" s="175" t="s">
        <v>279</v>
      </c>
      <c r="T19" s="176" t="s">
        <v>279</v>
      </c>
      <c r="U19" s="159">
        <v>2.097</v>
      </c>
      <c r="V19" s="159">
        <f>ROUND(E19*U19,2)</f>
        <v>2.1</v>
      </c>
      <c r="W19" s="159"/>
      <c r="X19" s="159" t="s">
        <v>333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334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ht="22.5" outlineLevel="1" x14ac:dyDescent="0.2">
      <c r="A20" s="156"/>
      <c r="B20" s="157"/>
      <c r="C20" s="288" t="s">
        <v>2411</v>
      </c>
      <c r="D20" s="289"/>
      <c r="E20" s="289"/>
      <c r="F20" s="289"/>
      <c r="G20" s="289"/>
      <c r="H20" s="159"/>
      <c r="I20" s="159"/>
      <c r="J20" s="159"/>
      <c r="K20" s="159"/>
      <c r="L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49"/>
      <c r="Z20" s="149"/>
      <c r="AA20" s="149"/>
      <c r="AB20" s="149"/>
      <c r="AC20" s="149"/>
      <c r="AD20" s="149"/>
      <c r="AE20" s="149"/>
      <c r="AF20" s="149"/>
      <c r="AG20" s="149" t="s">
        <v>336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77" t="str">
        <f>C20</f>
        <v>lisované nebo z úhelníků s vybetonováním prahu, z pomocného pracovního lešení o výšce podlahy do 1900 mm a pro zatížení do 1,5 kPa, včetně dodávky zárubně</v>
      </c>
      <c r="BB20" s="149"/>
      <c r="BC20" s="149"/>
      <c r="BD20" s="149"/>
      <c r="BE20" s="149"/>
      <c r="BF20" s="149"/>
      <c r="BG20" s="149"/>
      <c r="BH20" s="149"/>
    </row>
    <row r="21" spans="1:60" x14ac:dyDescent="0.2">
      <c r="A21" s="164" t="s">
        <v>274</v>
      </c>
      <c r="B21" s="165" t="s">
        <v>116</v>
      </c>
      <c r="C21" s="179" t="s">
        <v>117</v>
      </c>
      <c r="D21" s="166"/>
      <c r="E21" s="167"/>
      <c r="F21" s="168"/>
      <c r="G21" s="168">
        <f>SUMIF(AG22:AG37,"&lt;&gt;NOR",G22:G37)</f>
        <v>0</v>
      </c>
      <c r="H21" s="168"/>
      <c r="I21" s="168">
        <f>SUM(I22:I37)</f>
        <v>0</v>
      </c>
      <c r="J21" s="168"/>
      <c r="K21" s="168">
        <f>SUM(K22:K37)</f>
        <v>0</v>
      </c>
      <c r="L21" s="168"/>
      <c r="M21" s="168">
        <f>SUM(M22:M37)</f>
        <v>0</v>
      </c>
      <c r="N21" s="168"/>
      <c r="O21" s="168">
        <f>SUM(O22:O37)</f>
        <v>0</v>
      </c>
      <c r="P21" s="168"/>
      <c r="Q21" s="168">
        <f>SUM(Q22:Q37)</f>
        <v>4.0299999999999994</v>
      </c>
      <c r="R21" s="168"/>
      <c r="S21" s="168"/>
      <c r="T21" s="169"/>
      <c r="U21" s="163"/>
      <c r="V21" s="163">
        <f>SUM(V22:V37)</f>
        <v>19.75</v>
      </c>
      <c r="W21" s="163"/>
      <c r="X21" s="163"/>
      <c r="AG21" t="s">
        <v>275</v>
      </c>
    </row>
    <row r="22" spans="1:60" outlineLevel="1" x14ac:dyDescent="0.2">
      <c r="A22" s="170">
        <v>6</v>
      </c>
      <c r="B22" s="171" t="s">
        <v>2412</v>
      </c>
      <c r="C22" s="180" t="s">
        <v>2413</v>
      </c>
      <c r="D22" s="172" t="s">
        <v>331</v>
      </c>
      <c r="E22" s="173">
        <v>3</v>
      </c>
      <c r="F22" s="174"/>
      <c r="G22" s="175">
        <f>ROUND(E22*F22,2)</f>
        <v>0</v>
      </c>
      <c r="H22" s="174"/>
      <c r="I22" s="175">
        <f>ROUND(E22*H22,2)</f>
        <v>0</v>
      </c>
      <c r="J22" s="174"/>
      <c r="K22" s="175">
        <f>ROUND(E22*J22,2)</f>
        <v>0</v>
      </c>
      <c r="L22" s="175">
        <v>21</v>
      </c>
      <c r="M22" s="175">
        <f>G22*(1+L22/100)</f>
        <v>0</v>
      </c>
      <c r="N22" s="175">
        <v>6.7000000000000002E-4</v>
      </c>
      <c r="O22" s="175">
        <f>ROUND(E22*N22,2)</f>
        <v>0</v>
      </c>
      <c r="P22" s="175">
        <v>0.18</v>
      </c>
      <c r="Q22" s="175">
        <f>ROUND(E22*P22,2)</f>
        <v>0.54</v>
      </c>
      <c r="R22" s="175" t="s">
        <v>604</v>
      </c>
      <c r="S22" s="175" t="s">
        <v>279</v>
      </c>
      <c r="T22" s="176" t="s">
        <v>279</v>
      </c>
      <c r="U22" s="159">
        <v>0.23200000000000001</v>
      </c>
      <c r="V22" s="159">
        <f>ROUND(E22*U22,2)</f>
        <v>0.7</v>
      </c>
      <c r="W22" s="159"/>
      <c r="X22" s="159" t="s">
        <v>333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334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ht="22.5" outlineLevel="1" x14ac:dyDescent="0.2">
      <c r="A23" s="156"/>
      <c r="B23" s="157"/>
      <c r="C23" s="288" t="s">
        <v>2414</v>
      </c>
      <c r="D23" s="289"/>
      <c r="E23" s="289"/>
      <c r="F23" s="289"/>
      <c r="G23" s="289"/>
      <c r="H23" s="159"/>
      <c r="I23" s="159"/>
      <c r="J23" s="159"/>
      <c r="K23" s="159"/>
      <c r="L23" s="159"/>
      <c r="M23" s="159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49"/>
      <c r="Z23" s="149"/>
      <c r="AA23" s="149"/>
      <c r="AB23" s="149"/>
      <c r="AC23" s="149"/>
      <c r="AD23" s="149"/>
      <c r="AE23" s="149"/>
      <c r="AF23" s="149"/>
      <c r="AG23" s="149" t="s">
        <v>336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77" t="str">
        <f>C23</f>
        <v>nebo vybourání otvorů průřezové plochy přes 4 m2 v příčkách, včetně pomocného lešení o výšce podlahy do 1900 mm a pro zatížení do 1,5 kPa  (150 kg/m2),</v>
      </c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70">
        <v>7</v>
      </c>
      <c r="B24" s="171" t="s">
        <v>2415</v>
      </c>
      <c r="C24" s="180" t="s">
        <v>2416</v>
      </c>
      <c r="D24" s="172" t="s">
        <v>342</v>
      </c>
      <c r="E24" s="173">
        <v>1.5</v>
      </c>
      <c r="F24" s="174"/>
      <c r="G24" s="175">
        <f>ROUND(E24*F24,2)</f>
        <v>0</v>
      </c>
      <c r="H24" s="174"/>
      <c r="I24" s="175">
        <f>ROUND(E24*H24,2)</f>
        <v>0</v>
      </c>
      <c r="J24" s="174"/>
      <c r="K24" s="175">
        <f>ROUND(E24*J24,2)</f>
        <v>0</v>
      </c>
      <c r="L24" s="175">
        <v>21</v>
      </c>
      <c r="M24" s="175">
        <f>G24*(1+L24/100)</f>
        <v>0</v>
      </c>
      <c r="N24" s="175">
        <v>1.47E-3</v>
      </c>
      <c r="O24" s="175">
        <f>ROUND(E24*N24,2)</f>
        <v>0</v>
      </c>
      <c r="P24" s="175">
        <v>2.2000000000000002</v>
      </c>
      <c r="Q24" s="175">
        <f>ROUND(E24*P24,2)</f>
        <v>3.3</v>
      </c>
      <c r="R24" s="175" t="s">
        <v>604</v>
      </c>
      <c r="S24" s="175" t="s">
        <v>279</v>
      </c>
      <c r="T24" s="176" t="s">
        <v>279</v>
      </c>
      <c r="U24" s="159">
        <v>4.9960000000000004</v>
      </c>
      <c r="V24" s="159">
        <f>ROUND(E24*U24,2)</f>
        <v>7.49</v>
      </c>
      <c r="W24" s="159"/>
      <c r="X24" s="159" t="s">
        <v>333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334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ht="22.5" outlineLevel="1" x14ac:dyDescent="0.2">
      <c r="A25" s="156"/>
      <c r="B25" s="157"/>
      <c r="C25" s="288" t="s">
        <v>2417</v>
      </c>
      <c r="D25" s="289"/>
      <c r="E25" s="289"/>
      <c r="F25" s="289"/>
      <c r="G25" s="289"/>
      <c r="H25" s="159"/>
      <c r="I25" s="159"/>
      <c r="J25" s="159"/>
      <c r="K25" s="159"/>
      <c r="L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49"/>
      <c r="Z25" s="149"/>
      <c r="AA25" s="149"/>
      <c r="AB25" s="149"/>
      <c r="AC25" s="149"/>
      <c r="AD25" s="149"/>
      <c r="AE25" s="149"/>
      <c r="AF25" s="149"/>
      <c r="AG25" s="149" t="s">
        <v>336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77" t="str">
        <f>C25</f>
        <v>nebo vybourání otvorů průřezové plochy přes 4 m2 ve zdivu z betonu prostého, včetně pomocného lešení o výšce podlahy do 1900 mm a pro zatížení do 1,5 kPa  (150 kg/m2),</v>
      </c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56"/>
      <c r="B26" s="157"/>
      <c r="C26" s="181" t="s">
        <v>2418</v>
      </c>
      <c r="D26" s="161"/>
      <c r="E26" s="162">
        <v>1.5</v>
      </c>
      <c r="F26" s="159"/>
      <c r="G26" s="159"/>
      <c r="H26" s="159"/>
      <c r="I26" s="159"/>
      <c r="J26" s="159"/>
      <c r="K26" s="159"/>
      <c r="L26" s="159"/>
      <c r="M26" s="159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49"/>
      <c r="Z26" s="149"/>
      <c r="AA26" s="149"/>
      <c r="AB26" s="149"/>
      <c r="AC26" s="149"/>
      <c r="AD26" s="149"/>
      <c r="AE26" s="149"/>
      <c r="AF26" s="149"/>
      <c r="AG26" s="149" t="s">
        <v>297</v>
      </c>
      <c r="AH26" s="149">
        <v>0</v>
      </c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70">
        <v>8</v>
      </c>
      <c r="B27" s="171" t="s">
        <v>2419</v>
      </c>
      <c r="C27" s="180" t="s">
        <v>2420</v>
      </c>
      <c r="D27" s="172" t="s">
        <v>389</v>
      </c>
      <c r="E27" s="173">
        <v>1</v>
      </c>
      <c r="F27" s="174"/>
      <c r="G27" s="175">
        <f>ROUND(E27*F27,2)</f>
        <v>0</v>
      </c>
      <c r="H27" s="174"/>
      <c r="I27" s="175">
        <f>ROUND(E27*H27,2)</f>
        <v>0</v>
      </c>
      <c r="J27" s="174"/>
      <c r="K27" s="175">
        <f>ROUND(E27*J27,2)</f>
        <v>0</v>
      </c>
      <c r="L27" s="175">
        <v>21</v>
      </c>
      <c r="M27" s="175">
        <f>G27*(1+L27/100)</f>
        <v>0</v>
      </c>
      <c r="N27" s="175">
        <v>0</v>
      </c>
      <c r="O27" s="175">
        <f>ROUND(E27*N27,2)</f>
        <v>0</v>
      </c>
      <c r="P27" s="175">
        <v>0</v>
      </c>
      <c r="Q27" s="175">
        <f>ROUND(E27*P27,2)</f>
        <v>0</v>
      </c>
      <c r="R27" s="175" t="s">
        <v>604</v>
      </c>
      <c r="S27" s="175" t="s">
        <v>279</v>
      </c>
      <c r="T27" s="176" t="s">
        <v>279</v>
      </c>
      <c r="U27" s="159">
        <v>0.05</v>
      </c>
      <c r="V27" s="159">
        <f>ROUND(E27*U27,2)</f>
        <v>0.05</v>
      </c>
      <c r="W27" s="159"/>
      <c r="X27" s="159" t="s">
        <v>333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334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56"/>
      <c r="B28" s="157"/>
      <c r="C28" s="288" t="s">
        <v>2421</v>
      </c>
      <c r="D28" s="289"/>
      <c r="E28" s="289"/>
      <c r="F28" s="289"/>
      <c r="G28" s="289"/>
      <c r="H28" s="159"/>
      <c r="I28" s="159"/>
      <c r="J28" s="159"/>
      <c r="K28" s="159"/>
      <c r="L28" s="159"/>
      <c r="M28" s="159"/>
      <c r="N28" s="159"/>
      <c r="O28" s="159"/>
      <c r="P28" s="159"/>
      <c r="Q28" s="159"/>
      <c r="R28" s="159"/>
      <c r="S28" s="159"/>
      <c r="T28" s="159"/>
      <c r="U28" s="159"/>
      <c r="V28" s="159"/>
      <c r="W28" s="159"/>
      <c r="X28" s="159"/>
      <c r="Y28" s="149"/>
      <c r="Z28" s="149"/>
      <c r="AA28" s="149"/>
      <c r="AB28" s="149"/>
      <c r="AC28" s="149"/>
      <c r="AD28" s="149"/>
      <c r="AE28" s="149"/>
      <c r="AF28" s="149"/>
      <c r="AG28" s="149" t="s">
        <v>336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ht="33.75" outlineLevel="1" x14ac:dyDescent="0.2">
      <c r="A29" s="170">
        <v>9</v>
      </c>
      <c r="B29" s="171" t="s">
        <v>2422</v>
      </c>
      <c r="C29" s="180" t="s">
        <v>2423</v>
      </c>
      <c r="D29" s="172" t="s">
        <v>331</v>
      </c>
      <c r="E29" s="173">
        <v>1.3325</v>
      </c>
      <c r="F29" s="174"/>
      <c r="G29" s="175">
        <f>ROUND(E29*F29,2)</f>
        <v>0</v>
      </c>
      <c r="H29" s="174"/>
      <c r="I29" s="175">
        <f>ROUND(E29*H29,2)</f>
        <v>0</v>
      </c>
      <c r="J29" s="174"/>
      <c r="K29" s="175">
        <f>ROUND(E29*J29,2)</f>
        <v>0</v>
      </c>
      <c r="L29" s="175">
        <v>21</v>
      </c>
      <c r="M29" s="175">
        <f>G29*(1+L29/100)</f>
        <v>0</v>
      </c>
      <c r="N29" s="175">
        <v>1.17E-3</v>
      </c>
      <c r="O29" s="175">
        <f>ROUND(E29*N29,2)</f>
        <v>0</v>
      </c>
      <c r="P29" s="175">
        <v>7.5999999999999998E-2</v>
      </c>
      <c r="Q29" s="175">
        <f>ROUND(E29*P29,2)</f>
        <v>0.1</v>
      </c>
      <c r="R29" s="175" t="s">
        <v>604</v>
      </c>
      <c r="S29" s="175" t="s">
        <v>279</v>
      </c>
      <c r="T29" s="176" t="s">
        <v>279</v>
      </c>
      <c r="U29" s="159">
        <v>0.93899999999999995</v>
      </c>
      <c r="V29" s="159">
        <f>ROUND(E29*U29,2)</f>
        <v>1.25</v>
      </c>
      <c r="W29" s="159"/>
      <c r="X29" s="159" t="s">
        <v>333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334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56"/>
      <c r="B30" s="157"/>
      <c r="C30" s="181" t="s">
        <v>2424</v>
      </c>
      <c r="D30" s="161"/>
      <c r="E30" s="162">
        <v>1.3325</v>
      </c>
      <c r="F30" s="159"/>
      <c r="G30" s="159"/>
      <c r="H30" s="159"/>
      <c r="I30" s="159"/>
      <c r="J30" s="159"/>
      <c r="K30" s="159"/>
      <c r="L30" s="159"/>
      <c r="M30" s="159"/>
      <c r="N30" s="159"/>
      <c r="O30" s="159"/>
      <c r="P30" s="159"/>
      <c r="Q30" s="159"/>
      <c r="R30" s="159"/>
      <c r="S30" s="159"/>
      <c r="T30" s="159"/>
      <c r="U30" s="159"/>
      <c r="V30" s="159"/>
      <c r="W30" s="159"/>
      <c r="X30" s="159"/>
      <c r="Y30" s="149"/>
      <c r="Z30" s="149"/>
      <c r="AA30" s="149"/>
      <c r="AB30" s="149"/>
      <c r="AC30" s="149"/>
      <c r="AD30" s="149"/>
      <c r="AE30" s="149"/>
      <c r="AF30" s="149"/>
      <c r="AG30" s="149" t="s">
        <v>297</v>
      </c>
      <c r="AH30" s="149">
        <v>0</v>
      </c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ht="33.75" outlineLevel="1" x14ac:dyDescent="0.2">
      <c r="A31" s="170">
        <v>10</v>
      </c>
      <c r="B31" s="171" t="s">
        <v>2425</v>
      </c>
      <c r="C31" s="180" t="s">
        <v>2426</v>
      </c>
      <c r="D31" s="172" t="s">
        <v>331</v>
      </c>
      <c r="E31" s="173">
        <v>0.3</v>
      </c>
      <c r="F31" s="174"/>
      <c r="G31" s="175">
        <f>ROUND(E31*F31,2)</f>
        <v>0</v>
      </c>
      <c r="H31" s="174"/>
      <c r="I31" s="175">
        <f>ROUND(E31*H31,2)</f>
        <v>0</v>
      </c>
      <c r="J31" s="174"/>
      <c r="K31" s="175">
        <f>ROUND(E31*J31,2)</f>
        <v>0</v>
      </c>
      <c r="L31" s="175">
        <v>21</v>
      </c>
      <c r="M31" s="175">
        <f>G31*(1+L31/100)</f>
        <v>0</v>
      </c>
      <c r="N31" s="175">
        <v>1.65E-3</v>
      </c>
      <c r="O31" s="175">
        <f>ROUND(E31*N31,2)</f>
        <v>0</v>
      </c>
      <c r="P31" s="175">
        <v>0.27</v>
      </c>
      <c r="Q31" s="175">
        <f>ROUND(E31*P31,2)</f>
        <v>0.08</v>
      </c>
      <c r="R31" s="175" t="s">
        <v>604</v>
      </c>
      <c r="S31" s="175" t="s">
        <v>279</v>
      </c>
      <c r="T31" s="176" t="s">
        <v>279</v>
      </c>
      <c r="U31" s="159">
        <v>0.70499999999999996</v>
      </c>
      <c r="V31" s="159">
        <f>ROUND(E31*U31,2)</f>
        <v>0.21</v>
      </c>
      <c r="W31" s="159"/>
      <c r="X31" s="159" t="s">
        <v>333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334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56"/>
      <c r="B32" s="157"/>
      <c r="C32" s="288" t="s">
        <v>615</v>
      </c>
      <c r="D32" s="289"/>
      <c r="E32" s="289"/>
      <c r="F32" s="289"/>
      <c r="G32" s="289"/>
      <c r="H32" s="159"/>
      <c r="I32" s="159"/>
      <c r="J32" s="159"/>
      <c r="K32" s="159"/>
      <c r="L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49"/>
      <c r="Z32" s="149"/>
      <c r="AA32" s="149"/>
      <c r="AB32" s="149"/>
      <c r="AC32" s="149"/>
      <c r="AD32" s="149"/>
      <c r="AE32" s="149"/>
      <c r="AF32" s="149"/>
      <c r="AG32" s="149" t="s">
        <v>336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56"/>
      <c r="B33" s="157"/>
      <c r="C33" s="286" t="s">
        <v>616</v>
      </c>
      <c r="D33" s="287"/>
      <c r="E33" s="287"/>
      <c r="F33" s="287"/>
      <c r="G33" s="287"/>
      <c r="H33" s="159"/>
      <c r="I33" s="159"/>
      <c r="J33" s="159"/>
      <c r="K33" s="159"/>
      <c r="L33" s="159"/>
      <c r="M33" s="159"/>
      <c r="N33" s="159"/>
      <c r="O33" s="159"/>
      <c r="P33" s="159"/>
      <c r="Q33" s="159"/>
      <c r="R33" s="159"/>
      <c r="S33" s="159"/>
      <c r="T33" s="159"/>
      <c r="U33" s="159"/>
      <c r="V33" s="159"/>
      <c r="W33" s="159"/>
      <c r="X33" s="159"/>
      <c r="Y33" s="149"/>
      <c r="Z33" s="149"/>
      <c r="AA33" s="149"/>
      <c r="AB33" s="149"/>
      <c r="AC33" s="149"/>
      <c r="AD33" s="149"/>
      <c r="AE33" s="149"/>
      <c r="AF33" s="149"/>
      <c r="AG33" s="149" t="s">
        <v>282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56"/>
      <c r="B34" s="157"/>
      <c r="C34" s="181" t="s">
        <v>2427</v>
      </c>
      <c r="D34" s="161"/>
      <c r="E34" s="162">
        <v>0.3</v>
      </c>
      <c r="F34" s="159"/>
      <c r="G34" s="159"/>
      <c r="H34" s="159"/>
      <c r="I34" s="159"/>
      <c r="J34" s="159"/>
      <c r="K34" s="159"/>
      <c r="L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49"/>
      <c r="Z34" s="149"/>
      <c r="AA34" s="149"/>
      <c r="AB34" s="149"/>
      <c r="AC34" s="149"/>
      <c r="AD34" s="149"/>
      <c r="AE34" s="149"/>
      <c r="AF34" s="149"/>
      <c r="AG34" s="149" t="s">
        <v>297</v>
      </c>
      <c r="AH34" s="149">
        <v>0</v>
      </c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ht="22.5" outlineLevel="1" x14ac:dyDescent="0.2">
      <c r="A35" s="170">
        <v>11</v>
      </c>
      <c r="B35" s="171" t="s">
        <v>2428</v>
      </c>
      <c r="C35" s="180" t="s">
        <v>2429</v>
      </c>
      <c r="D35" s="172" t="s">
        <v>331</v>
      </c>
      <c r="E35" s="173">
        <v>7.28</v>
      </c>
      <c r="F35" s="174"/>
      <c r="G35" s="175">
        <f>ROUND(E35*F35,2)</f>
        <v>0</v>
      </c>
      <c r="H35" s="174"/>
      <c r="I35" s="175">
        <f>ROUND(E35*H35,2)</f>
        <v>0</v>
      </c>
      <c r="J35" s="174"/>
      <c r="K35" s="175">
        <f>ROUND(E35*J35,2)</f>
        <v>0</v>
      </c>
      <c r="L35" s="175">
        <v>21</v>
      </c>
      <c r="M35" s="175">
        <f>G35*(1+L35/100)</f>
        <v>0</v>
      </c>
      <c r="N35" s="175">
        <v>0</v>
      </c>
      <c r="O35" s="175">
        <f>ROUND(E35*N35,2)</f>
        <v>0</v>
      </c>
      <c r="P35" s="175">
        <v>1E-3</v>
      </c>
      <c r="Q35" s="175">
        <f>ROUND(E35*P35,2)</f>
        <v>0.01</v>
      </c>
      <c r="R35" s="175" t="s">
        <v>2430</v>
      </c>
      <c r="S35" s="175" t="s">
        <v>279</v>
      </c>
      <c r="T35" s="176" t="s">
        <v>279</v>
      </c>
      <c r="U35" s="159">
        <v>0.28100000000000003</v>
      </c>
      <c r="V35" s="159">
        <f>ROUND(E35*U35,2)</f>
        <v>2.0499999999999998</v>
      </c>
      <c r="W35" s="159"/>
      <c r="X35" s="159" t="s">
        <v>333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334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56"/>
      <c r="B36" s="157"/>
      <c r="C36" s="181" t="s">
        <v>2431</v>
      </c>
      <c r="D36" s="161"/>
      <c r="E36" s="162">
        <v>7.28</v>
      </c>
      <c r="F36" s="159"/>
      <c r="G36" s="159"/>
      <c r="H36" s="159"/>
      <c r="I36" s="159"/>
      <c r="J36" s="159"/>
      <c r="K36" s="159"/>
      <c r="L36" s="159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49"/>
      <c r="Z36" s="149"/>
      <c r="AA36" s="149"/>
      <c r="AB36" s="149"/>
      <c r="AC36" s="149"/>
      <c r="AD36" s="149"/>
      <c r="AE36" s="149"/>
      <c r="AF36" s="149"/>
      <c r="AG36" s="149" t="s">
        <v>297</v>
      </c>
      <c r="AH36" s="149">
        <v>0</v>
      </c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85">
        <v>12</v>
      </c>
      <c r="B37" s="186" t="s">
        <v>2432</v>
      </c>
      <c r="C37" s="192" t="s">
        <v>2433</v>
      </c>
      <c r="D37" s="187" t="s">
        <v>895</v>
      </c>
      <c r="E37" s="188">
        <v>8</v>
      </c>
      <c r="F37" s="189"/>
      <c r="G37" s="190">
        <f>ROUND(E37*F37,2)</f>
        <v>0</v>
      </c>
      <c r="H37" s="189"/>
      <c r="I37" s="190">
        <f>ROUND(E37*H37,2)</f>
        <v>0</v>
      </c>
      <c r="J37" s="189"/>
      <c r="K37" s="190">
        <f>ROUND(E37*J37,2)</f>
        <v>0</v>
      </c>
      <c r="L37" s="190">
        <v>21</v>
      </c>
      <c r="M37" s="190">
        <f>G37*(1+L37/100)</f>
        <v>0</v>
      </c>
      <c r="N37" s="190">
        <v>0</v>
      </c>
      <c r="O37" s="190">
        <f>ROUND(E37*N37,2)</f>
        <v>0</v>
      </c>
      <c r="P37" s="190">
        <v>0</v>
      </c>
      <c r="Q37" s="190">
        <f>ROUND(E37*P37,2)</f>
        <v>0</v>
      </c>
      <c r="R37" s="190"/>
      <c r="S37" s="190" t="s">
        <v>304</v>
      </c>
      <c r="T37" s="191" t="s">
        <v>280</v>
      </c>
      <c r="U37" s="159">
        <v>1</v>
      </c>
      <c r="V37" s="159">
        <f>ROUND(E37*U37,2)</f>
        <v>8</v>
      </c>
      <c r="W37" s="159"/>
      <c r="X37" s="159" t="s">
        <v>333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334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x14ac:dyDescent="0.2">
      <c r="A38" s="164" t="s">
        <v>274</v>
      </c>
      <c r="B38" s="165" t="s">
        <v>120</v>
      </c>
      <c r="C38" s="179" t="s">
        <v>121</v>
      </c>
      <c r="D38" s="166"/>
      <c r="E38" s="167"/>
      <c r="F38" s="168"/>
      <c r="G38" s="168">
        <f>SUMIF(AG39:AG39,"&lt;&gt;NOR",G39:G39)</f>
        <v>0</v>
      </c>
      <c r="H38" s="168"/>
      <c r="I38" s="168">
        <f>SUM(I39:I39)</f>
        <v>0</v>
      </c>
      <c r="J38" s="168"/>
      <c r="K38" s="168">
        <f>SUM(K39:K39)</f>
        <v>0</v>
      </c>
      <c r="L38" s="168"/>
      <c r="M38" s="168">
        <f>SUM(M39:M39)</f>
        <v>0</v>
      </c>
      <c r="N38" s="168"/>
      <c r="O38" s="168">
        <f>SUM(O39:O39)</f>
        <v>0.01</v>
      </c>
      <c r="P38" s="168"/>
      <c r="Q38" s="168">
        <f>SUM(Q39:Q39)</f>
        <v>0</v>
      </c>
      <c r="R38" s="168"/>
      <c r="S38" s="168"/>
      <c r="T38" s="169"/>
      <c r="U38" s="163"/>
      <c r="V38" s="163">
        <f>SUM(V39:V39)</f>
        <v>1.77</v>
      </c>
      <c r="W38" s="163"/>
      <c r="X38" s="163"/>
      <c r="AG38" t="s">
        <v>275</v>
      </c>
    </row>
    <row r="39" spans="1:60" outlineLevel="1" x14ac:dyDescent="0.2">
      <c r="A39" s="185">
        <v>13</v>
      </c>
      <c r="B39" s="186" t="s">
        <v>2434</v>
      </c>
      <c r="C39" s="192" t="s">
        <v>2435</v>
      </c>
      <c r="D39" s="187" t="s">
        <v>331</v>
      </c>
      <c r="E39" s="188">
        <v>10</v>
      </c>
      <c r="F39" s="189"/>
      <c r="G39" s="190">
        <f>ROUND(E39*F39,2)</f>
        <v>0</v>
      </c>
      <c r="H39" s="189"/>
      <c r="I39" s="190">
        <f>ROUND(E39*H39,2)</f>
        <v>0</v>
      </c>
      <c r="J39" s="189"/>
      <c r="K39" s="190">
        <f>ROUND(E39*J39,2)</f>
        <v>0</v>
      </c>
      <c r="L39" s="190">
        <v>21</v>
      </c>
      <c r="M39" s="190">
        <f>G39*(1+L39/100)</f>
        <v>0</v>
      </c>
      <c r="N39" s="190">
        <v>1.2099999999999999E-3</v>
      </c>
      <c r="O39" s="190">
        <f>ROUND(E39*N39,2)</f>
        <v>0.01</v>
      </c>
      <c r="P39" s="190">
        <v>0</v>
      </c>
      <c r="Q39" s="190">
        <f>ROUND(E39*P39,2)</f>
        <v>0</v>
      </c>
      <c r="R39" s="190" t="s">
        <v>578</v>
      </c>
      <c r="S39" s="190" t="s">
        <v>279</v>
      </c>
      <c r="T39" s="191" t="s">
        <v>279</v>
      </c>
      <c r="U39" s="159">
        <v>0.17699999999999999</v>
      </c>
      <c r="V39" s="159">
        <f>ROUND(E39*U39,2)</f>
        <v>1.77</v>
      </c>
      <c r="W39" s="159"/>
      <c r="X39" s="159" t="s">
        <v>333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334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x14ac:dyDescent="0.2">
      <c r="A40" s="164" t="s">
        <v>274</v>
      </c>
      <c r="B40" s="165" t="s">
        <v>122</v>
      </c>
      <c r="C40" s="179" t="s">
        <v>123</v>
      </c>
      <c r="D40" s="166"/>
      <c r="E40" s="167"/>
      <c r="F40" s="168"/>
      <c r="G40" s="168">
        <f>SUMIF(AG41:AG41,"&lt;&gt;NOR",G41:G41)</f>
        <v>0</v>
      </c>
      <c r="H40" s="168"/>
      <c r="I40" s="168">
        <f>SUM(I41:I41)</f>
        <v>0</v>
      </c>
      <c r="J40" s="168"/>
      <c r="K40" s="168">
        <f>SUM(K41:K41)</f>
        <v>0</v>
      </c>
      <c r="L40" s="168"/>
      <c r="M40" s="168">
        <f>SUM(M41:M41)</f>
        <v>0</v>
      </c>
      <c r="N40" s="168"/>
      <c r="O40" s="168">
        <f>SUM(O41:O41)</f>
        <v>0</v>
      </c>
      <c r="P40" s="168"/>
      <c r="Q40" s="168">
        <f>SUM(Q41:Q41)</f>
        <v>0</v>
      </c>
      <c r="R40" s="168"/>
      <c r="S40" s="168"/>
      <c r="T40" s="169"/>
      <c r="U40" s="163"/>
      <c r="V40" s="163">
        <f>SUM(V41:V41)</f>
        <v>0.15</v>
      </c>
      <c r="W40" s="163"/>
      <c r="X40" s="163"/>
      <c r="AG40" t="s">
        <v>275</v>
      </c>
    </row>
    <row r="41" spans="1:60" outlineLevel="1" x14ac:dyDescent="0.2">
      <c r="A41" s="185">
        <v>14</v>
      </c>
      <c r="B41" s="186" t="s">
        <v>1914</v>
      </c>
      <c r="C41" s="192" t="s">
        <v>1915</v>
      </c>
      <c r="D41" s="187" t="s">
        <v>331</v>
      </c>
      <c r="E41" s="188">
        <v>10</v>
      </c>
      <c r="F41" s="189"/>
      <c r="G41" s="190">
        <f>ROUND(E41*F41,2)</f>
        <v>0</v>
      </c>
      <c r="H41" s="189"/>
      <c r="I41" s="190">
        <f>ROUND(E41*H41,2)</f>
        <v>0</v>
      </c>
      <c r="J41" s="189"/>
      <c r="K41" s="190">
        <f>ROUND(E41*J41,2)</f>
        <v>0</v>
      </c>
      <c r="L41" s="190">
        <v>21</v>
      </c>
      <c r="M41" s="190">
        <f>G41*(1+L41/100)</f>
        <v>0</v>
      </c>
      <c r="N41" s="190">
        <v>0</v>
      </c>
      <c r="O41" s="190">
        <f>ROUND(E41*N41,2)</f>
        <v>0</v>
      </c>
      <c r="P41" s="190">
        <v>0</v>
      </c>
      <c r="Q41" s="190">
        <f>ROUND(E41*P41,2)</f>
        <v>0</v>
      </c>
      <c r="R41" s="190" t="s">
        <v>485</v>
      </c>
      <c r="S41" s="190" t="s">
        <v>279</v>
      </c>
      <c r="T41" s="191" t="s">
        <v>279</v>
      </c>
      <c r="U41" s="159">
        <v>1.4999999999999999E-2</v>
      </c>
      <c r="V41" s="159">
        <f>ROUND(E41*U41,2)</f>
        <v>0.15</v>
      </c>
      <c r="W41" s="159"/>
      <c r="X41" s="159" t="s">
        <v>333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334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x14ac:dyDescent="0.2">
      <c r="A42" s="164" t="s">
        <v>274</v>
      </c>
      <c r="B42" s="165" t="s">
        <v>128</v>
      </c>
      <c r="C42" s="179" t="s">
        <v>129</v>
      </c>
      <c r="D42" s="166"/>
      <c r="E42" s="167"/>
      <c r="F42" s="168"/>
      <c r="G42" s="168">
        <f>SUMIF(AG43:AG44,"&lt;&gt;NOR",G43:G44)</f>
        <v>0</v>
      </c>
      <c r="H42" s="168"/>
      <c r="I42" s="168">
        <f>SUM(I43:I44)</f>
        <v>0</v>
      </c>
      <c r="J42" s="168"/>
      <c r="K42" s="168">
        <f>SUM(K43:K44)</f>
        <v>0</v>
      </c>
      <c r="L42" s="168"/>
      <c r="M42" s="168">
        <f>SUM(M43:M44)</f>
        <v>0</v>
      </c>
      <c r="N42" s="168"/>
      <c r="O42" s="168">
        <f>SUM(O43:O44)</f>
        <v>0</v>
      </c>
      <c r="P42" s="168"/>
      <c r="Q42" s="168">
        <f>SUM(Q43:Q44)</f>
        <v>0</v>
      </c>
      <c r="R42" s="168"/>
      <c r="S42" s="168"/>
      <c r="T42" s="169"/>
      <c r="U42" s="163"/>
      <c r="V42" s="163">
        <f>SUM(V43:V44)</f>
        <v>1.56</v>
      </c>
      <c r="W42" s="163"/>
      <c r="X42" s="163"/>
      <c r="AG42" t="s">
        <v>275</v>
      </c>
    </row>
    <row r="43" spans="1:60" ht="33.75" outlineLevel="1" x14ac:dyDescent="0.2">
      <c r="A43" s="170">
        <v>15</v>
      </c>
      <c r="B43" s="171" t="s">
        <v>2436</v>
      </c>
      <c r="C43" s="180" t="s">
        <v>2437</v>
      </c>
      <c r="D43" s="172" t="s">
        <v>393</v>
      </c>
      <c r="E43" s="173">
        <v>0.74280999999999997</v>
      </c>
      <c r="F43" s="174"/>
      <c r="G43" s="175">
        <f>ROUND(E43*F43,2)</f>
        <v>0</v>
      </c>
      <c r="H43" s="174"/>
      <c r="I43" s="175">
        <f>ROUND(E43*H43,2)</f>
        <v>0</v>
      </c>
      <c r="J43" s="174"/>
      <c r="K43" s="175">
        <f>ROUND(E43*J43,2)</f>
        <v>0</v>
      </c>
      <c r="L43" s="175">
        <v>21</v>
      </c>
      <c r="M43" s="175">
        <f>G43*(1+L43/100)</f>
        <v>0</v>
      </c>
      <c r="N43" s="175">
        <v>0</v>
      </c>
      <c r="O43" s="175">
        <f>ROUND(E43*N43,2)</f>
        <v>0</v>
      </c>
      <c r="P43" s="175">
        <v>0</v>
      </c>
      <c r="Q43" s="175">
        <f>ROUND(E43*P43,2)</f>
        <v>0</v>
      </c>
      <c r="R43" s="175" t="s">
        <v>485</v>
      </c>
      <c r="S43" s="175" t="s">
        <v>279</v>
      </c>
      <c r="T43" s="176" t="s">
        <v>279</v>
      </c>
      <c r="U43" s="159">
        <v>2.1</v>
      </c>
      <c r="V43" s="159">
        <f>ROUND(E43*U43,2)</f>
        <v>1.56</v>
      </c>
      <c r="W43" s="159"/>
      <c r="X43" s="159" t="s">
        <v>631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632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56"/>
      <c r="B44" s="157"/>
      <c r="C44" s="288" t="s">
        <v>2438</v>
      </c>
      <c r="D44" s="289"/>
      <c r="E44" s="289"/>
      <c r="F44" s="289"/>
      <c r="G44" s="289"/>
      <c r="H44" s="159"/>
      <c r="I44" s="159"/>
      <c r="J44" s="159"/>
      <c r="K44" s="159"/>
      <c r="L44" s="159"/>
      <c r="M44" s="159"/>
      <c r="N44" s="159"/>
      <c r="O44" s="159"/>
      <c r="P44" s="159"/>
      <c r="Q44" s="159"/>
      <c r="R44" s="159"/>
      <c r="S44" s="159"/>
      <c r="T44" s="159"/>
      <c r="U44" s="159"/>
      <c r="V44" s="159"/>
      <c r="W44" s="159"/>
      <c r="X44" s="159"/>
      <c r="Y44" s="149"/>
      <c r="Z44" s="149"/>
      <c r="AA44" s="149"/>
      <c r="AB44" s="149"/>
      <c r="AC44" s="149"/>
      <c r="AD44" s="149"/>
      <c r="AE44" s="149"/>
      <c r="AF44" s="149"/>
      <c r="AG44" s="149" t="s">
        <v>336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x14ac:dyDescent="0.2">
      <c r="A45" s="164" t="s">
        <v>274</v>
      </c>
      <c r="B45" s="165" t="s">
        <v>140</v>
      </c>
      <c r="C45" s="179" t="s">
        <v>141</v>
      </c>
      <c r="D45" s="166"/>
      <c r="E45" s="167"/>
      <c r="F45" s="168"/>
      <c r="G45" s="168">
        <f>SUMIF(AG46:AG55,"&lt;&gt;NOR",G46:G55)</f>
        <v>0</v>
      </c>
      <c r="H45" s="168"/>
      <c r="I45" s="168">
        <f>SUM(I46:I55)</f>
        <v>0</v>
      </c>
      <c r="J45" s="168"/>
      <c r="K45" s="168">
        <f>SUM(K46:K55)</f>
        <v>0</v>
      </c>
      <c r="L45" s="168"/>
      <c r="M45" s="168">
        <f>SUM(M46:M55)</f>
        <v>0</v>
      </c>
      <c r="N45" s="168"/>
      <c r="O45" s="168">
        <f>SUM(O46:O55)</f>
        <v>0.01</v>
      </c>
      <c r="P45" s="168"/>
      <c r="Q45" s="168">
        <f>SUM(Q46:Q55)</f>
        <v>0</v>
      </c>
      <c r="R45" s="168"/>
      <c r="S45" s="168"/>
      <c r="T45" s="169"/>
      <c r="U45" s="163"/>
      <c r="V45" s="163">
        <f>SUM(V46:V55)</f>
        <v>2.0699999999999998</v>
      </c>
      <c r="W45" s="163"/>
      <c r="X45" s="163"/>
      <c r="AG45" t="s">
        <v>275</v>
      </c>
    </row>
    <row r="46" spans="1:60" outlineLevel="1" x14ac:dyDescent="0.2">
      <c r="A46" s="185">
        <v>16</v>
      </c>
      <c r="B46" s="186" t="s">
        <v>2439</v>
      </c>
      <c r="C46" s="192" t="s">
        <v>2440</v>
      </c>
      <c r="D46" s="187" t="s">
        <v>389</v>
      </c>
      <c r="E46" s="188">
        <v>1</v>
      </c>
      <c r="F46" s="189"/>
      <c r="G46" s="190">
        <f>ROUND(E46*F46,2)</f>
        <v>0</v>
      </c>
      <c r="H46" s="189"/>
      <c r="I46" s="190">
        <f>ROUND(E46*H46,2)</f>
        <v>0</v>
      </c>
      <c r="J46" s="189"/>
      <c r="K46" s="190">
        <f>ROUND(E46*J46,2)</f>
        <v>0</v>
      </c>
      <c r="L46" s="190">
        <v>21</v>
      </c>
      <c r="M46" s="190">
        <f>G46*(1+L46/100)</f>
        <v>0</v>
      </c>
      <c r="N46" s="190">
        <v>0</v>
      </c>
      <c r="O46" s="190">
        <f>ROUND(E46*N46,2)</f>
        <v>0</v>
      </c>
      <c r="P46" s="190">
        <v>0</v>
      </c>
      <c r="Q46" s="190">
        <f>ROUND(E46*P46,2)</f>
        <v>0</v>
      </c>
      <c r="R46" s="190" t="s">
        <v>682</v>
      </c>
      <c r="S46" s="190" t="s">
        <v>279</v>
      </c>
      <c r="T46" s="191" t="s">
        <v>279</v>
      </c>
      <c r="U46" s="159">
        <v>0.83399999999999996</v>
      </c>
      <c r="V46" s="159">
        <f>ROUND(E46*U46,2)</f>
        <v>0.83</v>
      </c>
      <c r="W46" s="159"/>
      <c r="X46" s="159" t="s">
        <v>333</v>
      </c>
      <c r="Y46" s="149"/>
      <c r="Z46" s="149"/>
      <c r="AA46" s="149"/>
      <c r="AB46" s="149"/>
      <c r="AC46" s="149"/>
      <c r="AD46" s="149"/>
      <c r="AE46" s="149"/>
      <c r="AF46" s="149"/>
      <c r="AG46" s="149" t="s">
        <v>334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1" x14ac:dyDescent="0.2">
      <c r="A47" s="185">
        <v>17</v>
      </c>
      <c r="B47" s="186" t="s">
        <v>2441</v>
      </c>
      <c r="C47" s="192" t="s">
        <v>2442</v>
      </c>
      <c r="D47" s="187" t="s">
        <v>389</v>
      </c>
      <c r="E47" s="188">
        <v>1</v>
      </c>
      <c r="F47" s="189"/>
      <c r="G47" s="190">
        <f>ROUND(E47*F47,2)</f>
        <v>0</v>
      </c>
      <c r="H47" s="189"/>
      <c r="I47" s="190">
        <f>ROUND(E47*H47,2)</f>
        <v>0</v>
      </c>
      <c r="J47" s="189"/>
      <c r="K47" s="190">
        <f>ROUND(E47*J47,2)</f>
        <v>0</v>
      </c>
      <c r="L47" s="190">
        <v>21</v>
      </c>
      <c r="M47" s="190">
        <f>G47*(1+L47/100)</f>
        <v>0</v>
      </c>
      <c r="N47" s="190">
        <v>2.3000000000000001E-4</v>
      </c>
      <c r="O47" s="190">
        <f>ROUND(E47*N47,2)</f>
        <v>0</v>
      </c>
      <c r="P47" s="190">
        <v>0</v>
      </c>
      <c r="Q47" s="190">
        <f>ROUND(E47*P47,2)</f>
        <v>0</v>
      </c>
      <c r="R47" s="190" t="s">
        <v>682</v>
      </c>
      <c r="S47" s="190" t="s">
        <v>279</v>
      </c>
      <c r="T47" s="191" t="s">
        <v>279</v>
      </c>
      <c r="U47" s="159">
        <v>0.20899999999999999</v>
      </c>
      <c r="V47" s="159">
        <f>ROUND(E47*U47,2)</f>
        <v>0.21</v>
      </c>
      <c r="W47" s="159"/>
      <c r="X47" s="159" t="s">
        <v>333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334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">
      <c r="A48" s="170">
        <v>18</v>
      </c>
      <c r="B48" s="171" t="s">
        <v>2443</v>
      </c>
      <c r="C48" s="180" t="s">
        <v>2444</v>
      </c>
      <c r="D48" s="172" t="s">
        <v>389</v>
      </c>
      <c r="E48" s="173">
        <v>1</v>
      </c>
      <c r="F48" s="174"/>
      <c r="G48" s="175">
        <f>ROUND(E48*F48,2)</f>
        <v>0</v>
      </c>
      <c r="H48" s="174"/>
      <c r="I48" s="175">
        <f>ROUND(E48*H48,2)</f>
        <v>0</v>
      </c>
      <c r="J48" s="174"/>
      <c r="K48" s="175">
        <f>ROUND(E48*J48,2)</f>
        <v>0</v>
      </c>
      <c r="L48" s="175">
        <v>21</v>
      </c>
      <c r="M48" s="175">
        <f>G48*(1+L48/100)</f>
        <v>0</v>
      </c>
      <c r="N48" s="175">
        <v>1.265E-2</v>
      </c>
      <c r="O48" s="175">
        <f>ROUND(E48*N48,2)</f>
        <v>0.01</v>
      </c>
      <c r="P48" s="175">
        <v>0</v>
      </c>
      <c r="Q48" s="175">
        <f>ROUND(E48*P48,2)</f>
        <v>0</v>
      </c>
      <c r="R48" s="175" t="s">
        <v>682</v>
      </c>
      <c r="S48" s="175" t="s">
        <v>279</v>
      </c>
      <c r="T48" s="176" t="s">
        <v>279</v>
      </c>
      <c r="U48" s="159">
        <v>0.50600000000000001</v>
      </c>
      <c r="V48" s="159">
        <f>ROUND(E48*U48,2)</f>
        <v>0.51</v>
      </c>
      <c r="W48" s="159"/>
      <c r="X48" s="159" t="s">
        <v>333</v>
      </c>
      <c r="Y48" s="149"/>
      <c r="Z48" s="149"/>
      <c r="AA48" s="149"/>
      <c r="AB48" s="149"/>
      <c r="AC48" s="149"/>
      <c r="AD48" s="149"/>
      <c r="AE48" s="149"/>
      <c r="AF48" s="149"/>
      <c r="AG48" s="149" t="s">
        <v>334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56"/>
      <c r="B49" s="157"/>
      <c r="C49" s="277" t="s">
        <v>822</v>
      </c>
      <c r="D49" s="278"/>
      <c r="E49" s="278"/>
      <c r="F49" s="278"/>
      <c r="G49" s="278"/>
      <c r="H49" s="159"/>
      <c r="I49" s="159"/>
      <c r="J49" s="159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49"/>
      <c r="Z49" s="149"/>
      <c r="AA49" s="149"/>
      <c r="AB49" s="149"/>
      <c r="AC49" s="149"/>
      <c r="AD49" s="149"/>
      <c r="AE49" s="149"/>
      <c r="AF49" s="149"/>
      <c r="AG49" s="149" t="s">
        <v>282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">
      <c r="A50" s="170">
        <v>19</v>
      </c>
      <c r="B50" s="171" t="s">
        <v>2445</v>
      </c>
      <c r="C50" s="180" t="s">
        <v>2446</v>
      </c>
      <c r="D50" s="172" t="s">
        <v>439</v>
      </c>
      <c r="E50" s="173">
        <v>0.5</v>
      </c>
      <c r="F50" s="174"/>
      <c r="G50" s="175">
        <f>ROUND(E50*F50,2)</f>
        <v>0</v>
      </c>
      <c r="H50" s="174"/>
      <c r="I50" s="175">
        <f>ROUND(E50*H50,2)</f>
        <v>0</v>
      </c>
      <c r="J50" s="174"/>
      <c r="K50" s="175">
        <f>ROUND(E50*J50,2)</f>
        <v>0</v>
      </c>
      <c r="L50" s="175">
        <v>21</v>
      </c>
      <c r="M50" s="175">
        <f>G50*(1+L50/100)</f>
        <v>0</v>
      </c>
      <c r="N50" s="175">
        <v>3.8000000000000002E-4</v>
      </c>
      <c r="O50" s="175">
        <f>ROUND(E50*N50,2)</f>
        <v>0</v>
      </c>
      <c r="P50" s="175">
        <v>0</v>
      </c>
      <c r="Q50" s="175">
        <f>ROUND(E50*P50,2)</f>
        <v>0</v>
      </c>
      <c r="R50" s="175" t="s">
        <v>682</v>
      </c>
      <c r="S50" s="175" t="s">
        <v>279</v>
      </c>
      <c r="T50" s="176" t="s">
        <v>279</v>
      </c>
      <c r="U50" s="159">
        <v>0.32</v>
      </c>
      <c r="V50" s="159">
        <f>ROUND(E50*U50,2)</f>
        <v>0.16</v>
      </c>
      <c r="W50" s="159"/>
      <c r="X50" s="159" t="s">
        <v>333</v>
      </c>
      <c r="Y50" s="149"/>
      <c r="Z50" s="149"/>
      <c r="AA50" s="149"/>
      <c r="AB50" s="149"/>
      <c r="AC50" s="149"/>
      <c r="AD50" s="149"/>
      <c r="AE50" s="149"/>
      <c r="AF50" s="149"/>
      <c r="AG50" s="149" t="s">
        <v>334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56"/>
      <c r="B51" s="157"/>
      <c r="C51" s="288" t="s">
        <v>1036</v>
      </c>
      <c r="D51" s="289"/>
      <c r="E51" s="289"/>
      <c r="F51" s="289"/>
      <c r="G51" s="289"/>
      <c r="H51" s="159"/>
      <c r="I51" s="159"/>
      <c r="J51" s="159"/>
      <c r="K51" s="159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  <c r="Y51" s="149"/>
      <c r="Z51" s="149"/>
      <c r="AA51" s="149"/>
      <c r="AB51" s="149"/>
      <c r="AC51" s="149"/>
      <c r="AD51" s="149"/>
      <c r="AE51" s="149"/>
      <c r="AF51" s="149"/>
      <c r="AG51" s="149" t="s">
        <v>336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56"/>
      <c r="B52" s="157"/>
      <c r="C52" s="286" t="s">
        <v>1037</v>
      </c>
      <c r="D52" s="287"/>
      <c r="E52" s="287"/>
      <c r="F52" s="287"/>
      <c r="G52" s="287"/>
      <c r="H52" s="159"/>
      <c r="I52" s="159"/>
      <c r="J52" s="159"/>
      <c r="K52" s="159"/>
      <c r="L52" s="159"/>
      <c r="M52" s="159"/>
      <c r="N52" s="159"/>
      <c r="O52" s="159"/>
      <c r="P52" s="159"/>
      <c r="Q52" s="159"/>
      <c r="R52" s="159"/>
      <c r="S52" s="159"/>
      <c r="T52" s="159"/>
      <c r="U52" s="159"/>
      <c r="V52" s="159"/>
      <c r="W52" s="159"/>
      <c r="X52" s="159"/>
      <c r="Y52" s="149"/>
      <c r="Z52" s="149"/>
      <c r="AA52" s="149"/>
      <c r="AB52" s="149"/>
      <c r="AC52" s="149"/>
      <c r="AD52" s="149"/>
      <c r="AE52" s="149"/>
      <c r="AF52" s="149"/>
      <c r="AG52" s="149" t="s">
        <v>282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70">
        <v>20</v>
      </c>
      <c r="B53" s="171" t="s">
        <v>2447</v>
      </c>
      <c r="C53" s="180" t="s">
        <v>2448</v>
      </c>
      <c r="D53" s="172" t="s">
        <v>389</v>
      </c>
      <c r="E53" s="173">
        <v>1</v>
      </c>
      <c r="F53" s="174"/>
      <c r="G53" s="175">
        <f>ROUND(E53*F53,2)</f>
        <v>0</v>
      </c>
      <c r="H53" s="174"/>
      <c r="I53" s="175">
        <f>ROUND(E53*H53,2)</f>
        <v>0</v>
      </c>
      <c r="J53" s="174"/>
      <c r="K53" s="175">
        <f>ROUND(E53*J53,2)</f>
        <v>0</v>
      </c>
      <c r="L53" s="175">
        <v>21</v>
      </c>
      <c r="M53" s="175">
        <f>G53*(1+L53/100)</f>
        <v>0</v>
      </c>
      <c r="N53" s="175">
        <v>0</v>
      </c>
      <c r="O53" s="175">
        <f>ROUND(E53*N53,2)</f>
        <v>0</v>
      </c>
      <c r="P53" s="175">
        <v>0</v>
      </c>
      <c r="Q53" s="175">
        <f>ROUND(E53*P53,2)</f>
        <v>0</v>
      </c>
      <c r="R53" s="175" t="s">
        <v>682</v>
      </c>
      <c r="S53" s="175" t="s">
        <v>279</v>
      </c>
      <c r="T53" s="176" t="s">
        <v>279</v>
      </c>
      <c r="U53" s="159">
        <v>0.157</v>
      </c>
      <c r="V53" s="159">
        <f>ROUND(E53*U53,2)</f>
        <v>0.16</v>
      </c>
      <c r="W53" s="159"/>
      <c r="X53" s="159" t="s">
        <v>333</v>
      </c>
      <c r="Y53" s="149"/>
      <c r="Z53" s="149"/>
      <c r="AA53" s="149"/>
      <c r="AB53" s="149"/>
      <c r="AC53" s="149"/>
      <c r="AD53" s="149"/>
      <c r="AE53" s="149"/>
      <c r="AF53" s="149"/>
      <c r="AG53" s="149" t="s">
        <v>334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56"/>
      <c r="B54" s="157"/>
      <c r="C54" s="288" t="s">
        <v>1040</v>
      </c>
      <c r="D54" s="289"/>
      <c r="E54" s="289"/>
      <c r="F54" s="289"/>
      <c r="G54" s="289"/>
      <c r="H54" s="159"/>
      <c r="I54" s="159"/>
      <c r="J54" s="159"/>
      <c r="K54" s="159"/>
      <c r="L54" s="159"/>
      <c r="M54" s="159"/>
      <c r="N54" s="159"/>
      <c r="O54" s="159"/>
      <c r="P54" s="159"/>
      <c r="Q54" s="159"/>
      <c r="R54" s="159"/>
      <c r="S54" s="159"/>
      <c r="T54" s="159"/>
      <c r="U54" s="159"/>
      <c r="V54" s="159"/>
      <c r="W54" s="159"/>
      <c r="X54" s="159"/>
      <c r="Y54" s="149"/>
      <c r="Z54" s="149"/>
      <c r="AA54" s="149"/>
      <c r="AB54" s="149"/>
      <c r="AC54" s="149"/>
      <c r="AD54" s="149"/>
      <c r="AE54" s="149"/>
      <c r="AF54" s="149"/>
      <c r="AG54" s="149" t="s">
        <v>336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ht="33.75" outlineLevel="1" x14ac:dyDescent="0.2">
      <c r="A55" s="185">
        <v>21</v>
      </c>
      <c r="B55" s="186" t="s">
        <v>1043</v>
      </c>
      <c r="C55" s="192" t="s">
        <v>1044</v>
      </c>
      <c r="D55" s="187" t="s">
        <v>389</v>
      </c>
      <c r="E55" s="188">
        <v>1</v>
      </c>
      <c r="F55" s="189"/>
      <c r="G55" s="190">
        <f>ROUND(E55*F55,2)</f>
        <v>0</v>
      </c>
      <c r="H55" s="189"/>
      <c r="I55" s="190">
        <f>ROUND(E55*H55,2)</f>
        <v>0</v>
      </c>
      <c r="J55" s="189"/>
      <c r="K55" s="190">
        <f>ROUND(E55*J55,2)</f>
        <v>0</v>
      </c>
      <c r="L55" s="190">
        <v>21</v>
      </c>
      <c r="M55" s="190">
        <f>G55*(1+L55/100)</f>
        <v>0</v>
      </c>
      <c r="N55" s="190">
        <v>7.5000000000000002E-4</v>
      </c>
      <c r="O55" s="190">
        <f>ROUND(E55*N55,2)</f>
        <v>0</v>
      </c>
      <c r="P55" s="190">
        <v>0</v>
      </c>
      <c r="Q55" s="190">
        <f>ROUND(E55*P55,2)</f>
        <v>0</v>
      </c>
      <c r="R55" s="190" t="s">
        <v>682</v>
      </c>
      <c r="S55" s="190" t="s">
        <v>279</v>
      </c>
      <c r="T55" s="191" t="s">
        <v>279</v>
      </c>
      <c r="U55" s="159">
        <v>0.2</v>
      </c>
      <c r="V55" s="159">
        <f>ROUND(E55*U55,2)</f>
        <v>0.2</v>
      </c>
      <c r="W55" s="159"/>
      <c r="X55" s="159" t="s">
        <v>333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334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x14ac:dyDescent="0.2">
      <c r="A56" s="164" t="s">
        <v>274</v>
      </c>
      <c r="B56" s="165" t="s">
        <v>163</v>
      </c>
      <c r="C56" s="179" t="s">
        <v>164</v>
      </c>
      <c r="D56" s="166"/>
      <c r="E56" s="167"/>
      <c r="F56" s="168"/>
      <c r="G56" s="168">
        <f>SUMIF(AG57:AG62,"&lt;&gt;NOR",G57:G62)</f>
        <v>0</v>
      </c>
      <c r="H56" s="168"/>
      <c r="I56" s="168">
        <f>SUM(I57:I62)</f>
        <v>0</v>
      </c>
      <c r="J56" s="168"/>
      <c r="K56" s="168">
        <f>SUM(K57:K62)</f>
        <v>0</v>
      </c>
      <c r="L56" s="168"/>
      <c r="M56" s="168">
        <f>SUM(M57:M62)</f>
        <v>0</v>
      </c>
      <c r="N56" s="168"/>
      <c r="O56" s="168">
        <f>SUM(O57:O62)</f>
        <v>0.02</v>
      </c>
      <c r="P56" s="168"/>
      <c r="Q56" s="168">
        <f>SUM(Q57:Q62)</f>
        <v>0</v>
      </c>
      <c r="R56" s="168"/>
      <c r="S56" s="168"/>
      <c r="T56" s="169"/>
      <c r="U56" s="163"/>
      <c r="V56" s="163">
        <f>SUM(V57:V62)</f>
        <v>2.27</v>
      </c>
      <c r="W56" s="163"/>
      <c r="X56" s="163"/>
      <c r="AG56" t="s">
        <v>275</v>
      </c>
    </row>
    <row r="57" spans="1:60" ht="22.5" outlineLevel="1" x14ac:dyDescent="0.2">
      <c r="A57" s="185">
        <v>22</v>
      </c>
      <c r="B57" s="186" t="s">
        <v>2449</v>
      </c>
      <c r="C57" s="192" t="s">
        <v>2450</v>
      </c>
      <c r="D57" s="187" t="s">
        <v>389</v>
      </c>
      <c r="E57" s="188">
        <v>1</v>
      </c>
      <c r="F57" s="189"/>
      <c r="G57" s="190">
        <f>ROUND(E57*F57,2)</f>
        <v>0</v>
      </c>
      <c r="H57" s="189"/>
      <c r="I57" s="190">
        <f>ROUND(E57*H57,2)</f>
        <v>0</v>
      </c>
      <c r="J57" s="189"/>
      <c r="K57" s="190">
        <f>ROUND(E57*J57,2)</f>
        <v>0</v>
      </c>
      <c r="L57" s="190">
        <v>21</v>
      </c>
      <c r="M57" s="190">
        <f>G57*(1+L57/100)</f>
        <v>0</v>
      </c>
      <c r="N57" s="190">
        <v>0</v>
      </c>
      <c r="O57" s="190">
        <f>ROUND(E57*N57,2)</f>
        <v>0</v>
      </c>
      <c r="P57" s="190">
        <v>0</v>
      </c>
      <c r="Q57" s="190">
        <f>ROUND(E57*P57,2)</f>
        <v>0</v>
      </c>
      <c r="R57" s="190" t="s">
        <v>2451</v>
      </c>
      <c r="S57" s="190" t="s">
        <v>279</v>
      </c>
      <c r="T57" s="191" t="s">
        <v>279</v>
      </c>
      <c r="U57" s="159">
        <v>1.45</v>
      </c>
      <c r="V57" s="159">
        <f>ROUND(E57*U57,2)</f>
        <v>1.45</v>
      </c>
      <c r="W57" s="159"/>
      <c r="X57" s="159" t="s">
        <v>333</v>
      </c>
      <c r="Y57" s="149"/>
      <c r="Z57" s="149"/>
      <c r="AA57" s="149"/>
      <c r="AB57" s="149"/>
      <c r="AC57" s="149"/>
      <c r="AD57" s="149"/>
      <c r="AE57" s="149"/>
      <c r="AF57" s="149"/>
      <c r="AG57" s="149" t="s">
        <v>334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85">
        <v>23</v>
      </c>
      <c r="B58" s="186" t="s">
        <v>2452</v>
      </c>
      <c r="C58" s="192" t="s">
        <v>2453</v>
      </c>
      <c r="D58" s="187" t="s">
        <v>389</v>
      </c>
      <c r="E58" s="188">
        <v>1</v>
      </c>
      <c r="F58" s="189"/>
      <c r="G58" s="190">
        <f>ROUND(E58*F58,2)</f>
        <v>0</v>
      </c>
      <c r="H58" s="189"/>
      <c r="I58" s="190">
        <f>ROUND(E58*H58,2)</f>
        <v>0</v>
      </c>
      <c r="J58" s="189"/>
      <c r="K58" s="190">
        <f>ROUND(E58*J58,2)</f>
        <v>0</v>
      </c>
      <c r="L58" s="190">
        <v>21</v>
      </c>
      <c r="M58" s="190">
        <f>G58*(1+L58/100)</f>
        <v>0</v>
      </c>
      <c r="N58" s="190">
        <v>0</v>
      </c>
      <c r="O58" s="190">
        <f>ROUND(E58*N58,2)</f>
        <v>0</v>
      </c>
      <c r="P58" s="190">
        <v>0</v>
      </c>
      <c r="Q58" s="190">
        <f>ROUND(E58*P58,2)</f>
        <v>0</v>
      </c>
      <c r="R58" s="190" t="s">
        <v>2451</v>
      </c>
      <c r="S58" s="190" t="s">
        <v>279</v>
      </c>
      <c r="T58" s="191" t="s">
        <v>279</v>
      </c>
      <c r="U58" s="159">
        <v>0.77500000000000002</v>
      </c>
      <c r="V58" s="159">
        <f>ROUND(E58*U58,2)</f>
        <v>0.78</v>
      </c>
      <c r="W58" s="159"/>
      <c r="X58" s="159" t="s">
        <v>333</v>
      </c>
      <c r="Y58" s="149"/>
      <c r="Z58" s="149"/>
      <c r="AA58" s="149"/>
      <c r="AB58" s="149"/>
      <c r="AC58" s="149"/>
      <c r="AD58" s="149"/>
      <c r="AE58" s="149"/>
      <c r="AF58" s="149"/>
      <c r="AG58" s="149" t="s">
        <v>334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ht="22.5" outlineLevel="1" x14ac:dyDescent="0.2">
      <c r="A59" s="185">
        <v>24</v>
      </c>
      <c r="B59" s="186" t="s">
        <v>2454</v>
      </c>
      <c r="C59" s="192" t="s">
        <v>2455</v>
      </c>
      <c r="D59" s="187" t="s">
        <v>389</v>
      </c>
      <c r="E59" s="188">
        <v>1</v>
      </c>
      <c r="F59" s="189"/>
      <c r="G59" s="190">
        <f>ROUND(E59*F59,2)</f>
        <v>0</v>
      </c>
      <c r="H59" s="189"/>
      <c r="I59" s="190">
        <f>ROUND(E59*H59,2)</f>
        <v>0</v>
      </c>
      <c r="J59" s="189"/>
      <c r="K59" s="190">
        <f>ROUND(E59*J59,2)</f>
        <v>0</v>
      </c>
      <c r="L59" s="190">
        <v>21</v>
      </c>
      <c r="M59" s="190">
        <f>G59*(1+L59/100)</f>
        <v>0</v>
      </c>
      <c r="N59" s="190">
        <v>7.5000000000000002E-4</v>
      </c>
      <c r="O59" s="190">
        <f>ROUND(E59*N59,2)</f>
        <v>0</v>
      </c>
      <c r="P59" s="190">
        <v>0</v>
      </c>
      <c r="Q59" s="190">
        <f>ROUND(E59*P59,2)</f>
        <v>0</v>
      </c>
      <c r="R59" s="190" t="s">
        <v>529</v>
      </c>
      <c r="S59" s="190" t="s">
        <v>279</v>
      </c>
      <c r="T59" s="191" t="s">
        <v>279</v>
      </c>
      <c r="U59" s="159">
        <v>0</v>
      </c>
      <c r="V59" s="159">
        <f>ROUND(E59*U59,2)</f>
        <v>0</v>
      </c>
      <c r="W59" s="159"/>
      <c r="X59" s="159" t="s">
        <v>530</v>
      </c>
      <c r="Y59" s="149"/>
      <c r="Z59" s="149"/>
      <c r="AA59" s="149"/>
      <c r="AB59" s="149"/>
      <c r="AC59" s="149"/>
      <c r="AD59" s="149"/>
      <c r="AE59" s="149"/>
      <c r="AF59" s="149"/>
      <c r="AG59" s="149" t="s">
        <v>531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ht="22.5" outlineLevel="1" x14ac:dyDescent="0.2">
      <c r="A60" s="185">
        <v>25</v>
      </c>
      <c r="B60" s="186" t="s">
        <v>2456</v>
      </c>
      <c r="C60" s="192" t="s">
        <v>2457</v>
      </c>
      <c r="D60" s="187" t="s">
        <v>389</v>
      </c>
      <c r="E60" s="188">
        <v>1</v>
      </c>
      <c r="F60" s="189"/>
      <c r="G60" s="190">
        <f>ROUND(E60*F60,2)</f>
        <v>0</v>
      </c>
      <c r="H60" s="189"/>
      <c r="I60" s="190">
        <f>ROUND(E60*H60,2)</f>
        <v>0</v>
      </c>
      <c r="J60" s="189"/>
      <c r="K60" s="190">
        <f>ROUND(E60*J60,2)</f>
        <v>0</v>
      </c>
      <c r="L60" s="190">
        <v>21</v>
      </c>
      <c r="M60" s="190">
        <f>G60*(1+L60/100)</f>
        <v>0</v>
      </c>
      <c r="N60" s="190">
        <v>1.9E-2</v>
      </c>
      <c r="O60" s="190">
        <f>ROUND(E60*N60,2)</f>
        <v>0.02</v>
      </c>
      <c r="P60" s="190">
        <v>0</v>
      </c>
      <c r="Q60" s="190">
        <f>ROUND(E60*P60,2)</f>
        <v>0</v>
      </c>
      <c r="R60" s="190" t="s">
        <v>529</v>
      </c>
      <c r="S60" s="190" t="s">
        <v>279</v>
      </c>
      <c r="T60" s="191" t="s">
        <v>279</v>
      </c>
      <c r="U60" s="159">
        <v>0</v>
      </c>
      <c r="V60" s="159">
        <f>ROUND(E60*U60,2)</f>
        <v>0</v>
      </c>
      <c r="W60" s="159"/>
      <c r="X60" s="159" t="s">
        <v>530</v>
      </c>
      <c r="Y60" s="149"/>
      <c r="Z60" s="149"/>
      <c r="AA60" s="149"/>
      <c r="AB60" s="149"/>
      <c r="AC60" s="149"/>
      <c r="AD60" s="149"/>
      <c r="AE60" s="149"/>
      <c r="AF60" s="149"/>
      <c r="AG60" s="149" t="s">
        <v>531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1" x14ac:dyDescent="0.2">
      <c r="A61" s="170">
        <v>26</v>
      </c>
      <c r="B61" s="171" t="s">
        <v>2458</v>
      </c>
      <c r="C61" s="180" t="s">
        <v>2459</v>
      </c>
      <c r="D61" s="172" t="s">
        <v>393</v>
      </c>
      <c r="E61" s="173">
        <v>1.975E-2</v>
      </c>
      <c r="F61" s="174"/>
      <c r="G61" s="175">
        <f>ROUND(E61*F61,2)</f>
        <v>0</v>
      </c>
      <c r="H61" s="174"/>
      <c r="I61" s="175">
        <f>ROUND(E61*H61,2)</f>
        <v>0</v>
      </c>
      <c r="J61" s="174"/>
      <c r="K61" s="175">
        <f>ROUND(E61*J61,2)</f>
        <v>0</v>
      </c>
      <c r="L61" s="175">
        <v>21</v>
      </c>
      <c r="M61" s="175">
        <f>G61*(1+L61/100)</f>
        <v>0</v>
      </c>
      <c r="N61" s="175">
        <v>0</v>
      </c>
      <c r="O61" s="175">
        <f>ROUND(E61*N61,2)</f>
        <v>0</v>
      </c>
      <c r="P61" s="175">
        <v>0</v>
      </c>
      <c r="Q61" s="175">
        <f>ROUND(E61*P61,2)</f>
        <v>0</v>
      </c>
      <c r="R61" s="175" t="s">
        <v>2451</v>
      </c>
      <c r="S61" s="175" t="s">
        <v>279</v>
      </c>
      <c r="T61" s="176" t="s">
        <v>279</v>
      </c>
      <c r="U61" s="159">
        <v>2.2549999999999999</v>
      </c>
      <c r="V61" s="159">
        <f>ROUND(E61*U61,2)</f>
        <v>0.04</v>
      </c>
      <c r="W61" s="159"/>
      <c r="X61" s="159" t="s">
        <v>631</v>
      </c>
      <c r="Y61" s="149"/>
      <c r="Z61" s="149"/>
      <c r="AA61" s="149"/>
      <c r="AB61" s="149"/>
      <c r="AC61" s="149"/>
      <c r="AD61" s="149"/>
      <c r="AE61" s="149"/>
      <c r="AF61" s="149"/>
      <c r="AG61" s="149" t="s">
        <v>632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">
      <c r="A62" s="156"/>
      <c r="B62" s="157"/>
      <c r="C62" s="288" t="s">
        <v>661</v>
      </c>
      <c r="D62" s="289"/>
      <c r="E62" s="289"/>
      <c r="F62" s="289"/>
      <c r="G62" s="289"/>
      <c r="H62" s="159"/>
      <c r="I62" s="159"/>
      <c r="J62" s="159"/>
      <c r="K62" s="159"/>
      <c r="L62" s="159"/>
      <c r="M62" s="159"/>
      <c r="N62" s="159"/>
      <c r="O62" s="159"/>
      <c r="P62" s="159"/>
      <c r="Q62" s="159"/>
      <c r="R62" s="159"/>
      <c r="S62" s="159"/>
      <c r="T62" s="159"/>
      <c r="U62" s="159"/>
      <c r="V62" s="159"/>
      <c r="W62" s="159"/>
      <c r="X62" s="159"/>
      <c r="Y62" s="149"/>
      <c r="Z62" s="149"/>
      <c r="AA62" s="149"/>
      <c r="AB62" s="149"/>
      <c r="AC62" s="149"/>
      <c r="AD62" s="149"/>
      <c r="AE62" s="149"/>
      <c r="AF62" s="149"/>
      <c r="AG62" s="149" t="s">
        <v>336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x14ac:dyDescent="0.2">
      <c r="A63" s="164" t="s">
        <v>274</v>
      </c>
      <c r="B63" s="165" t="s">
        <v>169</v>
      </c>
      <c r="C63" s="179" t="s">
        <v>170</v>
      </c>
      <c r="D63" s="166"/>
      <c r="E63" s="167"/>
      <c r="F63" s="168"/>
      <c r="G63" s="168">
        <f>SUMIF(AG64:AG71,"&lt;&gt;NOR",G64:G71)</f>
        <v>0</v>
      </c>
      <c r="H63" s="168"/>
      <c r="I63" s="168">
        <f>SUM(I64:I71)</f>
        <v>0</v>
      </c>
      <c r="J63" s="168"/>
      <c r="K63" s="168">
        <f>SUM(K64:K71)</f>
        <v>0</v>
      </c>
      <c r="L63" s="168"/>
      <c r="M63" s="168">
        <f>SUM(M64:M71)</f>
        <v>0</v>
      </c>
      <c r="N63" s="168"/>
      <c r="O63" s="168">
        <f>SUM(O64:O71)</f>
        <v>0.04</v>
      </c>
      <c r="P63" s="168"/>
      <c r="Q63" s="168">
        <f>SUM(Q64:Q71)</f>
        <v>0</v>
      </c>
      <c r="R63" s="168"/>
      <c r="S63" s="168"/>
      <c r="T63" s="169"/>
      <c r="U63" s="163"/>
      <c r="V63" s="163">
        <f>SUM(V64:V71)</f>
        <v>4.6599999999999993</v>
      </c>
      <c r="W63" s="163"/>
      <c r="X63" s="163"/>
      <c r="AG63" t="s">
        <v>275</v>
      </c>
    </row>
    <row r="64" spans="1:60" outlineLevel="1" x14ac:dyDescent="0.2">
      <c r="A64" s="170">
        <v>27</v>
      </c>
      <c r="B64" s="171" t="s">
        <v>2460</v>
      </c>
      <c r="C64" s="180" t="s">
        <v>2461</v>
      </c>
      <c r="D64" s="172" t="s">
        <v>331</v>
      </c>
      <c r="E64" s="173">
        <v>7.28</v>
      </c>
      <c r="F64" s="174"/>
      <c r="G64" s="175">
        <f>ROUND(E64*F64,2)</f>
        <v>0</v>
      </c>
      <c r="H64" s="174"/>
      <c r="I64" s="175">
        <f>ROUND(E64*H64,2)</f>
        <v>0</v>
      </c>
      <c r="J64" s="174"/>
      <c r="K64" s="175">
        <f>ROUND(E64*J64,2)</f>
        <v>0</v>
      </c>
      <c r="L64" s="175">
        <v>21</v>
      </c>
      <c r="M64" s="175">
        <f>G64*(1+L64/100)</f>
        <v>0</v>
      </c>
      <c r="N64" s="175">
        <v>4.4999999999999997E-3</v>
      </c>
      <c r="O64" s="175">
        <f>ROUND(E64*N64,2)</f>
        <v>0.03</v>
      </c>
      <c r="P64" s="175">
        <v>0</v>
      </c>
      <c r="Q64" s="175">
        <f>ROUND(E64*P64,2)</f>
        <v>0</v>
      </c>
      <c r="R64" s="175" t="s">
        <v>2462</v>
      </c>
      <c r="S64" s="175" t="s">
        <v>279</v>
      </c>
      <c r="T64" s="176" t="s">
        <v>279</v>
      </c>
      <c r="U64" s="159">
        <v>0.191</v>
      </c>
      <c r="V64" s="159">
        <f>ROUND(E64*U64,2)</f>
        <v>1.39</v>
      </c>
      <c r="W64" s="159"/>
      <c r="X64" s="159" t="s">
        <v>333</v>
      </c>
      <c r="Y64" s="149"/>
      <c r="Z64" s="149"/>
      <c r="AA64" s="149"/>
      <c r="AB64" s="149"/>
      <c r="AC64" s="149"/>
      <c r="AD64" s="149"/>
      <c r="AE64" s="149"/>
      <c r="AF64" s="149"/>
      <c r="AG64" s="149" t="s">
        <v>334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outlineLevel="1" x14ac:dyDescent="0.2">
      <c r="A65" s="156"/>
      <c r="B65" s="157"/>
      <c r="C65" s="181" t="s">
        <v>2463</v>
      </c>
      <c r="D65" s="161"/>
      <c r="E65" s="162">
        <v>7.28</v>
      </c>
      <c r="F65" s="159"/>
      <c r="G65" s="159"/>
      <c r="H65" s="159"/>
      <c r="I65" s="159"/>
      <c r="J65" s="159"/>
      <c r="K65" s="159"/>
      <c r="L65" s="159"/>
      <c r="M65" s="159"/>
      <c r="N65" s="159"/>
      <c r="O65" s="159"/>
      <c r="P65" s="159"/>
      <c r="Q65" s="159"/>
      <c r="R65" s="159"/>
      <c r="S65" s="159"/>
      <c r="T65" s="159"/>
      <c r="U65" s="159"/>
      <c r="V65" s="159"/>
      <c r="W65" s="159"/>
      <c r="X65" s="159"/>
      <c r="Y65" s="149"/>
      <c r="Z65" s="149"/>
      <c r="AA65" s="149"/>
      <c r="AB65" s="149"/>
      <c r="AC65" s="149"/>
      <c r="AD65" s="149"/>
      <c r="AE65" s="149"/>
      <c r="AF65" s="149"/>
      <c r="AG65" s="149" t="s">
        <v>297</v>
      </c>
      <c r="AH65" s="149">
        <v>0</v>
      </c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">
      <c r="A66" s="185">
        <v>28</v>
      </c>
      <c r="B66" s="186" t="s">
        <v>2464</v>
      </c>
      <c r="C66" s="192" t="s">
        <v>2465</v>
      </c>
      <c r="D66" s="187" t="s">
        <v>331</v>
      </c>
      <c r="E66" s="188">
        <v>7.0279999999999996</v>
      </c>
      <c r="F66" s="189"/>
      <c r="G66" s="190">
        <f>ROUND(E66*F66,2)</f>
        <v>0</v>
      </c>
      <c r="H66" s="189"/>
      <c r="I66" s="190">
        <f>ROUND(E66*H66,2)</f>
        <v>0</v>
      </c>
      <c r="J66" s="189"/>
      <c r="K66" s="190">
        <f>ROUND(E66*J66,2)</f>
        <v>0</v>
      </c>
      <c r="L66" s="190">
        <v>21</v>
      </c>
      <c r="M66" s="190">
        <f>G66*(1+L66/100)</f>
        <v>0</v>
      </c>
      <c r="N66" s="190">
        <v>7.2000000000000005E-4</v>
      </c>
      <c r="O66" s="190">
        <f>ROUND(E66*N66,2)</f>
        <v>0.01</v>
      </c>
      <c r="P66" s="190">
        <v>0</v>
      </c>
      <c r="Q66" s="190">
        <f>ROUND(E66*P66,2)</f>
        <v>0</v>
      </c>
      <c r="R66" s="190" t="s">
        <v>2462</v>
      </c>
      <c r="S66" s="190" t="s">
        <v>279</v>
      </c>
      <c r="T66" s="191" t="s">
        <v>279</v>
      </c>
      <c r="U66" s="159">
        <v>0.08</v>
      </c>
      <c r="V66" s="159">
        <f>ROUND(E66*U66,2)</f>
        <v>0.56000000000000005</v>
      </c>
      <c r="W66" s="159"/>
      <c r="X66" s="159" t="s">
        <v>333</v>
      </c>
      <c r="Y66" s="149"/>
      <c r="Z66" s="149"/>
      <c r="AA66" s="149"/>
      <c r="AB66" s="149"/>
      <c r="AC66" s="149"/>
      <c r="AD66" s="149"/>
      <c r="AE66" s="149"/>
      <c r="AF66" s="149"/>
      <c r="AG66" s="149" t="s">
        <v>334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">
      <c r="A67" s="185">
        <v>29</v>
      </c>
      <c r="B67" s="186" t="s">
        <v>2466</v>
      </c>
      <c r="C67" s="192" t="s">
        <v>2467</v>
      </c>
      <c r="D67" s="187" t="s">
        <v>331</v>
      </c>
      <c r="E67" s="188">
        <v>7.28</v>
      </c>
      <c r="F67" s="189"/>
      <c r="G67" s="190">
        <f>ROUND(E67*F67,2)</f>
        <v>0</v>
      </c>
      <c r="H67" s="189"/>
      <c r="I67" s="190">
        <f>ROUND(E67*H67,2)</f>
        <v>0</v>
      </c>
      <c r="J67" s="189"/>
      <c r="K67" s="190">
        <f>ROUND(E67*J67,2)</f>
        <v>0</v>
      </c>
      <c r="L67" s="190">
        <v>21</v>
      </c>
      <c r="M67" s="190">
        <f>G67*(1+L67/100)</f>
        <v>0</v>
      </c>
      <c r="N67" s="190">
        <v>8.0000000000000007E-5</v>
      </c>
      <c r="O67" s="190">
        <f>ROUND(E67*N67,2)</f>
        <v>0</v>
      </c>
      <c r="P67" s="190">
        <v>0</v>
      </c>
      <c r="Q67" s="190">
        <f>ROUND(E67*P67,2)</f>
        <v>0</v>
      </c>
      <c r="R67" s="190" t="s">
        <v>2462</v>
      </c>
      <c r="S67" s="190" t="s">
        <v>279</v>
      </c>
      <c r="T67" s="191" t="s">
        <v>279</v>
      </c>
      <c r="U67" s="159">
        <v>0.05</v>
      </c>
      <c r="V67" s="159">
        <f>ROUND(E67*U67,2)</f>
        <v>0.36</v>
      </c>
      <c r="W67" s="159"/>
      <c r="X67" s="159" t="s">
        <v>333</v>
      </c>
      <c r="Y67" s="149"/>
      <c r="Z67" s="149"/>
      <c r="AA67" s="149"/>
      <c r="AB67" s="149"/>
      <c r="AC67" s="149"/>
      <c r="AD67" s="149"/>
      <c r="AE67" s="149"/>
      <c r="AF67" s="149"/>
      <c r="AG67" s="149" t="s">
        <v>334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ht="22.5" outlineLevel="1" x14ac:dyDescent="0.2">
      <c r="A68" s="170">
        <v>30</v>
      </c>
      <c r="B68" s="171" t="s">
        <v>2468</v>
      </c>
      <c r="C68" s="180" t="s">
        <v>2469</v>
      </c>
      <c r="D68" s="172" t="s">
        <v>331</v>
      </c>
      <c r="E68" s="173">
        <v>7.28</v>
      </c>
      <c r="F68" s="174"/>
      <c r="G68" s="175">
        <f>ROUND(E68*F68,2)</f>
        <v>0</v>
      </c>
      <c r="H68" s="174"/>
      <c r="I68" s="175">
        <f>ROUND(E68*H68,2)</f>
        <v>0</v>
      </c>
      <c r="J68" s="174"/>
      <c r="K68" s="175">
        <f>ROUND(E68*J68,2)</f>
        <v>0</v>
      </c>
      <c r="L68" s="175">
        <v>21</v>
      </c>
      <c r="M68" s="175">
        <f>G68*(1+L68/100)</f>
        <v>0</v>
      </c>
      <c r="N68" s="175">
        <v>4.6999999999999999E-4</v>
      </c>
      <c r="O68" s="175">
        <f>ROUND(E68*N68,2)</f>
        <v>0</v>
      </c>
      <c r="P68" s="175">
        <v>0</v>
      </c>
      <c r="Q68" s="175">
        <f>ROUND(E68*P68,2)</f>
        <v>0</v>
      </c>
      <c r="R68" s="175" t="s">
        <v>789</v>
      </c>
      <c r="S68" s="175" t="s">
        <v>279</v>
      </c>
      <c r="T68" s="176" t="s">
        <v>279</v>
      </c>
      <c r="U68" s="159">
        <v>0.315</v>
      </c>
      <c r="V68" s="159">
        <f>ROUND(E68*U68,2)</f>
        <v>2.29</v>
      </c>
      <c r="W68" s="159"/>
      <c r="X68" s="159" t="s">
        <v>333</v>
      </c>
      <c r="Y68" s="149"/>
      <c r="Z68" s="149"/>
      <c r="AA68" s="149"/>
      <c r="AB68" s="149"/>
      <c r="AC68" s="149"/>
      <c r="AD68" s="149"/>
      <c r="AE68" s="149"/>
      <c r="AF68" s="149"/>
      <c r="AG68" s="149" t="s">
        <v>334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outlineLevel="1" x14ac:dyDescent="0.2">
      <c r="A69" s="156"/>
      <c r="B69" s="157"/>
      <c r="C69" s="277" t="s">
        <v>2470</v>
      </c>
      <c r="D69" s="278"/>
      <c r="E69" s="278"/>
      <c r="F69" s="278"/>
      <c r="G69" s="278"/>
      <c r="H69" s="159"/>
      <c r="I69" s="159"/>
      <c r="J69" s="159"/>
      <c r="K69" s="159"/>
      <c r="L69" s="159"/>
      <c r="M69" s="159"/>
      <c r="N69" s="159"/>
      <c r="O69" s="159"/>
      <c r="P69" s="159"/>
      <c r="Q69" s="159"/>
      <c r="R69" s="159"/>
      <c r="S69" s="159"/>
      <c r="T69" s="159"/>
      <c r="U69" s="159"/>
      <c r="V69" s="159"/>
      <c r="W69" s="159"/>
      <c r="X69" s="159"/>
      <c r="Y69" s="149"/>
      <c r="Z69" s="149"/>
      <c r="AA69" s="149"/>
      <c r="AB69" s="149"/>
      <c r="AC69" s="149"/>
      <c r="AD69" s="149"/>
      <c r="AE69" s="149"/>
      <c r="AF69" s="149"/>
      <c r="AG69" s="149" t="s">
        <v>282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outlineLevel="1" x14ac:dyDescent="0.2">
      <c r="A70" s="170">
        <v>31</v>
      </c>
      <c r="B70" s="171" t="s">
        <v>2471</v>
      </c>
      <c r="C70" s="180" t="s">
        <v>2472</v>
      </c>
      <c r="D70" s="172" t="s">
        <v>393</v>
      </c>
      <c r="E70" s="173">
        <v>4.1820000000000003E-2</v>
      </c>
      <c r="F70" s="174"/>
      <c r="G70" s="175">
        <f>ROUND(E70*F70,2)</f>
        <v>0</v>
      </c>
      <c r="H70" s="174"/>
      <c r="I70" s="175">
        <f>ROUND(E70*H70,2)</f>
        <v>0</v>
      </c>
      <c r="J70" s="174"/>
      <c r="K70" s="175">
        <f>ROUND(E70*J70,2)</f>
        <v>0</v>
      </c>
      <c r="L70" s="175">
        <v>21</v>
      </c>
      <c r="M70" s="175">
        <f>G70*(1+L70/100)</f>
        <v>0</v>
      </c>
      <c r="N70" s="175">
        <v>0</v>
      </c>
      <c r="O70" s="175">
        <f>ROUND(E70*N70,2)</f>
        <v>0</v>
      </c>
      <c r="P70" s="175">
        <v>0</v>
      </c>
      <c r="Q70" s="175">
        <f>ROUND(E70*P70,2)</f>
        <v>0</v>
      </c>
      <c r="R70" s="175" t="s">
        <v>2462</v>
      </c>
      <c r="S70" s="175" t="s">
        <v>279</v>
      </c>
      <c r="T70" s="176" t="s">
        <v>279</v>
      </c>
      <c r="U70" s="159">
        <v>1.4990000000000001</v>
      </c>
      <c r="V70" s="159">
        <f>ROUND(E70*U70,2)</f>
        <v>0.06</v>
      </c>
      <c r="W70" s="159"/>
      <c r="X70" s="159" t="s">
        <v>631</v>
      </c>
      <c r="Y70" s="149"/>
      <c r="Z70" s="149"/>
      <c r="AA70" s="149"/>
      <c r="AB70" s="149"/>
      <c r="AC70" s="149"/>
      <c r="AD70" s="149"/>
      <c r="AE70" s="149"/>
      <c r="AF70" s="149"/>
      <c r="AG70" s="149" t="s">
        <v>632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">
      <c r="A71" s="156"/>
      <c r="B71" s="157"/>
      <c r="C71" s="288" t="s">
        <v>661</v>
      </c>
      <c r="D71" s="289"/>
      <c r="E71" s="289"/>
      <c r="F71" s="289"/>
      <c r="G71" s="289"/>
      <c r="H71" s="159"/>
      <c r="I71" s="159"/>
      <c r="J71" s="159"/>
      <c r="K71" s="159"/>
      <c r="L71" s="159"/>
      <c r="M71" s="159"/>
      <c r="N71" s="159"/>
      <c r="O71" s="159"/>
      <c r="P71" s="159"/>
      <c r="Q71" s="159"/>
      <c r="R71" s="159"/>
      <c r="S71" s="159"/>
      <c r="T71" s="159"/>
      <c r="U71" s="159"/>
      <c r="V71" s="159"/>
      <c r="W71" s="159"/>
      <c r="X71" s="159"/>
      <c r="Y71" s="149"/>
      <c r="Z71" s="149"/>
      <c r="AA71" s="149"/>
      <c r="AB71" s="149"/>
      <c r="AC71" s="149"/>
      <c r="AD71" s="149"/>
      <c r="AE71" s="149"/>
      <c r="AF71" s="149"/>
      <c r="AG71" s="149" t="s">
        <v>336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x14ac:dyDescent="0.2">
      <c r="A72" s="164" t="s">
        <v>274</v>
      </c>
      <c r="B72" s="165" t="s">
        <v>171</v>
      </c>
      <c r="C72" s="179" t="s">
        <v>172</v>
      </c>
      <c r="D72" s="166"/>
      <c r="E72" s="167"/>
      <c r="F72" s="168"/>
      <c r="G72" s="168">
        <f>SUMIF(AG73:AG74,"&lt;&gt;NOR",G73:G74)</f>
        <v>0</v>
      </c>
      <c r="H72" s="168"/>
      <c r="I72" s="168">
        <f>SUM(I73:I74)</f>
        <v>0</v>
      </c>
      <c r="J72" s="168"/>
      <c r="K72" s="168">
        <f>SUM(K73:K74)</f>
        <v>0</v>
      </c>
      <c r="L72" s="168"/>
      <c r="M72" s="168">
        <f>SUM(M73:M74)</f>
        <v>0</v>
      </c>
      <c r="N72" s="168"/>
      <c r="O72" s="168">
        <f>SUM(O73:O74)</f>
        <v>0</v>
      </c>
      <c r="P72" s="168"/>
      <c r="Q72" s="168">
        <f>SUM(Q73:Q74)</f>
        <v>0</v>
      </c>
      <c r="R72" s="168"/>
      <c r="S72" s="168"/>
      <c r="T72" s="169"/>
      <c r="U72" s="163"/>
      <c r="V72" s="163">
        <f>SUM(V73:V74)</f>
        <v>0.54</v>
      </c>
      <c r="W72" s="163"/>
      <c r="X72" s="163"/>
      <c r="AG72" t="s">
        <v>275</v>
      </c>
    </row>
    <row r="73" spans="1:60" outlineLevel="1" x14ac:dyDescent="0.2">
      <c r="A73" s="170">
        <v>32</v>
      </c>
      <c r="B73" s="171" t="s">
        <v>946</v>
      </c>
      <c r="C73" s="180" t="s">
        <v>947</v>
      </c>
      <c r="D73" s="172" t="s">
        <v>331</v>
      </c>
      <c r="E73" s="173">
        <v>1.2375</v>
      </c>
      <c r="F73" s="174"/>
      <c r="G73" s="175">
        <f>ROUND(E73*F73,2)</f>
        <v>0</v>
      </c>
      <c r="H73" s="174"/>
      <c r="I73" s="175">
        <f>ROUND(E73*H73,2)</f>
        <v>0</v>
      </c>
      <c r="J73" s="174"/>
      <c r="K73" s="175">
        <f>ROUND(E73*J73,2)</f>
        <v>0</v>
      </c>
      <c r="L73" s="175">
        <v>21</v>
      </c>
      <c r="M73" s="175">
        <f>G73*(1+L73/100)</f>
        <v>0</v>
      </c>
      <c r="N73" s="175">
        <v>3.2000000000000003E-4</v>
      </c>
      <c r="O73" s="175">
        <f>ROUND(E73*N73,2)</f>
        <v>0</v>
      </c>
      <c r="P73" s="175">
        <v>0</v>
      </c>
      <c r="Q73" s="175">
        <f>ROUND(E73*P73,2)</f>
        <v>0</v>
      </c>
      <c r="R73" s="175" t="s">
        <v>717</v>
      </c>
      <c r="S73" s="175" t="s">
        <v>279</v>
      </c>
      <c r="T73" s="176" t="s">
        <v>279</v>
      </c>
      <c r="U73" s="159">
        <v>0.43675000000000003</v>
      </c>
      <c r="V73" s="159">
        <f>ROUND(E73*U73,2)</f>
        <v>0.54</v>
      </c>
      <c r="W73" s="159"/>
      <c r="X73" s="159" t="s">
        <v>458</v>
      </c>
      <c r="Y73" s="149"/>
      <c r="Z73" s="149"/>
      <c r="AA73" s="149"/>
      <c r="AB73" s="149"/>
      <c r="AC73" s="149"/>
      <c r="AD73" s="149"/>
      <c r="AE73" s="149"/>
      <c r="AF73" s="149"/>
      <c r="AG73" s="149" t="s">
        <v>459</v>
      </c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1" x14ac:dyDescent="0.2">
      <c r="A74" s="156"/>
      <c r="B74" s="157"/>
      <c r="C74" s="181" t="s">
        <v>2473</v>
      </c>
      <c r="D74" s="161"/>
      <c r="E74" s="162">
        <v>1.2375</v>
      </c>
      <c r="F74" s="159"/>
      <c r="G74" s="159"/>
      <c r="H74" s="159"/>
      <c r="I74" s="159"/>
      <c r="J74" s="159"/>
      <c r="K74" s="159"/>
      <c r="L74" s="159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  <c r="X74" s="159"/>
      <c r="Y74" s="149"/>
      <c r="Z74" s="149"/>
      <c r="AA74" s="149"/>
      <c r="AB74" s="149"/>
      <c r="AC74" s="149"/>
      <c r="AD74" s="149"/>
      <c r="AE74" s="149"/>
      <c r="AF74" s="149"/>
      <c r="AG74" s="149" t="s">
        <v>297</v>
      </c>
      <c r="AH74" s="149">
        <v>0</v>
      </c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x14ac:dyDescent="0.2">
      <c r="A75" s="164" t="s">
        <v>274</v>
      </c>
      <c r="B75" s="165" t="s">
        <v>241</v>
      </c>
      <c r="C75" s="179" t="s">
        <v>242</v>
      </c>
      <c r="D75" s="166"/>
      <c r="E75" s="167"/>
      <c r="F75" s="168"/>
      <c r="G75" s="168">
        <f>SUMIF(AG76:AG84,"&lt;&gt;NOR",G76:G84)</f>
        <v>0</v>
      </c>
      <c r="H75" s="168"/>
      <c r="I75" s="168">
        <f>SUM(I76:I84)</f>
        <v>0</v>
      </c>
      <c r="J75" s="168"/>
      <c r="K75" s="168">
        <f>SUM(K76:K84)</f>
        <v>0</v>
      </c>
      <c r="L75" s="168"/>
      <c r="M75" s="168">
        <f>SUM(M76:M84)</f>
        <v>0</v>
      </c>
      <c r="N75" s="168"/>
      <c r="O75" s="168">
        <f>SUM(O76:O84)</f>
        <v>0</v>
      </c>
      <c r="P75" s="168"/>
      <c r="Q75" s="168">
        <f>SUM(Q76:Q84)</f>
        <v>0</v>
      </c>
      <c r="R75" s="168"/>
      <c r="S75" s="168"/>
      <c r="T75" s="169"/>
      <c r="U75" s="163"/>
      <c r="V75" s="163">
        <f>SUM(V76:V84)</f>
        <v>22.529999999999998</v>
      </c>
      <c r="W75" s="163"/>
      <c r="X75" s="163"/>
      <c r="AG75" t="s">
        <v>275</v>
      </c>
    </row>
    <row r="76" spans="1:60" ht="22.5" outlineLevel="1" x14ac:dyDescent="0.2">
      <c r="A76" s="170">
        <v>33</v>
      </c>
      <c r="B76" s="171" t="s">
        <v>2474</v>
      </c>
      <c r="C76" s="180" t="s">
        <v>2475</v>
      </c>
      <c r="D76" s="172" t="s">
        <v>393</v>
      </c>
      <c r="E76" s="173">
        <v>4.0295500000000004</v>
      </c>
      <c r="F76" s="174"/>
      <c r="G76" s="175">
        <f>ROUND(E76*F76,2)</f>
        <v>0</v>
      </c>
      <c r="H76" s="174"/>
      <c r="I76" s="175">
        <f>ROUND(E76*H76,2)</f>
        <v>0</v>
      </c>
      <c r="J76" s="174"/>
      <c r="K76" s="175">
        <f>ROUND(E76*J76,2)</f>
        <v>0</v>
      </c>
      <c r="L76" s="175">
        <v>21</v>
      </c>
      <c r="M76" s="175">
        <f>G76*(1+L76/100)</f>
        <v>0</v>
      </c>
      <c r="N76" s="175">
        <v>0</v>
      </c>
      <c r="O76" s="175">
        <f>ROUND(E76*N76,2)</f>
        <v>0</v>
      </c>
      <c r="P76" s="175">
        <v>0</v>
      </c>
      <c r="Q76" s="175">
        <f>ROUND(E76*P76,2)</f>
        <v>0</v>
      </c>
      <c r="R76" s="175" t="s">
        <v>2476</v>
      </c>
      <c r="S76" s="175" t="s">
        <v>279</v>
      </c>
      <c r="T76" s="176" t="s">
        <v>279</v>
      </c>
      <c r="U76" s="159">
        <v>0.03</v>
      </c>
      <c r="V76" s="159">
        <f>ROUND(E76*U76,2)</f>
        <v>0.12</v>
      </c>
      <c r="W76" s="159"/>
      <c r="X76" s="159" t="s">
        <v>809</v>
      </c>
      <c r="Y76" s="149"/>
      <c r="Z76" s="149"/>
      <c r="AA76" s="149"/>
      <c r="AB76" s="149"/>
      <c r="AC76" s="149"/>
      <c r="AD76" s="149"/>
      <c r="AE76" s="149"/>
      <c r="AF76" s="149"/>
      <c r="AG76" s="149" t="s">
        <v>810</v>
      </c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ht="22.5" outlineLevel="1" x14ac:dyDescent="0.2">
      <c r="A77" s="156"/>
      <c r="B77" s="157"/>
      <c r="C77" s="288" t="s">
        <v>2477</v>
      </c>
      <c r="D77" s="289"/>
      <c r="E77" s="289"/>
      <c r="F77" s="289"/>
      <c r="G77" s="289"/>
      <c r="H77" s="159"/>
      <c r="I77" s="159"/>
      <c r="J77" s="159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  <c r="X77" s="159"/>
      <c r="Y77" s="149"/>
      <c r="Z77" s="149"/>
      <c r="AA77" s="149"/>
      <c r="AB77" s="149"/>
      <c r="AC77" s="149"/>
      <c r="AD77" s="149"/>
      <c r="AE77" s="149"/>
      <c r="AF77" s="149"/>
      <c r="AG77" s="149" t="s">
        <v>336</v>
      </c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77" t="str">
        <f>C77</f>
        <v>s popřípadným nutným naložením do dopravního zařízení, s vyprázdněním dopravního zařízení na hromadu nebo do dopravního prostředku, vč. příplatku za každých dalších i započatých 3,5 m výšky nad 3,5 m,</v>
      </c>
      <c r="BB77" s="149"/>
      <c r="BC77" s="149"/>
      <c r="BD77" s="149"/>
      <c r="BE77" s="149"/>
      <c r="BF77" s="149"/>
      <c r="BG77" s="149"/>
      <c r="BH77" s="149"/>
    </row>
    <row r="78" spans="1:60" outlineLevel="1" x14ac:dyDescent="0.2">
      <c r="A78" s="185">
        <v>34</v>
      </c>
      <c r="B78" s="186" t="s">
        <v>807</v>
      </c>
      <c r="C78" s="192" t="s">
        <v>808</v>
      </c>
      <c r="D78" s="187" t="s">
        <v>393</v>
      </c>
      <c r="E78" s="188">
        <v>4.0295500000000004</v>
      </c>
      <c r="F78" s="189"/>
      <c r="G78" s="190">
        <f t="shared" ref="G78:G83" si="0">ROUND(E78*F78,2)</f>
        <v>0</v>
      </c>
      <c r="H78" s="189"/>
      <c r="I78" s="190">
        <f t="shared" ref="I78:I83" si="1">ROUND(E78*H78,2)</f>
        <v>0</v>
      </c>
      <c r="J78" s="189"/>
      <c r="K78" s="190">
        <f t="shared" ref="K78:K83" si="2">ROUND(E78*J78,2)</f>
        <v>0</v>
      </c>
      <c r="L78" s="190">
        <v>21</v>
      </c>
      <c r="M78" s="190">
        <f t="shared" ref="M78:M83" si="3">G78*(1+L78/100)</f>
        <v>0</v>
      </c>
      <c r="N78" s="190">
        <v>0</v>
      </c>
      <c r="O78" s="190">
        <f t="shared" ref="O78:O83" si="4">ROUND(E78*N78,2)</f>
        <v>0</v>
      </c>
      <c r="P78" s="190">
        <v>0</v>
      </c>
      <c r="Q78" s="190">
        <f t="shared" ref="Q78:Q83" si="5">ROUND(E78*P78,2)</f>
        <v>0</v>
      </c>
      <c r="R78" s="190" t="s">
        <v>604</v>
      </c>
      <c r="S78" s="190" t="s">
        <v>279</v>
      </c>
      <c r="T78" s="191" t="s">
        <v>881</v>
      </c>
      <c r="U78" s="159">
        <v>1.47</v>
      </c>
      <c r="V78" s="159">
        <f t="shared" ref="V78:V83" si="6">ROUND(E78*U78,2)</f>
        <v>5.92</v>
      </c>
      <c r="W78" s="159"/>
      <c r="X78" s="159" t="s">
        <v>809</v>
      </c>
      <c r="Y78" s="149"/>
      <c r="Z78" s="149"/>
      <c r="AA78" s="149"/>
      <c r="AB78" s="149"/>
      <c r="AC78" s="149"/>
      <c r="AD78" s="149"/>
      <c r="AE78" s="149"/>
      <c r="AF78" s="149"/>
      <c r="AG78" s="149" t="s">
        <v>810</v>
      </c>
      <c r="AH78" s="149"/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outlineLevel="1" x14ac:dyDescent="0.2">
      <c r="A79" s="185">
        <v>35</v>
      </c>
      <c r="B79" s="186" t="s">
        <v>812</v>
      </c>
      <c r="C79" s="192" t="s">
        <v>813</v>
      </c>
      <c r="D79" s="187" t="s">
        <v>393</v>
      </c>
      <c r="E79" s="188">
        <v>20.147749999999998</v>
      </c>
      <c r="F79" s="189"/>
      <c r="G79" s="190">
        <f t="shared" si="0"/>
        <v>0</v>
      </c>
      <c r="H79" s="189"/>
      <c r="I79" s="190">
        <f t="shared" si="1"/>
        <v>0</v>
      </c>
      <c r="J79" s="189"/>
      <c r="K79" s="190">
        <f t="shared" si="2"/>
        <v>0</v>
      </c>
      <c r="L79" s="190">
        <v>21</v>
      </c>
      <c r="M79" s="190">
        <f t="shared" si="3"/>
        <v>0</v>
      </c>
      <c r="N79" s="190">
        <v>0</v>
      </c>
      <c r="O79" s="190">
        <f t="shared" si="4"/>
        <v>0</v>
      </c>
      <c r="P79" s="190">
        <v>0</v>
      </c>
      <c r="Q79" s="190">
        <f t="shared" si="5"/>
        <v>0</v>
      </c>
      <c r="R79" s="190" t="s">
        <v>604</v>
      </c>
      <c r="S79" s="190" t="s">
        <v>279</v>
      </c>
      <c r="T79" s="191" t="s">
        <v>881</v>
      </c>
      <c r="U79" s="159">
        <v>0</v>
      </c>
      <c r="V79" s="159">
        <f t="shared" si="6"/>
        <v>0</v>
      </c>
      <c r="W79" s="159"/>
      <c r="X79" s="159" t="s">
        <v>809</v>
      </c>
      <c r="Y79" s="149"/>
      <c r="Z79" s="149"/>
      <c r="AA79" s="149"/>
      <c r="AB79" s="149"/>
      <c r="AC79" s="149"/>
      <c r="AD79" s="149"/>
      <c r="AE79" s="149"/>
      <c r="AF79" s="149"/>
      <c r="AG79" s="149" t="s">
        <v>810</v>
      </c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">
      <c r="A80" s="185">
        <v>36</v>
      </c>
      <c r="B80" s="186" t="s">
        <v>814</v>
      </c>
      <c r="C80" s="192" t="s">
        <v>815</v>
      </c>
      <c r="D80" s="187" t="s">
        <v>393</v>
      </c>
      <c r="E80" s="188">
        <v>4.0295500000000004</v>
      </c>
      <c r="F80" s="189"/>
      <c r="G80" s="190">
        <f t="shared" si="0"/>
        <v>0</v>
      </c>
      <c r="H80" s="189"/>
      <c r="I80" s="190">
        <f t="shared" si="1"/>
        <v>0</v>
      </c>
      <c r="J80" s="189"/>
      <c r="K80" s="190">
        <f t="shared" si="2"/>
        <v>0</v>
      </c>
      <c r="L80" s="190">
        <v>21</v>
      </c>
      <c r="M80" s="190">
        <f t="shared" si="3"/>
        <v>0</v>
      </c>
      <c r="N80" s="190">
        <v>0</v>
      </c>
      <c r="O80" s="190">
        <f t="shared" si="4"/>
        <v>0</v>
      </c>
      <c r="P80" s="190">
        <v>0</v>
      </c>
      <c r="Q80" s="190">
        <f t="shared" si="5"/>
        <v>0</v>
      </c>
      <c r="R80" s="190" t="s">
        <v>604</v>
      </c>
      <c r="S80" s="190" t="s">
        <v>279</v>
      </c>
      <c r="T80" s="191" t="s">
        <v>881</v>
      </c>
      <c r="U80" s="159">
        <v>2.8260000000000001</v>
      </c>
      <c r="V80" s="159">
        <f t="shared" si="6"/>
        <v>11.39</v>
      </c>
      <c r="W80" s="159"/>
      <c r="X80" s="159" t="s">
        <v>809</v>
      </c>
      <c r="Y80" s="149"/>
      <c r="Z80" s="149"/>
      <c r="AA80" s="149"/>
      <c r="AB80" s="149"/>
      <c r="AC80" s="149"/>
      <c r="AD80" s="149"/>
      <c r="AE80" s="149"/>
      <c r="AF80" s="149"/>
      <c r="AG80" s="149" t="s">
        <v>810</v>
      </c>
      <c r="AH80" s="149"/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ht="22.5" outlineLevel="1" x14ac:dyDescent="0.2">
      <c r="A81" s="185">
        <v>37</v>
      </c>
      <c r="B81" s="186" t="s">
        <v>2478</v>
      </c>
      <c r="C81" s="192" t="s">
        <v>2479</v>
      </c>
      <c r="D81" s="187" t="s">
        <v>393</v>
      </c>
      <c r="E81" s="188">
        <v>16.118200000000002</v>
      </c>
      <c r="F81" s="189"/>
      <c r="G81" s="190">
        <f t="shared" si="0"/>
        <v>0</v>
      </c>
      <c r="H81" s="189"/>
      <c r="I81" s="190">
        <f t="shared" si="1"/>
        <v>0</v>
      </c>
      <c r="J81" s="189"/>
      <c r="K81" s="190">
        <f t="shared" si="2"/>
        <v>0</v>
      </c>
      <c r="L81" s="190">
        <v>21</v>
      </c>
      <c r="M81" s="190">
        <f t="shared" si="3"/>
        <v>0</v>
      </c>
      <c r="N81" s="190">
        <v>0</v>
      </c>
      <c r="O81" s="190">
        <f t="shared" si="4"/>
        <v>0</v>
      </c>
      <c r="P81" s="190">
        <v>0</v>
      </c>
      <c r="Q81" s="190">
        <f t="shared" si="5"/>
        <v>0</v>
      </c>
      <c r="R81" s="190" t="s">
        <v>604</v>
      </c>
      <c r="S81" s="190" t="s">
        <v>279</v>
      </c>
      <c r="T81" s="191" t="s">
        <v>881</v>
      </c>
      <c r="U81" s="159">
        <v>0.315</v>
      </c>
      <c r="V81" s="159">
        <f t="shared" si="6"/>
        <v>5.08</v>
      </c>
      <c r="W81" s="159"/>
      <c r="X81" s="159" t="s">
        <v>809</v>
      </c>
      <c r="Y81" s="149"/>
      <c r="Z81" s="149"/>
      <c r="AA81" s="149"/>
      <c r="AB81" s="149"/>
      <c r="AC81" s="149"/>
      <c r="AD81" s="149"/>
      <c r="AE81" s="149"/>
      <c r="AF81" s="149"/>
      <c r="AG81" s="149" t="s">
        <v>810</v>
      </c>
      <c r="AH81" s="149"/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outlineLevel="1" x14ac:dyDescent="0.2">
      <c r="A82" s="185">
        <v>38</v>
      </c>
      <c r="B82" s="186" t="s">
        <v>816</v>
      </c>
      <c r="C82" s="192" t="s">
        <v>817</v>
      </c>
      <c r="D82" s="187" t="s">
        <v>393</v>
      </c>
      <c r="E82" s="188">
        <v>4.0295500000000004</v>
      </c>
      <c r="F82" s="189"/>
      <c r="G82" s="190">
        <f t="shared" si="0"/>
        <v>0</v>
      </c>
      <c r="H82" s="189"/>
      <c r="I82" s="190">
        <f t="shared" si="1"/>
        <v>0</v>
      </c>
      <c r="J82" s="189"/>
      <c r="K82" s="190">
        <f t="shared" si="2"/>
        <v>0</v>
      </c>
      <c r="L82" s="190">
        <v>21</v>
      </c>
      <c r="M82" s="190">
        <f t="shared" si="3"/>
        <v>0</v>
      </c>
      <c r="N82" s="190">
        <v>0</v>
      </c>
      <c r="O82" s="190">
        <f t="shared" si="4"/>
        <v>0</v>
      </c>
      <c r="P82" s="190">
        <v>0</v>
      </c>
      <c r="Q82" s="190">
        <f t="shared" si="5"/>
        <v>0</v>
      </c>
      <c r="R82" s="190" t="s">
        <v>604</v>
      </c>
      <c r="S82" s="190" t="s">
        <v>279</v>
      </c>
      <c r="T82" s="191" t="s">
        <v>279</v>
      </c>
      <c r="U82" s="159">
        <v>0</v>
      </c>
      <c r="V82" s="159">
        <f t="shared" si="6"/>
        <v>0</v>
      </c>
      <c r="W82" s="159"/>
      <c r="X82" s="159" t="s">
        <v>809</v>
      </c>
      <c r="Y82" s="149"/>
      <c r="Z82" s="149"/>
      <c r="AA82" s="149"/>
      <c r="AB82" s="149"/>
      <c r="AC82" s="149"/>
      <c r="AD82" s="149"/>
      <c r="AE82" s="149"/>
      <c r="AF82" s="149"/>
      <c r="AG82" s="149" t="s">
        <v>810</v>
      </c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outlineLevel="1" x14ac:dyDescent="0.2">
      <c r="A83" s="170">
        <v>39</v>
      </c>
      <c r="B83" s="171" t="s">
        <v>2480</v>
      </c>
      <c r="C83" s="180" t="s">
        <v>2481</v>
      </c>
      <c r="D83" s="172" t="s">
        <v>393</v>
      </c>
      <c r="E83" s="173">
        <v>4.0295500000000004</v>
      </c>
      <c r="F83" s="174"/>
      <c r="G83" s="175">
        <f t="shared" si="0"/>
        <v>0</v>
      </c>
      <c r="H83" s="174"/>
      <c r="I83" s="175">
        <f t="shared" si="1"/>
        <v>0</v>
      </c>
      <c r="J83" s="174"/>
      <c r="K83" s="175">
        <f t="shared" si="2"/>
        <v>0</v>
      </c>
      <c r="L83" s="175">
        <v>21</v>
      </c>
      <c r="M83" s="175">
        <f t="shared" si="3"/>
        <v>0</v>
      </c>
      <c r="N83" s="175">
        <v>0</v>
      </c>
      <c r="O83" s="175">
        <f t="shared" si="4"/>
        <v>0</v>
      </c>
      <c r="P83" s="175">
        <v>0</v>
      </c>
      <c r="Q83" s="175">
        <f t="shared" si="5"/>
        <v>0</v>
      </c>
      <c r="R83" s="175" t="s">
        <v>2482</v>
      </c>
      <c r="S83" s="175" t="s">
        <v>279</v>
      </c>
      <c r="T83" s="176" t="s">
        <v>279</v>
      </c>
      <c r="U83" s="159">
        <v>6.0000000000000001E-3</v>
      </c>
      <c r="V83" s="159">
        <f t="shared" si="6"/>
        <v>0.02</v>
      </c>
      <c r="W83" s="159"/>
      <c r="X83" s="159" t="s">
        <v>809</v>
      </c>
      <c r="Y83" s="149"/>
      <c r="Z83" s="149"/>
      <c r="AA83" s="149"/>
      <c r="AB83" s="149"/>
      <c r="AC83" s="149"/>
      <c r="AD83" s="149"/>
      <c r="AE83" s="149"/>
      <c r="AF83" s="149"/>
      <c r="AG83" s="149" t="s">
        <v>810</v>
      </c>
      <c r="AH83" s="149"/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outlineLevel="1" x14ac:dyDescent="0.2">
      <c r="A84" s="156"/>
      <c r="B84" s="157"/>
      <c r="C84" s="288" t="s">
        <v>2483</v>
      </c>
      <c r="D84" s="289"/>
      <c r="E84" s="289"/>
      <c r="F84" s="289"/>
      <c r="G84" s="289"/>
      <c r="H84" s="159"/>
      <c r="I84" s="159"/>
      <c r="J84" s="159"/>
      <c r="K84" s="159"/>
      <c r="L84" s="159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  <c r="X84" s="159"/>
      <c r="Y84" s="149"/>
      <c r="Z84" s="149"/>
      <c r="AA84" s="149"/>
      <c r="AB84" s="149"/>
      <c r="AC84" s="149"/>
      <c r="AD84" s="149"/>
      <c r="AE84" s="149"/>
      <c r="AF84" s="149"/>
      <c r="AG84" s="149" t="s">
        <v>336</v>
      </c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x14ac:dyDescent="0.2">
      <c r="A85" s="3"/>
      <c r="B85" s="4"/>
      <c r="C85" s="182"/>
      <c r="D85" s="6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AE85">
        <v>15</v>
      </c>
      <c r="AF85">
        <v>21</v>
      </c>
      <c r="AG85" t="s">
        <v>261</v>
      </c>
    </row>
    <row r="86" spans="1:60" x14ac:dyDescent="0.2">
      <c r="A86" s="152"/>
      <c r="B86" s="153" t="s">
        <v>29</v>
      </c>
      <c r="C86" s="183"/>
      <c r="D86" s="154"/>
      <c r="E86" s="155"/>
      <c r="F86" s="155"/>
      <c r="G86" s="178">
        <f>G8+G15+G18+G21+G38+G40+G42+G45+G56+G63+G72+G75</f>
        <v>0</v>
      </c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AE86">
        <f>SUMIF(L7:L84,AE85,G7:G84)</f>
        <v>0</v>
      </c>
      <c r="AF86">
        <f>SUMIF(L7:L84,AF85,G7:G84)</f>
        <v>0</v>
      </c>
      <c r="AG86" t="s">
        <v>325</v>
      </c>
    </row>
    <row r="87" spans="1:60" x14ac:dyDescent="0.2">
      <c r="C87" s="184"/>
      <c r="D87" s="10"/>
      <c r="AG87" t="s">
        <v>327</v>
      </c>
    </row>
    <row r="88" spans="1:60" x14ac:dyDescent="0.2">
      <c r="D88" s="10"/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bgZhOJhqcsvZRxfhDUOsvbb+C0MNui6x02JXEf6dcN8dmEhXjucNP/RJ24t5AHUyZIKVRlRrGGpeF99FgONmOw==" saltValue="jIXs5iWVrdLctKMveFTXtA==" spinCount="100000" sheet="1"/>
  <mergeCells count="23">
    <mergeCell ref="C14:G14"/>
    <mergeCell ref="A1:G1"/>
    <mergeCell ref="C2:G2"/>
    <mergeCell ref="C3:G3"/>
    <mergeCell ref="C4:G4"/>
    <mergeCell ref="C10:G10"/>
    <mergeCell ref="C54:G54"/>
    <mergeCell ref="C17:G17"/>
    <mergeCell ref="C20:G20"/>
    <mergeCell ref="C23:G23"/>
    <mergeCell ref="C25:G25"/>
    <mergeCell ref="C28:G28"/>
    <mergeCell ref="C32:G32"/>
    <mergeCell ref="C33:G33"/>
    <mergeCell ref="C44:G44"/>
    <mergeCell ref="C49:G49"/>
    <mergeCell ref="C51:G51"/>
    <mergeCell ref="C52:G52"/>
    <mergeCell ref="C62:G62"/>
    <mergeCell ref="C69:G69"/>
    <mergeCell ref="C71:G71"/>
    <mergeCell ref="C77:G77"/>
    <mergeCell ref="C84:G84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79" t="s">
        <v>328</v>
      </c>
      <c r="B1" s="279"/>
      <c r="C1" s="279"/>
      <c r="D1" s="279"/>
      <c r="E1" s="279"/>
      <c r="F1" s="279"/>
      <c r="G1" s="279"/>
      <c r="AG1" t="s">
        <v>247</v>
      </c>
    </row>
    <row r="2" spans="1:60" ht="24.95" customHeight="1" x14ac:dyDescent="0.2">
      <c r="A2" s="141" t="s">
        <v>7</v>
      </c>
      <c r="B2" s="49" t="s">
        <v>43</v>
      </c>
      <c r="C2" s="280" t="s">
        <v>44</v>
      </c>
      <c r="D2" s="281"/>
      <c r="E2" s="281"/>
      <c r="F2" s="281"/>
      <c r="G2" s="282"/>
      <c r="AG2" t="s">
        <v>248</v>
      </c>
    </row>
    <row r="3" spans="1:60" ht="24.95" customHeight="1" x14ac:dyDescent="0.2">
      <c r="A3" s="141" t="s">
        <v>8</v>
      </c>
      <c r="B3" s="49" t="s">
        <v>80</v>
      </c>
      <c r="C3" s="280" t="s">
        <v>81</v>
      </c>
      <c r="D3" s="281"/>
      <c r="E3" s="281"/>
      <c r="F3" s="281"/>
      <c r="G3" s="282"/>
      <c r="AC3" s="123" t="s">
        <v>248</v>
      </c>
      <c r="AG3" t="s">
        <v>251</v>
      </c>
    </row>
    <row r="4" spans="1:60" ht="24.95" customHeight="1" x14ac:dyDescent="0.2">
      <c r="A4" s="142" t="s">
        <v>9</v>
      </c>
      <c r="B4" s="143" t="s">
        <v>86</v>
      </c>
      <c r="C4" s="283" t="s">
        <v>87</v>
      </c>
      <c r="D4" s="284"/>
      <c r="E4" s="284"/>
      <c r="F4" s="284"/>
      <c r="G4" s="285"/>
      <c r="AG4" t="s">
        <v>252</v>
      </c>
    </row>
    <row r="5" spans="1:60" x14ac:dyDescent="0.2">
      <c r="D5" s="10"/>
    </row>
    <row r="6" spans="1:60" ht="38.25" x14ac:dyDescent="0.2">
      <c r="A6" s="145" t="s">
        <v>253</v>
      </c>
      <c r="B6" s="147" t="s">
        <v>254</v>
      </c>
      <c r="C6" s="147" t="s">
        <v>255</v>
      </c>
      <c r="D6" s="146" t="s">
        <v>256</v>
      </c>
      <c r="E6" s="145" t="s">
        <v>257</v>
      </c>
      <c r="F6" s="144" t="s">
        <v>258</v>
      </c>
      <c r="G6" s="145" t="s">
        <v>29</v>
      </c>
      <c r="H6" s="148" t="s">
        <v>30</v>
      </c>
      <c r="I6" s="148" t="s">
        <v>259</v>
      </c>
      <c r="J6" s="148" t="s">
        <v>31</v>
      </c>
      <c r="K6" s="148" t="s">
        <v>260</v>
      </c>
      <c r="L6" s="148" t="s">
        <v>261</v>
      </c>
      <c r="M6" s="148" t="s">
        <v>262</v>
      </c>
      <c r="N6" s="148" t="s">
        <v>263</v>
      </c>
      <c r="O6" s="148" t="s">
        <v>264</v>
      </c>
      <c r="P6" s="148" t="s">
        <v>265</v>
      </c>
      <c r="Q6" s="148" t="s">
        <v>266</v>
      </c>
      <c r="R6" s="148" t="s">
        <v>267</v>
      </c>
      <c r="S6" s="148" t="s">
        <v>268</v>
      </c>
      <c r="T6" s="148" t="s">
        <v>269</v>
      </c>
      <c r="U6" s="148" t="s">
        <v>270</v>
      </c>
      <c r="V6" s="148" t="s">
        <v>271</v>
      </c>
      <c r="W6" s="148" t="s">
        <v>272</v>
      </c>
      <c r="X6" s="148" t="s">
        <v>273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4" t="s">
        <v>274</v>
      </c>
      <c r="B8" s="165" t="s">
        <v>229</v>
      </c>
      <c r="C8" s="179" t="s">
        <v>230</v>
      </c>
      <c r="D8" s="166"/>
      <c r="E8" s="167"/>
      <c r="F8" s="168"/>
      <c r="G8" s="168">
        <f>SUMIF(AG9:AG14,"&lt;&gt;NOR",G9:G14)</f>
        <v>0</v>
      </c>
      <c r="H8" s="168"/>
      <c r="I8" s="168">
        <f>SUM(I9:I14)</f>
        <v>0</v>
      </c>
      <c r="J8" s="168"/>
      <c r="K8" s="168">
        <f>SUM(K9:K14)</f>
        <v>0</v>
      </c>
      <c r="L8" s="168"/>
      <c r="M8" s="168">
        <f>SUM(M9:M14)</f>
        <v>0</v>
      </c>
      <c r="N8" s="168"/>
      <c r="O8" s="168">
        <f>SUM(O9:O14)</f>
        <v>0.03</v>
      </c>
      <c r="P8" s="168"/>
      <c r="Q8" s="168">
        <f>SUM(Q9:Q14)</f>
        <v>0</v>
      </c>
      <c r="R8" s="168"/>
      <c r="S8" s="168"/>
      <c r="T8" s="169"/>
      <c r="U8" s="163"/>
      <c r="V8" s="163">
        <f>SUM(V9:V14)</f>
        <v>10.120000000000001</v>
      </c>
      <c r="W8" s="163"/>
      <c r="X8" s="163"/>
      <c r="AG8" t="s">
        <v>275</v>
      </c>
    </row>
    <row r="9" spans="1:60" outlineLevel="1" x14ac:dyDescent="0.2">
      <c r="A9" s="185">
        <v>1</v>
      </c>
      <c r="B9" s="186" t="s">
        <v>2484</v>
      </c>
      <c r="C9" s="192" t="s">
        <v>2485</v>
      </c>
      <c r="D9" s="187" t="s">
        <v>439</v>
      </c>
      <c r="E9" s="188">
        <v>40</v>
      </c>
      <c r="F9" s="189"/>
      <c r="G9" s="190">
        <f t="shared" ref="G9:G14" si="0">ROUND(E9*F9,2)</f>
        <v>0</v>
      </c>
      <c r="H9" s="189"/>
      <c r="I9" s="190">
        <f t="shared" ref="I9:I14" si="1">ROUND(E9*H9,2)</f>
        <v>0</v>
      </c>
      <c r="J9" s="189"/>
      <c r="K9" s="190">
        <f t="shared" ref="K9:K14" si="2">ROUND(E9*J9,2)</f>
        <v>0</v>
      </c>
      <c r="L9" s="190">
        <v>21</v>
      </c>
      <c r="M9" s="190">
        <f t="shared" ref="M9:M14" si="3">G9*(1+L9/100)</f>
        <v>0</v>
      </c>
      <c r="N9" s="190">
        <v>0</v>
      </c>
      <c r="O9" s="190">
        <f t="shared" ref="O9:O14" si="4">ROUND(E9*N9,2)</f>
        <v>0</v>
      </c>
      <c r="P9" s="190">
        <v>0</v>
      </c>
      <c r="Q9" s="190">
        <f t="shared" ref="Q9:Q14" si="5">ROUND(E9*P9,2)</f>
        <v>0</v>
      </c>
      <c r="R9" s="190" t="s">
        <v>229</v>
      </c>
      <c r="S9" s="190" t="s">
        <v>279</v>
      </c>
      <c r="T9" s="191" t="s">
        <v>279</v>
      </c>
      <c r="U9" s="159">
        <v>0.10431</v>
      </c>
      <c r="V9" s="159">
        <f t="shared" ref="V9:V14" si="6">ROUND(E9*U9,2)</f>
        <v>4.17</v>
      </c>
      <c r="W9" s="159"/>
      <c r="X9" s="159" t="s">
        <v>333</v>
      </c>
      <c r="Y9" s="149"/>
      <c r="Z9" s="149"/>
      <c r="AA9" s="149"/>
      <c r="AB9" s="149"/>
      <c r="AC9" s="149"/>
      <c r="AD9" s="149"/>
      <c r="AE9" s="149"/>
      <c r="AF9" s="149"/>
      <c r="AG9" s="149" t="s">
        <v>1400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ht="56.25" outlineLevel="1" x14ac:dyDescent="0.2">
      <c r="A10" s="185">
        <v>2</v>
      </c>
      <c r="B10" s="186" t="s">
        <v>2486</v>
      </c>
      <c r="C10" s="192" t="s">
        <v>2487</v>
      </c>
      <c r="D10" s="187" t="s">
        <v>439</v>
      </c>
      <c r="E10" s="188">
        <v>40</v>
      </c>
      <c r="F10" s="189"/>
      <c r="G10" s="190">
        <f t="shared" si="0"/>
        <v>0</v>
      </c>
      <c r="H10" s="189"/>
      <c r="I10" s="190">
        <f t="shared" si="1"/>
        <v>0</v>
      </c>
      <c r="J10" s="189"/>
      <c r="K10" s="190">
        <f t="shared" si="2"/>
        <v>0</v>
      </c>
      <c r="L10" s="190">
        <v>21</v>
      </c>
      <c r="M10" s="190">
        <f t="shared" si="3"/>
        <v>0</v>
      </c>
      <c r="N10" s="190">
        <v>4.0999999999999999E-4</v>
      </c>
      <c r="O10" s="190">
        <f t="shared" si="4"/>
        <v>0.02</v>
      </c>
      <c r="P10" s="190">
        <v>0</v>
      </c>
      <c r="Q10" s="190">
        <f t="shared" si="5"/>
        <v>0</v>
      </c>
      <c r="R10" s="190" t="s">
        <v>529</v>
      </c>
      <c r="S10" s="190" t="s">
        <v>279</v>
      </c>
      <c r="T10" s="191" t="s">
        <v>279</v>
      </c>
      <c r="U10" s="159">
        <v>0</v>
      </c>
      <c r="V10" s="159">
        <f t="shared" si="6"/>
        <v>0</v>
      </c>
      <c r="W10" s="159"/>
      <c r="X10" s="159" t="s">
        <v>530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1404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85">
        <v>3</v>
      </c>
      <c r="B11" s="186" t="s">
        <v>2488</v>
      </c>
      <c r="C11" s="192" t="s">
        <v>2489</v>
      </c>
      <c r="D11" s="187" t="s">
        <v>439</v>
      </c>
      <c r="E11" s="188">
        <v>35</v>
      </c>
      <c r="F11" s="189"/>
      <c r="G11" s="190">
        <f t="shared" si="0"/>
        <v>0</v>
      </c>
      <c r="H11" s="189"/>
      <c r="I11" s="190">
        <f t="shared" si="1"/>
        <v>0</v>
      </c>
      <c r="J11" s="189"/>
      <c r="K11" s="190">
        <f t="shared" si="2"/>
        <v>0</v>
      </c>
      <c r="L11" s="190">
        <v>21</v>
      </c>
      <c r="M11" s="190">
        <f t="shared" si="3"/>
        <v>0</v>
      </c>
      <c r="N11" s="190">
        <v>0</v>
      </c>
      <c r="O11" s="190">
        <f t="shared" si="4"/>
        <v>0</v>
      </c>
      <c r="P11" s="190">
        <v>0</v>
      </c>
      <c r="Q11" s="190">
        <f t="shared" si="5"/>
        <v>0</v>
      </c>
      <c r="R11" s="190"/>
      <c r="S11" s="190" t="s">
        <v>279</v>
      </c>
      <c r="T11" s="191" t="s">
        <v>279</v>
      </c>
      <c r="U11" s="159">
        <v>0.17</v>
      </c>
      <c r="V11" s="159">
        <f t="shared" si="6"/>
        <v>5.95</v>
      </c>
      <c r="W11" s="159"/>
      <c r="X11" s="159" t="s">
        <v>333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1400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ht="22.5" outlineLevel="1" x14ac:dyDescent="0.2">
      <c r="A12" s="185">
        <v>4</v>
      </c>
      <c r="B12" s="186" t="s">
        <v>2490</v>
      </c>
      <c r="C12" s="192" t="s">
        <v>2491</v>
      </c>
      <c r="D12" s="187" t="s">
        <v>439</v>
      </c>
      <c r="E12" s="188">
        <v>35</v>
      </c>
      <c r="F12" s="189"/>
      <c r="G12" s="190">
        <f t="shared" si="0"/>
        <v>0</v>
      </c>
      <c r="H12" s="189"/>
      <c r="I12" s="190">
        <f t="shared" si="1"/>
        <v>0</v>
      </c>
      <c r="J12" s="189"/>
      <c r="K12" s="190">
        <f t="shared" si="2"/>
        <v>0</v>
      </c>
      <c r="L12" s="190">
        <v>21</v>
      </c>
      <c r="M12" s="190">
        <f t="shared" si="3"/>
        <v>0</v>
      </c>
      <c r="N12" s="190">
        <v>1.4999999999999999E-4</v>
      </c>
      <c r="O12" s="190">
        <f t="shared" si="4"/>
        <v>0.01</v>
      </c>
      <c r="P12" s="190">
        <v>0</v>
      </c>
      <c r="Q12" s="190">
        <f t="shared" si="5"/>
        <v>0</v>
      </c>
      <c r="R12" s="190" t="s">
        <v>529</v>
      </c>
      <c r="S12" s="190" t="s">
        <v>279</v>
      </c>
      <c r="T12" s="191" t="s">
        <v>279</v>
      </c>
      <c r="U12" s="159">
        <v>0</v>
      </c>
      <c r="V12" s="159">
        <f t="shared" si="6"/>
        <v>0</v>
      </c>
      <c r="W12" s="159"/>
      <c r="X12" s="159" t="s">
        <v>530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531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85">
        <v>5</v>
      </c>
      <c r="B13" s="186" t="s">
        <v>1492</v>
      </c>
      <c r="C13" s="192" t="s">
        <v>952</v>
      </c>
      <c r="D13" s="187" t="s">
        <v>1491</v>
      </c>
      <c r="E13" s="188">
        <v>1</v>
      </c>
      <c r="F13" s="189"/>
      <c r="G13" s="190">
        <f t="shared" si="0"/>
        <v>0</v>
      </c>
      <c r="H13" s="189"/>
      <c r="I13" s="190">
        <f t="shared" si="1"/>
        <v>0</v>
      </c>
      <c r="J13" s="189"/>
      <c r="K13" s="190">
        <f t="shared" si="2"/>
        <v>0</v>
      </c>
      <c r="L13" s="190">
        <v>21</v>
      </c>
      <c r="M13" s="190">
        <f t="shared" si="3"/>
        <v>0</v>
      </c>
      <c r="N13" s="190">
        <v>0</v>
      </c>
      <c r="O13" s="190">
        <f t="shared" si="4"/>
        <v>0</v>
      </c>
      <c r="P13" s="190">
        <v>0</v>
      </c>
      <c r="Q13" s="190">
        <f t="shared" si="5"/>
        <v>0</v>
      </c>
      <c r="R13" s="190"/>
      <c r="S13" s="190" t="s">
        <v>304</v>
      </c>
      <c r="T13" s="191" t="s">
        <v>280</v>
      </c>
      <c r="U13" s="159">
        <v>0</v>
      </c>
      <c r="V13" s="159">
        <f t="shared" si="6"/>
        <v>0</v>
      </c>
      <c r="W13" s="159"/>
      <c r="X13" s="159" t="s">
        <v>333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1400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85">
        <v>6</v>
      </c>
      <c r="B14" s="186" t="s">
        <v>2017</v>
      </c>
      <c r="C14" s="192" t="s">
        <v>2492</v>
      </c>
      <c r="D14" s="187" t="s">
        <v>1491</v>
      </c>
      <c r="E14" s="188">
        <v>1</v>
      </c>
      <c r="F14" s="189"/>
      <c r="G14" s="190">
        <f t="shared" si="0"/>
        <v>0</v>
      </c>
      <c r="H14" s="189"/>
      <c r="I14" s="190">
        <f t="shared" si="1"/>
        <v>0</v>
      </c>
      <c r="J14" s="189"/>
      <c r="K14" s="190">
        <f t="shared" si="2"/>
        <v>0</v>
      </c>
      <c r="L14" s="190">
        <v>21</v>
      </c>
      <c r="M14" s="190">
        <f t="shared" si="3"/>
        <v>0</v>
      </c>
      <c r="N14" s="190">
        <v>0</v>
      </c>
      <c r="O14" s="190">
        <f t="shared" si="4"/>
        <v>0</v>
      </c>
      <c r="P14" s="190">
        <v>0</v>
      </c>
      <c r="Q14" s="190">
        <f t="shared" si="5"/>
        <v>0</v>
      </c>
      <c r="R14" s="190"/>
      <c r="S14" s="190" t="s">
        <v>304</v>
      </c>
      <c r="T14" s="191" t="s">
        <v>280</v>
      </c>
      <c r="U14" s="159">
        <v>0</v>
      </c>
      <c r="V14" s="159">
        <f t="shared" si="6"/>
        <v>0</v>
      </c>
      <c r="W14" s="159"/>
      <c r="X14" s="159" t="s">
        <v>333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1400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x14ac:dyDescent="0.2">
      <c r="A15" s="164" t="s">
        <v>274</v>
      </c>
      <c r="B15" s="165" t="s">
        <v>116</v>
      </c>
      <c r="C15" s="179" t="s">
        <v>117</v>
      </c>
      <c r="D15" s="166"/>
      <c r="E15" s="167"/>
      <c r="F15" s="168"/>
      <c r="G15" s="168">
        <f>SUMIF(AG16:AG16,"&lt;&gt;NOR",G16:G16)</f>
        <v>0</v>
      </c>
      <c r="H15" s="168"/>
      <c r="I15" s="168">
        <f>SUM(I16:I16)</f>
        <v>0</v>
      </c>
      <c r="J15" s="168"/>
      <c r="K15" s="168">
        <f>SUM(K16:K16)</f>
        <v>0</v>
      </c>
      <c r="L15" s="168"/>
      <c r="M15" s="168">
        <f>SUM(M16:M16)</f>
        <v>0</v>
      </c>
      <c r="N15" s="168"/>
      <c r="O15" s="168">
        <f>SUM(O16:O16)</f>
        <v>0</v>
      </c>
      <c r="P15" s="168"/>
      <c r="Q15" s="168">
        <f>SUM(Q16:Q16)</f>
        <v>0</v>
      </c>
      <c r="R15" s="168"/>
      <c r="S15" s="168"/>
      <c r="T15" s="169"/>
      <c r="U15" s="163"/>
      <c r="V15" s="163">
        <f>SUM(V16:V16)</f>
        <v>1.64</v>
      </c>
      <c r="W15" s="163"/>
      <c r="X15" s="163"/>
      <c r="AG15" t="s">
        <v>275</v>
      </c>
    </row>
    <row r="16" spans="1:60" outlineLevel="1" x14ac:dyDescent="0.2">
      <c r="A16" s="170">
        <v>7</v>
      </c>
      <c r="B16" s="171" t="s">
        <v>2493</v>
      </c>
      <c r="C16" s="180" t="s">
        <v>2494</v>
      </c>
      <c r="D16" s="172" t="s">
        <v>389</v>
      </c>
      <c r="E16" s="173">
        <v>7</v>
      </c>
      <c r="F16" s="174"/>
      <c r="G16" s="175">
        <f>ROUND(E16*F16,2)</f>
        <v>0</v>
      </c>
      <c r="H16" s="174"/>
      <c r="I16" s="175">
        <f>ROUND(E16*H16,2)</f>
        <v>0</v>
      </c>
      <c r="J16" s="174"/>
      <c r="K16" s="175">
        <f>ROUND(E16*J16,2)</f>
        <v>0</v>
      </c>
      <c r="L16" s="175">
        <v>21</v>
      </c>
      <c r="M16" s="175">
        <f>G16*(1+L16/100)</f>
        <v>0</v>
      </c>
      <c r="N16" s="175">
        <v>0</v>
      </c>
      <c r="O16" s="175">
        <f>ROUND(E16*N16,2)</f>
        <v>0</v>
      </c>
      <c r="P16" s="175">
        <v>5.9999999999999995E-4</v>
      </c>
      <c r="Q16" s="175">
        <f>ROUND(E16*P16,2)</f>
        <v>0</v>
      </c>
      <c r="R16" s="175"/>
      <c r="S16" s="175" t="s">
        <v>304</v>
      </c>
      <c r="T16" s="176" t="s">
        <v>279</v>
      </c>
      <c r="U16" s="159">
        <v>0.23400000000000001</v>
      </c>
      <c r="V16" s="159">
        <f>ROUND(E16*U16,2)</f>
        <v>1.64</v>
      </c>
      <c r="W16" s="159"/>
      <c r="X16" s="159" t="s">
        <v>333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963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33" x14ac:dyDescent="0.2">
      <c r="A17" s="3"/>
      <c r="B17" s="4"/>
      <c r="C17" s="182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AE17">
        <v>15</v>
      </c>
      <c r="AF17">
        <v>21</v>
      </c>
      <c r="AG17" t="s">
        <v>261</v>
      </c>
    </row>
    <row r="18" spans="1:33" x14ac:dyDescent="0.2">
      <c r="A18" s="152"/>
      <c r="B18" s="153" t="s">
        <v>29</v>
      </c>
      <c r="C18" s="183"/>
      <c r="D18" s="154"/>
      <c r="E18" s="155"/>
      <c r="F18" s="155"/>
      <c r="G18" s="178">
        <f>G8+G15</f>
        <v>0</v>
      </c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AE18">
        <f>SUMIF(L7:L16,AE17,G7:G16)</f>
        <v>0</v>
      </c>
      <c r="AF18">
        <f>SUMIF(L7:L16,AF17,G7:G16)</f>
        <v>0</v>
      </c>
      <c r="AG18" t="s">
        <v>325</v>
      </c>
    </row>
    <row r="19" spans="1:33" x14ac:dyDescent="0.2">
      <c r="C19" s="184"/>
      <c r="D19" s="10"/>
      <c r="AG19" t="s">
        <v>327</v>
      </c>
    </row>
    <row r="20" spans="1:33" x14ac:dyDescent="0.2">
      <c r="D20" s="10"/>
    </row>
    <row r="21" spans="1:33" x14ac:dyDescent="0.2">
      <c r="D21" s="10"/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ggULRX93ec9G82/S0WZbeFHCyhjw1NqQ7ni4PIesX41XetVRhfhocMgJNtx92Lk3n17zvVCkUr8804uYsBBwgQ==" saltValue="KZOrAFQo/a2Zl4ejwFt+sA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79" t="s">
        <v>328</v>
      </c>
      <c r="B1" s="279"/>
      <c r="C1" s="279"/>
      <c r="D1" s="279"/>
      <c r="E1" s="279"/>
      <c r="F1" s="279"/>
      <c r="G1" s="279"/>
      <c r="AG1" t="s">
        <v>247</v>
      </c>
    </row>
    <row r="2" spans="1:60" ht="24.95" customHeight="1" x14ac:dyDescent="0.2">
      <c r="A2" s="141" t="s">
        <v>7</v>
      </c>
      <c r="B2" s="49" t="s">
        <v>43</v>
      </c>
      <c r="C2" s="280" t="s">
        <v>44</v>
      </c>
      <c r="D2" s="281"/>
      <c r="E2" s="281"/>
      <c r="F2" s="281"/>
      <c r="G2" s="282"/>
      <c r="AG2" t="s">
        <v>248</v>
      </c>
    </row>
    <row r="3" spans="1:60" ht="24.95" customHeight="1" x14ac:dyDescent="0.2">
      <c r="A3" s="141" t="s">
        <v>8</v>
      </c>
      <c r="B3" s="49" t="s">
        <v>80</v>
      </c>
      <c r="C3" s="280" t="s">
        <v>81</v>
      </c>
      <c r="D3" s="281"/>
      <c r="E3" s="281"/>
      <c r="F3" s="281"/>
      <c r="G3" s="282"/>
      <c r="AC3" s="123" t="s">
        <v>248</v>
      </c>
      <c r="AG3" t="s">
        <v>251</v>
      </c>
    </row>
    <row r="4" spans="1:60" ht="24.95" customHeight="1" x14ac:dyDescent="0.2">
      <c r="A4" s="142" t="s">
        <v>9</v>
      </c>
      <c r="B4" s="143" t="s">
        <v>88</v>
      </c>
      <c r="C4" s="283" t="s">
        <v>89</v>
      </c>
      <c r="D4" s="284"/>
      <c r="E4" s="284"/>
      <c r="F4" s="284"/>
      <c r="G4" s="285"/>
      <c r="AG4" t="s">
        <v>252</v>
      </c>
    </row>
    <row r="5" spans="1:60" x14ac:dyDescent="0.2">
      <c r="D5" s="10"/>
    </row>
    <row r="6" spans="1:60" ht="38.25" x14ac:dyDescent="0.2">
      <c r="A6" s="145" t="s">
        <v>253</v>
      </c>
      <c r="B6" s="147" t="s">
        <v>254</v>
      </c>
      <c r="C6" s="147" t="s">
        <v>255</v>
      </c>
      <c r="D6" s="146" t="s">
        <v>256</v>
      </c>
      <c r="E6" s="145" t="s">
        <v>257</v>
      </c>
      <c r="F6" s="144" t="s">
        <v>258</v>
      </c>
      <c r="G6" s="145" t="s">
        <v>29</v>
      </c>
      <c r="H6" s="148" t="s">
        <v>30</v>
      </c>
      <c r="I6" s="148" t="s">
        <v>259</v>
      </c>
      <c r="J6" s="148" t="s">
        <v>31</v>
      </c>
      <c r="K6" s="148" t="s">
        <v>260</v>
      </c>
      <c r="L6" s="148" t="s">
        <v>261</v>
      </c>
      <c r="M6" s="148" t="s">
        <v>262</v>
      </c>
      <c r="N6" s="148" t="s">
        <v>263</v>
      </c>
      <c r="O6" s="148" t="s">
        <v>264</v>
      </c>
      <c r="P6" s="148" t="s">
        <v>265</v>
      </c>
      <c r="Q6" s="148" t="s">
        <v>266</v>
      </c>
      <c r="R6" s="148" t="s">
        <v>267</v>
      </c>
      <c r="S6" s="148" t="s">
        <v>268</v>
      </c>
      <c r="T6" s="148" t="s">
        <v>269</v>
      </c>
      <c r="U6" s="148" t="s">
        <v>270</v>
      </c>
      <c r="V6" s="148" t="s">
        <v>271</v>
      </c>
      <c r="W6" s="148" t="s">
        <v>272</v>
      </c>
      <c r="X6" s="148" t="s">
        <v>273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4" t="s">
        <v>274</v>
      </c>
      <c r="B8" s="165" t="s">
        <v>233</v>
      </c>
      <c r="C8" s="179" t="s">
        <v>234</v>
      </c>
      <c r="D8" s="166"/>
      <c r="E8" s="167"/>
      <c r="F8" s="168"/>
      <c r="G8" s="168">
        <f>SUMIF(AG9:AG11,"&lt;&gt;NOR",G9:G11)</f>
        <v>0</v>
      </c>
      <c r="H8" s="168"/>
      <c r="I8" s="168">
        <f>SUM(I9:I11)</f>
        <v>0</v>
      </c>
      <c r="J8" s="168"/>
      <c r="K8" s="168">
        <f>SUM(K9:K11)</f>
        <v>0</v>
      </c>
      <c r="L8" s="168"/>
      <c r="M8" s="168">
        <f>SUM(M9:M11)</f>
        <v>0</v>
      </c>
      <c r="N8" s="168"/>
      <c r="O8" s="168">
        <f>SUM(O9:O11)</f>
        <v>0</v>
      </c>
      <c r="P8" s="168"/>
      <c r="Q8" s="168">
        <f>SUM(Q9:Q11)</f>
        <v>0</v>
      </c>
      <c r="R8" s="168"/>
      <c r="S8" s="168"/>
      <c r="T8" s="169"/>
      <c r="U8" s="163"/>
      <c r="V8" s="163">
        <f>SUM(V9:V11)</f>
        <v>0</v>
      </c>
      <c r="W8" s="163"/>
      <c r="X8" s="163"/>
      <c r="AG8" t="s">
        <v>275</v>
      </c>
    </row>
    <row r="9" spans="1:60" ht="33.75" outlineLevel="1" x14ac:dyDescent="0.2">
      <c r="A9" s="170">
        <v>1</v>
      </c>
      <c r="B9" s="171" t="s">
        <v>1661</v>
      </c>
      <c r="C9" s="180" t="s">
        <v>1665</v>
      </c>
      <c r="D9" s="172" t="s">
        <v>1491</v>
      </c>
      <c r="E9" s="173">
        <v>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/>
      <c r="S9" s="175" t="s">
        <v>304</v>
      </c>
      <c r="T9" s="176" t="s">
        <v>280</v>
      </c>
      <c r="U9" s="159">
        <v>0</v>
      </c>
      <c r="V9" s="159">
        <f>ROUND(E9*U9,2)</f>
        <v>0</v>
      </c>
      <c r="W9" s="159"/>
      <c r="X9" s="159" t="s">
        <v>333</v>
      </c>
      <c r="Y9" s="149"/>
      <c r="Z9" s="149"/>
      <c r="AA9" s="149"/>
      <c r="AB9" s="149"/>
      <c r="AC9" s="149"/>
      <c r="AD9" s="149"/>
      <c r="AE9" s="149"/>
      <c r="AF9" s="149"/>
      <c r="AG9" s="149" t="s">
        <v>1400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56"/>
      <c r="B10" s="157"/>
      <c r="C10" s="277" t="s">
        <v>1663</v>
      </c>
      <c r="D10" s="278"/>
      <c r="E10" s="278"/>
      <c r="F10" s="278"/>
      <c r="G10" s="278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49"/>
      <c r="Z10" s="149"/>
      <c r="AA10" s="149"/>
      <c r="AB10" s="149"/>
      <c r="AC10" s="149"/>
      <c r="AD10" s="149"/>
      <c r="AE10" s="149"/>
      <c r="AF10" s="149"/>
      <c r="AG10" s="149" t="s">
        <v>282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ht="22.5" outlineLevel="1" x14ac:dyDescent="0.2">
      <c r="A11" s="185">
        <v>2</v>
      </c>
      <c r="B11" s="186" t="s">
        <v>2495</v>
      </c>
      <c r="C11" s="192" t="s">
        <v>1667</v>
      </c>
      <c r="D11" s="187" t="s">
        <v>1491</v>
      </c>
      <c r="E11" s="188">
        <v>1</v>
      </c>
      <c r="F11" s="189"/>
      <c r="G11" s="190">
        <f>ROUND(E11*F11,2)</f>
        <v>0</v>
      </c>
      <c r="H11" s="189"/>
      <c r="I11" s="190">
        <f>ROUND(E11*H11,2)</f>
        <v>0</v>
      </c>
      <c r="J11" s="189"/>
      <c r="K11" s="190">
        <f>ROUND(E11*J11,2)</f>
        <v>0</v>
      </c>
      <c r="L11" s="190">
        <v>21</v>
      </c>
      <c r="M11" s="190">
        <f>G11*(1+L11/100)</f>
        <v>0</v>
      </c>
      <c r="N11" s="190">
        <v>0</v>
      </c>
      <c r="O11" s="190">
        <f>ROUND(E11*N11,2)</f>
        <v>0</v>
      </c>
      <c r="P11" s="190">
        <v>0</v>
      </c>
      <c r="Q11" s="190">
        <f>ROUND(E11*P11,2)</f>
        <v>0</v>
      </c>
      <c r="R11" s="190"/>
      <c r="S11" s="190" t="s">
        <v>304</v>
      </c>
      <c r="T11" s="191" t="s">
        <v>280</v>
      </c>
      <c r="U11" s="159">
        <v>0</v>
      </c>
      <c r="V11" s="159">
        <f>ROUND(E11*U11,2)</f>
        <v>0</v>
      </c>
      <c r="W11" s="159"/>
      <c r="X11" s="159" t="s">
        <v>333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334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x14ac:dyDescent="0.2">
      <c r="A12" s="164" t="s">
        <v>274</v>
      </c>
      <c r="B12" s="165" t="s">
        <v>211</v>
      </c>
      <c r="C12" s="179" t="s">
        <v>212</v>
      </c>
      <c r="D12" s="166"/>
      <c r="E12" s="167"/>
      <c r="F12" s="168"/>
      <c r="G12" s="168">
        <f>SUMIF(AG13:AG16,"&lt;&gt;NOR",G13:G16)</f>
        <v>0</v>
      </c>
      <c r="H12" s="168"/>
      <c r="I12" s="168">
        <f>SUM(I13:I16)</f>
        <v>0</v>
      </c>
      <c r="J12" s="168"/>
      <c r="K12" s="168">
        <f>SUM(K13:K16)</f>
        <v>0</v>
      </c>
      <c r="L12" s="168"/>
      <c r="M12" s="168">
        <f>SUM(M13:M16)</f>
        <v>0</v>
      </c>
      <c r="N12" s="168"/>
      <c r="O12" s="168">
        <f>SUM(O13:O16)</f>
        <v>0</v>
      </c>
      <c r="P12" s="168"/>
      <c r="Q12" s="168">
        <f>SUM(Q13:Q16)</f>
        <v>0</v>
      </c>
      <c r="R12" s="168"/>
      <c r="S12" s="168"/>
      <c r="T12" s="169"/>
      <c r="U12" s="163"/>
      <c r="V12" s="163">
        <f>SUM(V13:V16)</f>
        <v>0</v>
      </c>
      <c r="W12" s="163"/>
      <c r="X12" s="163"/>
      <c r="AG12" t="s">
        <v>275</v>
      </c>
    </row>
    <row r="13" spans="1:60" ht="22.5" outlineLevel="1" x14ac:dyDescent="0.2">
      <c r="A13" s="185">
        <v>3</v>
      </c>
      <c r="B13" s="186" t="s">
        <v>1664</v>
      </c>
      <c r="C13" s="192" t="s">
        <v>1680</v>
      </c>
      <c r="D13" s="187" t="s">
        <v>1670</v>
      </c>
      <c r="E13" s="188">
        <v>1</v>
      </c>
      <c r="F13" s="189"/>
      <c r="G13" s="190">
        <f>ROUND(E13*F13,2)</f>
        <v>0</v>
      </c>
      <c r="H13" s="189"/>
      <c r="I13" s="190">
        <f>ROUND(E13*H13,2)</f>
        <v>0</v>
      </c>
      <c r="J13" s="189"/>
      <c r="K13" s="190">
        <f>ROUND(E13*J13,2)</f>
        <v>0</v>
      </c>
      <c r="L13" s="190">
        <v>21</v>
      </c>
      <c r="M13" s="190">
        <f>G13*(1+L13/100)</f>
        <v>0</v>
      </c>
      <c r="N13" s="190">
        <v>0</v>
      </c>
      <c r="O13" s="190">
        <f>ROUND(E13*N13,2)</f>
        <v>0</v>
      </c>
      <c r="P13" s="190">
        <v>0</v>
      </c>
      <c r="Q13" s="190">
        <f>ROUND(E13*P13,2)</f>
        <v>0</v>
      </c>
      <c r="R13" s="190"/>
      <c r="S13" s="190" t="s">
        <v>304</v>
      </c>
      <c r="T13" s="191" t="s">
        <v>280</v>
      </c>
      <c r="U13" s="159">
        <v>0</v>
      </c>
      <c r="V13" s="159">
        <f>ROUND(E13*U13,2)</f>
        <v>0</v>
      </c>
      <c r="W13" s="159"/>
      <c r="X13" s="159" t="s">
        <v>333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963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85">
        <v>4</v>
      </c>
      <c r="B14" s="186" t="s">
        <v>1666</v>
      </c>
      <c r="C14" s="192" t="s">
        <v>1682</v>
      </c>
      <c r="D14" s="187" t="s">
        <v>1670</v>
      </c>
      <c r="E14" s="188">
        <v>1</v>
      </c>
      <c r="F14" s="189"/>
      <c r="G14" s="190">
        <f>ROUND(E14*F14,2)</f>
        <v>0</v>
      </c>
      <c r="H14" s="189"/>
      <c r="I14" s="190">
        <f>ROUND(E14*H14,2)</f>
        <v>0</v>
      </c>
      <c r="J14" s="189"/>
      <c r="K14" s="190">
        <f>ROUND(E14*J14,2)</f>
        <v>0</v>
      </c>
      <c r="L14" s="190">
        <v>21</v>
      </c>
      <c r="M14" s="190">
        <f>G14*(1+L14/100)</f>
        <v>0</v>
      </c>
      <c r="N14" s="190">
        <v>0</v>
      </c>
      <c r="O14" s="190">
        <f>ROUND(E14*N14,2)</f>
        <v>0</v>
      </c>
      <c r="P14" s="190">
        <v>0</v>
      </c>
      <c r="Q14" s="190">
        <f>ROUND(E14*P14,2)</f>
        <v>0</v>
      </c>
      <c r="R14" s="190"/>
      <c r="S14" s="190" t="s">
        <v>304</v>
      </c>
      <c r="T14" s="191" t="s">
        <v>280</v>
      </c>
      <c r="U14" s="159">
        <v>0</v>
      </c>
      <c r="V14" s="159">
        <f>ROUND(E14*U14,2)</f>
        <v>0</v>
      </c>
      <c r="W14" s="159"/>
      <c r="X14" s="159" t="s">
        <v>333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963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85">
        <v>5</v>
      </c>
      <c r="B15" s="186" t="s">
        <v>1668</v>
      </c>
      <c r="C15" s="192" t="s">
        <v>2496</v>
      </c>
      <c r="D15" s="187" t="s">
        <v>1670</v>
      </c>
      <c r="E15" s="188">
        <v>1</v>
      </c>
      <c r="F15" s="189"/>
      <c r="G15" s="190">
        <f>ROUND(E15*F15,2)</f>
        <v>0</v>
      </c>
      <c r="H15" s="189"/>
      <c r="I15" s="190">
        <f>ROUND(E15*H15,2)</f>
        <v>0</v>
      </c>
      <c r="J15" s="189"/>
      <c r="K15" s="190">
        <f>ROUND(E15*J15,2)</f>
        <v>0</v>
      </c>
      <c r="L15" s="190">
        <v>21</v>
      </c>
      <c r="M15" s="190">
        <f>G15*(1+L15/100)</f>
        <v>0</v>
      </c>
      <c r="N15" s="190">
        <v>0</v>
      </c>
      <c r="O15" s="190">
        <f>ROUND(E15*N15,2)</f>
        <v>0</v>
      </c>
      <c r="P15" s="190">
        <v>0</v>
      </c>
      <c r="Q15" s="190">
        <f>ROUND(E15*P15,2)</f>
        <v>0</v>
      </c>
      <c r="R15" s="190"/>
      <c r="S15" s="190" t="s">
        <v>304</v>
      </c>
      <c r="T15" s="191" t="s">
        <v>280</v>
      </c>
      <c r="U15" s="159">
        <v>0</v>
      </c>
      <c r="V15" s="159">
        <f>ROUND(E15*U15,2)</f>
        <v>0</v>
      </c>
      <c r="W15" s="159"/>
      <c r="X15" s="159" t="s">
        <v>333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963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85">
        <v>6</v>
      </c>
      <c r="B16" s="186" t="s">
        <v>1671</v>
      </c>
      <c r="C16" s="192" t="s">
        <v>1684</v>
      </c>
      <c r="D16" s="187" t="s">
        <v>1670</v>
      </c>
      <c r="E16" s="188">
        <v>1</v>
      </c>
      <c r="F16" s="189"/>
      <c r="G16" s="190">
        <f>ROUND(E16*F16,2)</f>
        <v>0</v>
      </c>
      <c r="H16" s="189"/>
      <c r="I16" s="190">
        <f>ROUND(E16*H16,2)</f>
        <v>0</v>
      </c>
      <c r="J16" s="189"/>
      <c r="K16" s="190">
        <f>ROUND(E16*J16,2)</f>
        <v>0</v>
      </c>
      <c r="L16" s="190">
        <v>21</v>
      </c>
      <c r="M16" s="190">
        <f>G16*(1+L16/100)</f>
        <v>0</v>
      </c>
      <c r="N16" s="190">
        <v>0</v>
      </c>
      <c r="O16" s="190">
        <f>ROUND(E16*N16,2)</f>
        <v>0</v>
      </c>
      <c r="P16" s="190">
        <v>0</v>
      </c>
      <c r="Q16" s="190">
        <f>ROUND(E16*P16,2)</f>
        <v>0</v>
      </c>
      <c r="R16" s="190"/>
      <c r="S16" s="190" t="s">
        <v>304</v>
      </c>
      <c r="T16" s="191" t="s">
        <v>280</v>
      </c>
      <c r="U16" s="159">
        <v>0</v>
      </c>
      <c r="V16" s="159">
        <f>ROUND(E16*U16,2)</f>
        <v>0</v>
      </c>
      <c r="W16" s="159"/>
      <c r="X16" s="159" t="s">
        <v>333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963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x14ac:dyDescent="0.2">
      <c r="A17" s="164" t="s">
        <v>274</v>
      </c>
      <c r="B17" s="165" t="s">
        <v>215</v>
      </c>
      <c r="C17" s="179" t="s">
        <v>216</v>
      </c>
      <c r="D17" s="166"/>
      <c r="E17" s="167"/>
      <c r="F17" s="168"/>
      <c r="G17" s="168">
        <f>SUMIF(AG18:AG22,"&lt;&gt;NOR",G18:G22)</f>
        <v>0</v>
      </c>
      <c r="H17" s="168"/>
      <c r="I17" s="168">
        <f>SUM(I18:I22)</f>
        <v>0</v>
      </c>
      <c r="J17" s="168"/>
      <c r="K17" s="168">
        <f>SUM(K18:K22)</f>
        <v>0</v>
      </c>
      <c r="L17" s="168"/>
      <c r="M17" s="168">
        <f>SUM(M18:M22)</f>
        <v>0</v>
      </c>
      <c r="N17" s="168"/>
      <c r="O17" s="168">
        <f>SUM(O18:O22)</f>
        <v>0</v>
      </c>
      <c r="P17" s="168"/>
      <c r="Q17" s="168">
        <f>SUM(Q18:Q22)</f>
        <v>0</v>
      </c>
      <c r="R17" s="168"/>
      <c r="S17" s="168"/>
      <c r="T17" s="169"/>
      <c r="U17" s="163"/>
      <c r="V17" s="163">
        <f>SUM(V18:V22)</f>
        <v>0</v>
      </c>
      <c r="W17" s="163"/>
      <c r="X17" s="163"/>
      <c r="AG17" t="s">
        <v>275</v>
      </c>
    </row>
    <row r="18" spans="1:60" outlineLevel="1" x14ac:dyDescent="0.2">
      <c r="A18" s="185">
        <v>7</v>
      </c>
      <c r="B18" s="186" t="s">
        <v>1673</v>
      </c>
      <c r="C18" s="192" t="s">
        <v>1690</v>
      </c>
      <c r="D18" s="187" t="s">
        <v>1670</v>
      </c>
      <c r="E18" s="188">
        <v>2</v>
      </c>
      <c r="F18" s="189"/>
      <c r="G18" s="190">
        <f>ROUND(E18*F18,2)</f>
        <v>0</v>
      </c>
      <c r="H18" s="189"/>
      <c r="I18" s="190">
        <f>ROUND(E18*H18,2)</f>
        <v>0</v>
      </c>
      <c r="J18" s="189"/>
      <c r="K18" s="190">
        <f>ROUND(E18*J18,2)</f>
        <v>0</v>
      </c>
      <c r="L18" s="190">
        <v>21</v>
      </c>
      <c r="M18" s="190">
        <f>G18*(1+L18/100)</f>
        <v>0</v>
      </c>
      <c r="N18" s="190">
        <v>0</v>
      </c>
      <c r="O18" s="190">
        <f>ROUND(E18*N18,2)</f>
        <v>0</v>
      </c>
      <c r="P18" s="190">
        <v>0</v>
      </c>
      <c r="Q18" s="190">
        <f>ROUND(E18*P18,2)</f>
        <v>0</v>
      </c>
      <c r="R18" s="190"/>
      <c r="S18" s="190" t="s">
        <v>304</v>
      </c>
      <c r="T18" s="191" t="s">
        <v>280</v>
      </c>
      <c r="U18" s="159">
        <v>0</v>
      </c>
      <c r="V18" s="159">
        <f>ROUND(E18*U18,2)</f>
        <v>0</v>
      </c>
      <c r="W18" s="159"/>
      <c r="X18" s="159" t="s">
        <v>333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963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85">
        <v>8</v>
      </c>
      <c r="B19" s="186" t="s">
        <v>1675</v>
      </c>
      <c r="C19" s="192" t="s">
        <v>1692</v>
      </c>
      <c r="D19" s="187" t="s">
        <v>1670</v>
      </c>
      <c r="E19" s="188">
        <v>2</v>
      </c>
      <c r="F19" s="189"/>
      <c r="G19" s="190">
        <f>ROUND(E19*F19,2)</f>
        <v>0</v>
      </c>
      <c r="H19" s="189"/>
      <c r="I19" s="190">
        <f>ROUND(E19*H19,2)</f>
        <v>0</v>
      </c>
      <c r="J19" s="189"/>
      <c r="K19" s="190">
        <f>ROUND(E19*J19,2)</f>
        <v>0</v>
      </c>
      <c r="L19" s="190">
        <v>21</v>
      </c>
      <c r="M19" s="190">
        <f>G19*(1+L19/100)</f>
        <v>0</v>
      </c>
      <c r="N19" s="190">
        <v>0</v>
      </c>
      <c r="O19" s="190">
        <f>ROUND(E19*N19,2)</f>
        <v>0</v>
      </c>
      <c r="P19" s="190">
        <v>0</v>
      </c>
      <c r="Q19" s="190">
        <f>ROUND(E19*P19,2)</f>
        <v>0</v>
      </c>
      <c r="R19" s="190"/>
      <c r="S19" s="190" t="s">
        <v>304</v>
      </c>
      <c r="T19" s="191" t="s">
        <v>280</v>
      </c>
      <c r="U19" s="159">
        <v>0</v>
      </c>
      <c r="V19" s="159">
        <f>ROUND(E19*U19,2)</f>
        <v>0</v>
      </c>
      <c r="W19" s="159"/>
      <c r="X19" s="159" t="s">
        <v>333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963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85">
        <v>9</v>
      </c>
      <c r="B20" s="186" t="s">
        <v>1677</v>
      </c>
      <c r="C20" s="192" t="s">
        <v>2497</v>
      </c>
      <c r="D20" s="187" t="s">
        <v>1670</v>
      </c>
      <c r="E20" s="188">
        <v>2</v>
      </c>
      <c r="F20" s="189"/>
      <c r="G20" s="190">
        <f>ROUND(E20*F20,2)</f>
        <v>0</v>
      </c>
      <c r="H20" s="189"/>
      <c r="I20" s="190">
        <f>ROUND(E20*H20,2)</f>
        <v>0</v>
      </c>
      <c r="J20" s="189"/>
      <c r="K20" s="190">
        <f>ROUND(E20*J20,2)</f>
        <v>0</v>
      </c>
      <c r="L20" s="190">
        <v>21</v>
      </c>
      <c r="M20" s="190">
        <f>G20*(1+L20/100)</f>
        <v>0</v>
      </c>
      <c r="N20" s="190">
        <v>0</v>
      </c>
      <c r="O20" s="190">
        <f>ROUND(E20*N20,2)</f>
        <v>0</v>
      </c>
      <c r="P20" s="190">
        <v>0</v>
      </c>
      <c r="Q20" s="190">
        <f>ROUND(E20*P20,2)</f>
        <v>0</v>
      </c>
      <c r="R20" s="190"/>
      <c r="S20" s="190" t="s">
        <v>304</v>
      </c>
      <c r="T20" s="191" t="s">
        <v>280</v>
      </c>
      <c r="U20" s="159">
        <v>0</v>
      </c>
      <c r="V20" s="159">
        <f>ROUND(E20*U20,2)</f>
        <v>0</v>
      </c>
      <c r="W20" s="159"/>
      <c r="X20" s="159" t="s">
        <v>333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963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70">
        <v>10</v>
      </c>
      <c r="B21" s="171" t="s">
        <v>1679</v>
      </c>
      <c r="C21" s="180" t="s">
        <v>1707</v>
      </c>
      <c r="D21" s="172" t="s">
        <v>1670</v>
      </c>
      <c r="E21" s="173">
        <v>1</v>
      </c>
      <c r="F21" s="174"/>
      <c r="G21" s="175">
        <f>ROUND(E21*F21,2)</f>
        <v>0</v>
      </c>
      <c r="H21" s="174"/>
      <c r="I21" s="175">
        <f>ROUND(E21*H21,2)</f>
        <v>0</v>
      </c>
      <c r="J21" s="174"/>
      <c r="K21" s="175">
        <f>ROUND(E21*J21,2)</f>
        <v>0</v>
      </c>
      <c r="L21" s="175">
        <v>21</v>
      </c>
      <c r="M21" s="175">
        <f>G21*(1+L21/100)</f>
        <v>0</v>
      </c>
      <c r="N21" s="175">
        <v>0</v>
      </c>
      <c r="O21" s="175">
        <f>ROUND(E21*N21,2)</f>
        <v>0</v>
      </c>
      <c r="P21" s="175">
        <v>0</v>
      </c>
      <c r="Q21" s="175">
        <f>ROUND(E21*P21,2)</f>
        <v>0</v>
      </c>
      <c r="R21" s="175"/>
      <c r="S21" s="175" t="s">
        <v>304</v>
      </c>
      <c r="T21" s="176" t="s">
        <v>280</v>
      </c>
      <c r="U21" s="159">
        <v>0</v>
      </c>
      <c r="V21" s="159">
        <f>ROUND(E21*U21,2)</f>
        <v>0</v>
      </c>
      <c r="W21" s="159"/>
      <c r="X21" s="159" t="s">
        <v>333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963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ht="22.5" outlineLevel="1" x14ac:dyDescent="0.2">
      <c r="A22" s="156"/>
      <c r="B22" s="157"/>
      <c r="C22" s="277" t="s">
        <v>2498</v>
      </c>
      <c r="D22" s="278"/>
      <c r="E22" s="278"/>
      <c r="F22" s="278"/>
      <c r="G22" s="278"/>
      <c r="H22" s="159"/>
      <c r="I22" s="159"/>
      <c r="J22" s="159"/>
      <c r="K22" s="159"/>
      <c r="L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49"/>
      <c r="Z22" s="149"/>
      <c r="AA22" s="149"/>
      <c r="AB22" s="149"/>
      <c r="AC22" s="149"/>
      <c r="AD22" s="149"/>
      <c r="AE22" s="149"/>
      <c r="AF22" s="149"/>
      <c r="AG22" s="149" t="s">
        <v>282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77" t="str">
        <f>C22</f>
        <v>Všechna ostatní čidla a periferie MaR jsou součástí dodávky profese ÚT v rámci dodávky OPS – viz schéma technologie (1226-DPS-OPS-schéma)</v>
      </c>
      <c r="BB22" s="149"/>
      <c r="BC22" s="149"/>
      <c r="BD22" s="149"/>
      <c r="BE22" s="149"/>
      <c r="BF22" s="149"/>
      <c r="BG22" s="149"/>
      <c r="BH22" s="149"/>
    </row>
    <row r="23" spans="1:60" x14ac:dyDescent="0.2">
      <c r="A23" s="164" t="s">
        <v>274</v>
      </c>
      <c r="B23" s="165" t="s">
        <v>219</v>
      </c>
      <c r="C23" s="179" t="s">
        <v>221</v>
      </c>
      <c r="D23" s="166"/>
      <c r="E23" s="167"/>
      <c r="F23" s="168"/>
      <c r="G23" s="168">
        <f>SUMIF(AG24:AG43,"&lt;&gt;NOR",G24:G43)</f>
        <v>0</v>
      </c>
      <c r="H23" s="168"/>
      <c r="I23" s="168">
        <f>SUM(I24:I43)</f>
        <v>0</v>
      </c>
      <c r="J23" s="168"/>
      <c r="K23" s="168">
        <f>SUM(K24:K43)</f>
        <v>0</v>
      </c>
      <c r="L23" s="168"/>
      <c r="M23" s="168">
        <f>SUM(M24:M43)</f>
        <v>0</v>
      </c>
      <c r="N23" s="168"/>
      <c r="O23" s="168">
        <f>SUM(O24:O43)</f>
        <v>0</v>
      </c>
      <c r="P23" s="168"/>
      <c r="Q23" s="168">
        <f>SUM(Q24:Q43)</f>
        <v>0</v>
      </c>
      <c r="R23" s="168"/>
      <c r="S23" s="168"/>
      <c r="T23" s="169"/>
      <c r="U23" s="163"/>
      <c r="V23" s="163">
        <f>SUM(V24:V43)</f>
        <v>0</v>
      </c>
      <c r="W23" s="163"/>
      <c r="X23" s="163"/>
      <c r="AG23" t="s">
        <v>275</v>
      </c>
    </row>
    <row r="24" spans="1:60" outlineLevel="1" x14ac:dyDescent="0.2">
      <c r="A24" s="185">
        <v>11</v>
      </c>
      <c r="B24" s="186" t="s">
        <v>1681</v>
      </c>
      <c r="C24" s="192" t="s">
        <v>1728</v>
      </c>
      <c r="D24" s="187" t="s">
        <v>439</v>
      </c>
      <c r="E24" s="188">
        <v>110</v>
      </c>
      <c r="F24" s="189"/>
      <c r="G24" s="190">
        <f t="shared" ref="G24:G43" si="0">ROUND(E24*F24,2)</f>
        <v>0</v>
      </c>
      <c r="H24" s="189"/>
      <c r="I24" s="190">
        <f t="shared" ref="I24:I43" si="1">ROUND(E24*H24,2)</f>
        <v>0</v>
      </c>
      <c r="J24" s="189"/>
      <c r="K24" s="190">
        <f t="shared" ref="K24:K43" si="2">ROUND(E24*J24,2)</f>
        <v>0</v>
      </c>
      <c r="L24" s="190">
        <v>21</v>
      </c>
      <c r="M24" s="190">
        <f t="shared" ref="M24:M43" si="3">G24*(1+L24/100)</f>
        <v>0</v>
      </c>
      <c r="N24" s="190">
        <v>0</v>
      </c>
      <c r="O24" s="190">
        <f t="shared" ref="O24:O43" si="4">ROUND(E24*N24,2)</f>
        <v>0</v>
      </c>
      <c r="P24" s="190">
        <v>0</v>
      </c>
      <c r="Q24" s="190">
        <f t="shared" ref="Q24:Q43" si="5">ROUND(E24*P24,2)</f>
        <v>0</v>
      </c>
      <c r="R24" s="190"/>
      <c r="S24" s="190" t="s">
        <v>304</v>
      </c>
      <c r="T24" s="191" t="s">
        <v>280</v>
      </c>
      <c r="U24" s="159">
        <v>0</v>
      </c>
      <c r="V24" s="159">
        <f t="shared" ref="V24:V43" si="6">ROUND(E24*U24,2)</f>
        <v>0</v>
      </c>
      <c r="W24" s="159"/>
      <c r="X24" s="159" t="s">
        <v>333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963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85">
        <v>12</v>
      </c>
      <c r="B25" s="186" t="s">
        <v>1683</v>
      </c>
      <c r="C25" s="192" t="s">
        <v>1732</v>
      </c>
      <c r="D25" s="187" t="s">
        <v>439</v>
      </c>
      <c r="E25" s="188">
        <v>480</v>
      </c>
      <c r="F25" s="189"/>
      <c r="G25" s="190">
        <f t="shared" si="0"/>
        <v>0</v>
      </c>
      <c r="H25" s="189"/>
      <c r="I25" s="190">
        <f t="shared" si="1"/>
        <v>0</v>
      </c>
      <c r="J25" s="189"/>
      <c r="K25" s="190">
        <f t="shared" si="2"/>
        <v>0</v>
      </c>
      <c r="L25" s="190">
        <v>21</v>
      </c>
      <c r="M25" s="190">
        <f t="shared" si="3"/>
        <v>0</v>
      </c>
      <c r="N25" s="190">
        <v>0</v>
      </c>
      <c r="O25" s="190">
        <f t="shared" si="4"/>
        <v>0</v>
      </c>
      <c r="P25" s="190">
        <v>0</v>
      </c>
      <c r="Q25" s="190">
        <f t="shared" si="5"/>
        <v>0</v>
      </c>
      <c r="R25" s="190"/>
      <c r="S25" s="190" t="s">
        <v>304</v>
      </c>
      <c r="T25" s="191" t="s">
        <v>280</v>
      </c>
      <c r="U25" s="159">
        <v>0</v>
      </c>
      <c r="V25" s="159">
        <f t="shared" si="6"/>
        <v>0</v>
      </c>
      <c r="W25" s="159"/>
      <c r="X25" s="159" t="s">
        <v>333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963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85">
        <v>13</v>
      </c>
      <c r="B26" s="186" t="s">
        <v>1685</v>
      </c>
      <c r="C26" s="192" t="s">
        <v>1734</v>
      </c>
      <c r="D26" s="187" t="s">
        <v>439</v>
      </c>
      <c r="E26" s="188">
        <v>150</v>
      </c>
      <c r="F26" s="189"/>
      <c r="G26" s="190">
        <f t="shared" si="0"/>
        <v>0</v>
      </c>
      <c r="H26" s="189"/>
      <c r="I26" s="190">
        <f t="shared" si="1"/>
        <v>0</v>
      </c>
      <c r="J26" s="189"/>
      <c r="K26" s="190">
        <f t="shared" si="2"/>
        <v>0</v>
      </c>
      <c r="L26" s="190">
        <v>21</v>
      </c>
      <c r="M26" s="190">
        <f t="shared" si="3"/>
        <v>0</v>
      </c>
      <c r="N26" s="190">
        <v>0</v>
      </c>
      <c r="O26" s="190">
        <f t="shared" si="4"/>
        <v>0</v>
      </c>
      <c r="P26" s="190">
        <v>0</v>
      </c>
      <c r="Q26" s="190">
        <f t="shared" si="5"/>
        <v>0</v>
      </c>
      <c r="R26" s="190"/>
      <c r="S26" s="190" t="s">
        <v>304</v>
      </c>
      <c r="T26" s="191" t="s">
        <v>280</v>
      </c>
      <c r="U26" s="159">
        <v>0</v>
      </c>
      <c r="V26" s="159">
        <f t="shared" si="6"/>
        <v>0</v>
      </c>
      <c r="W26" s="159"/>
      <c r="X26" s="159" t="s">
        <v>333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963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85">
        <v>14</v>
      </c>
      <c r="B27" s="186" t="s">
        <v>1687</v>
      </c>
      <c r="C27" s="192" t="s">
        <v>1738</v>
      </c>
      <c r="D27" s="187" t="s">
        <v>439</v>
      </c>
      <c r="E27" s="188">
        <v>20</v>
      </c>
      <c r="F27" s="189"/>
      <c r="G27" s="190">
        <f t="shared" si="0"/>
        <v>0</v>
      </c>
      <c r="H27" s="189"/>
      <c r="I27" s="190">
        <f t="shared" si="1"/>
        <v>0</v>
      </c>
      <c r="J27" s="189"/>
      <c r="K27" s="190">
        <f t="shared" si="2"/>
        <v>0</v>
      </c>
      <c r="L27" s="190">
        <v>21</v>
      </c>
      <c r="M27" s="190">
        <f t="shared" si="3"/>
        <v>0</v>
      </c>
      <c r="N27" s="190">
        <v>0</v>
      </c>
      <c r="O27" s="190">
        <f t="shared" si="4"/>
        <v>0</v>
      </c>
      <c r="P27" s="190">
        <v>0</v>
      </c>
      <c r="Q27" s="190">
        <f t="shared" si="5"/>
        <v>0</v>
      </c>
      <c r="R27" s="190"/>
      <c r="S27" s="190" t="s">
        <v>304</v>
      </c>
      <c r="T27" s="191" t="s">
        <v>280</v>
      </c>
      <c r="U27" s="159">
        <v>0</v>
      </c>
      <c r="V27" s="159">
        <f t="shared" si="6"/>
        <v>0</v>
      </c>
      <c r="W27" s="159"/>
      <c r="X27" s="159" t="s">
        <v>333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963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85">
        <v>15</v>
      </c>
      <c r="B28" s="186" t="s">
        <v>1689</v>
      </c>
      <c r="C28" s="192" t="s">
        <v>1740</v>
      </c>
      <c r="D28" s="187" t="s">
        <v>439</v>
      </c>
      <c r="E28" s="188">
        <v>20</v>
      </c>
      <c r="F28" s="189"/>
      <c r="G28" s="190">
        <f t="shared" si="0"/>
        <v>0</v>
      </c>
      <c r="H28" s="189"/>
      <c r="I28" s="190">
        <f t="shared" si="1"/>
        <v>0</v>
      </c>
      <c r="J28" s="189"/>
      <c r="K28" s="190">
        <f t="shared" si="2"/>
        <v>0</v>
      </c>
      <c r="L28" s="190">
        <v>21</v>
      </c>
      <c r="M28" s="190">
        <f t="shared" si="3"/>
        <v>0</v>
      </c>
      <c r="N28" s="190">
        <v>0</v>
      </c>
      <c r="O28" s="190">
        <f t="shared" si="4"/>
        <v>0</v>
      </c>
      <c r="P28" s="190">
        <v>0</v>
      </c>
      <c r="Q28" s="190">
        <f t="shared" si="5"/>
        <v>0</v>
      </c>
      <c r="R28" s="190"/>
      <c r="S28" s="190" t="s">
        <v>304</v>
      </c>
      <c r="T28" s="191" t="s">
        <v>280</v>
      </c>
      <c r="U28" s="159">
        <v>0</v>
      </c>
      <c r="V28" s="159">
        <f t="shared" si="6"/>
        <v>0</v>
      </c>
      <c r="W28" s="159"/>
      <c r="X28" s="159" t="s">
        <v>333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963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85">
        <v>16</v>
      </c>
      <c r="B29" s="186" t="s">
        <v>1691</v>
      </c>
      <c r="C29" s="192" t="s">
        <v>1742</v>
      </c>
      <c r="D29" s="187" t="s">
        <v>439</v>
      </c>
      <c r="E29" s="188">
        <v>15</v>
      </c>
      <c r="F29" s="189"/>
      <c r="G29" s="190">
        <f t="shared" si="0"/>
        <v>0</v>
      </c>
      <c r="H29" s="189"/>
      <c r="I29" s="190">
        <f t="shared" si="1"/>
        <v>0</v>
      </c>
      <c r="J29" s="189"/>
      <c r="K29" s="190">
        <f t="shared" si="2"/>
        <v>0</v>
      </c>
      <c r="L29" s="190">
        <v>21</v>
      </c>
      <c r="M29" s="190">
        <f t="shared" si="3"/>
        <v>0</v>
      </c>
      <c r="N29" s="190">
        <v>0</v>
      </c>
      <c r="O29" s="190">
        <f t="shared" si="4"/>
        <v>0</v>
      </c>
      <c r="P29" s="190">
        <v>0</v>
      </c>
      <c r="Q29" s="190">
        <f t="shared" si="5"/>
        <v>0</v>
      </c>
      <c r="R29" s="190"/>
      <c r="S29" s="190" t="s">
        <v>304</v>
      </c>
      <c r="T29" s="191" t="s">
        <v>280</v>
      </c>
      <c r="U29" s="159">
        <v>0</v>
      </c>
      <c r="V29" s="159">
        <f t="shared" si="6"/>
        <v>0</v>
      </c>
      <c r="W29" s="159"/>
      <c r="X29" s="159" t="s">
        <v>333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963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85">
        <v>17</v>
      </c>
      <c r="B30" s="186" t="s">
        <v>1693</v>
      </c>
      <c r="C30" s="192" t="s">
        <v>1744</v>
      </c>
      <c r="D30" s="187" t="s">
        <v>439</v>
      </c>
      <c r="E30" s="188">
        <v>30</v>
      </c>
      <c r="F30" s="189"/>
      <c r="G30" s="190">
        <f t="shared" si="0"/>
        <v>0</v>
      </c>
      <c r="H30" s="189"/>
      <c r="I30" s="190">
        <f t="shared" si="1"/>
        <v>0</v>
      </c>
      <c r="J30" s="189"/>
      <c r="K30" s="190">
        <f t="shared" si="2"/>
        <v>0</v>
      </c>
      <c r="L30" s="190">
        <v>21</v>
      </c>
      <c r="M30" s="190">
        <f t="shared" si="3"/>
        <v>0</v>
      </c>
      <c r="N30" s="190">
        <v>0</v>
      </c>
      <c r="O30" s="190">
        <f t="shared" si="4"/>
        <v>0</v>
      </c>
      <c r="P30" s="190">
        <v>0</v>
      </c>
      <c r="Q30" s="190">
        <f t="shared" si="5"/>
        <v>0</v>
      </c>
      <c r="R30" s="190"/>
      <c r="S30" s="190" t="s">
        <v>304</v>
      </c>
      <c r="T30" s="191" t="s">
        <v>280</v>
      </c>
      <c r="U30" s="159">
        <v>0</v>
      </c>
      <c r="V30" s="159">
        <f t="shared" si="6"/>
        <v>0</v>
      </c>
      <c r="W30" s="159"/>
      <c r="X30" s="159" t="s">
        <v>333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963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85">
        <v>18</v>
      </c>
      <c r="B31" s="186" t="s">
        <v>1694</v>
      </c>
      <c r="C31" s="192" t="s">
        <v>1750</v>
      </c>
      <c r="D31" s="187" t="s">
        <v>439</v>
      </c>
      <c r="E31" s="188">
        <v>25</v>
      </c>
      <c r="F31" s="189"/>
      <c r="G31" s="190">
        <f t="shared" si="0"/>
        <v>0</v>
      </c>
      <c r="H31" s="189"/>
      <c r="I31" s="190">
        <f t="shared" si="1"/>
        <v>0</v>
      </c>
      <c r="J31" s="189"/>
      <c r="K31" s="190">
        <f t="shared" si="2"/>
        <v>0</v>
      </c>
      <c r="L31" s="190">
        <v>21</v>
      </c>
      <c r="M31" s="190">
        <f t="shared" si="3"/>
        <v>0</v>
      </c>
      <c r="N31" s="190">
        <v>0</v>
      </c>
      <c r="O31" s="190">
        <f t="shared" si="4"/>
        <v>0</v>
      </c>
      <c r="P31" s="190">
        <v>0</v>
      </c>
      <c r="Q31" s="190">
        <f t="shared" si="5"/>
        <v>0</v>
      </c>
      <c r="R31" s="190"/>
      <c r="S31" s="190" t="s">
        <v>304</v>
      </c>
      <c r="T31" s="191" t="s">
        <v>280</v>
      </c>
      <c r="U31" s="159">
        <v>0</v>
      </c>
      <c r="V31" s="159">
        <f t="shared" si="6"/>
        <v>0</v>
      </c>
      <c r="W31" s="159"/>
      <c r="X31" s="159" t="s">
        <v>333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963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85">
        <v>19</v>
      </c>
      <c r="B32" s="186" t="s">
        <v>1696</v>
      </c>
      <c r="C32" s="192" t="s">
        <v>1756</v>
      </c>
      <c r="D32" s="187" t="s">
        <v>439</v>
      </c>
      <c r="E32" s="188">
        <v>20</v>
      </c>
      <c r="F32" s="189"/>
      <c r="G32" s="190">
        <f t="shared" si="0"/>
        <v>0</v>
      </c>
      <c r="H32" s="189"/>
      <c r="I32" s="190">
        <f t="shared" si="1"/>
        <v>0</v>
      </c>
      <c r="J32" s="189"/>
      <c r="K32" s="190">
        <f t="shared" si="2"/>
        <v>0</v>
      </c>
      <c r="L32" s="190">
        <v>21</v>
      </c>
      <c r="M32" s="190">
        <f t="shared" si="3"/>
        <v>0</v>
      </c>
      <c r="N32" s="190">
        <v>0</v>
      </c>
      <c r="O32" s="190">
        <f t="shared" si="4"/>
        <v>0</v>
      </c>
      <c r="P32" s="190">
        <v>0</v>
      </c>
      <c r="Q32" s="190">
        <f t="shared" si="5"/>
        <v>0</v>
      </c>
      <c r="R32" s="190"/>
      <c r="S32" s="190" t="s">
        <v>304</v>
      </c>
      <c r="T32" s="191" t="s">
        <v>280</v>
      </c>
      <c r="U32" s="159">
        <v>0</v>
      </c>
      <c r="V32" s="159">
        <f t="shared" si="6"/>
        <v>0</v>
      </c>
      <c r="W32" s="159"/>
      <c r="X32" s="159" t="s">
        <v>333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963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85">
        <v>20</v>
      </c>
      <c r="B33" s="186" t="s">
        <v>1698</v>
      </c>
      <c r="C33" s="192" t="s">
        <v>1762</v>
      </c>
      <c r="D33" s="187" t="s">
        <v>1491</v>
      </c>
      <c r="E33" s="188">
        <v>1</v>
      </c>
      <c r="F33" s="189"/>
      <c r="G33" s="190">
        <f t="shared" si="0"/>
        <v>0</v>
      </c>
      <c r="H33" s="189"/>
      <c r="I33" s="190">
        <f t="shared" si="1"/>
        <v>0</v>
      </c>
      <c r="J33" s="189"/>
      <c r="K33" s="190">
        <f t="shared" si="2"/>
        <v>0</v>
      </c>
      <c r="L33" s="190">
        <v>21</v>
      </c>
      <c r="M33" s="190">
        <f t="shared" si="3"/>
        <v>0</v>
      </c>
      <c r="N33" s="190">
        <v>0</v>
      </c>
      <c r="O33" s="190">
        <f t="shared" si="4"/>
        <v>0</v>
      </c>
      <c r="P33" s="190">
        <v>0</v>
      </c>
      <c r="Q33" s="190">
        <f t="shared" si="5"/>
        <v>0</v>
      </c>
      <c r="R33" s="190"/>
      <c r="S33" s="190" t="s">
        <v>304</v>
      </c>
      <c r="T33" s="191" t="s">
        <v>280</v>
      </c>
      <c r="U33" s="159">
        <v>0</v>
      </c>
      <c r="V33" s="159">
        <f t="shared" si="6"/>
        <v>0</v>
      </c>
      <c r="W33" s="159"/>
      <c r="X33" s="159" t="s">
        <v>333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963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85">
        <v>21</v>
      </c>
      <c r="B34" s="186" t="s">
        <v>1702</v>
      </c>
      <c r="C34" s="192" t="s">
        <v>1774</v>
      </c>
      <c r="D34" s="187" t="s">
        <v>1670</v>
      </c>
      <c r="E34" s="188">
        <v>1</v>
      </c>
      <c r="F34" s="189"/>
      <c r="G34" s="190">
        <f t="shared" si="0"/>
        <v>0</v>
      </c>
      <c r="H34" s="189"/>
      <c r="I34" s="190">
        <f t="shared" si="1"/>
        <v>0</v>
      </c>
      <c r="J34" s="189"/>
      <c r="K34" s="190">
        <f t="shared" si="2"/>
        <v>0</v>
      </c>
      <c r="L34" s="190">
        <v>21</v>
      </c>
      <c r="M34" s="190">
        <f t="shared" si="3"/>
        <v>0</v>
      </c>
      <c r="N34" s="190">
        <v>0</v>
      </c>
      <c r="O34" s="190">
        <f t="shared" si="4"/>
        <v>0</v>
      </c>
      <c r="P34" s="190">
        <v>0</v>
      </c>
      <c r="Q34" s="190">
        <f t="shared" si="5"/>
        <v>0</v>
      </c>
      <c r="R34" s="190"/>
      <c r="S34" s="190" t="s">
        <v>304</v>
      </c>
      <c r="T34" s="191" t="s">
        <v>280</v>
      </c>
      <c r="U34" s="159">
        <v>0</v>
      </c>
      <c r="V34" s="159">
        <f t="shared" si="6"/>
        <v>0</v>
      </c>
      <c r="W34" s="159"/>
      <c r="X34" s="159" t="s">
        <v>333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963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85">
        <v>22</v>
      </c>
      <c r="B35" s="186" t="s">
        <v>1704</v>
      </c>
      <c r="C35" s="192" t="s">
        <v>2499</v>
      </c>
      <c r="D35" s="187" t="s">
        <v>1777</v>
      </c>
      <c r="E35" s="188">
        <v>40</v>
      </c>
      <c r="F35" s="189"/>
      <c r="G35" s="190">
        <f t="shared" si="0"/>
        <v>0</v>
      </c>
      <c r="H35" s="189"/>
      <c r="I35" s="190">
        <f t="shared" si="1"/>
        <v>0</v>
      </c>
      <c r="J35" s="189"/>
      <c r="K35" s="190">
        <f t="shared" si="2"/>
        <v>0</v>
      </c>
      <c r="L35" s="190">
        <v>21</v>
      </c>
      <c r="M35" s="190">
        <f t="shared" si="3"/>
        <v>0</v>
      </c>
      <c r="N35" s="190">
        <v>0</v>
      </c>
      <c r="O35" s="190">
        <f t="shared" si="4"/>
        <v>0</v>
      </c>
      <c r="P35" s="190">
        <v>0</v>
      </c>
      <c r="Q35" s="190">
        <f t="shared" si="5"/>
        <v>0</v>
      </c>
      <c r="R35" s="190"/>
      <c r="S35" s="190" t="s">
        <v>304</v>
      </c>
      <c r="T35" s="191" t="s">
        <v>280</v>
      </c>
      <c r="U35" s="159">
        <v>0</v>
      </c>
      <c r="V35" s="159">
        <f t="shared" si="6"/>
        <v>0</v>
      </c>
      <c r="W35" s="159"/>
      <c r="X35" s="159" t="s">
        <v>333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963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85">
        <v>23</v>
      </c>
      <c r="B36" s="186" t="s">
        <v>1706</v>
      </c>
      <c r="C36" s="192" t="s">
        <v>2500</v>
      </c>
      <c r="D36" s="187" t="s">
        <v>1777</v>
      </c>
      <c r="E36" s="188">
        <v>12</v>
      </c>
      <c r="F36" s="189"/>
      <c r="G36" s="190">
        <f t="shared" si="0"/>
        <v>0</v>
      </c>
      <c r="H36" s="189"/>
      <c r="I36" s="190">
        <f t="shared" si="1"/>
        <v>0</v>
      </c>
      <c r="J36" s="189"/>
      <c r="K36" s="190">
        <f t="shared" si="2"/>
        <v>0</v>
      </c>
      <c r="L36" s="190">
        <v>21</v>
      </c>
      <c r="M36" s="190">
        <f t="shared" si="3"/>
        <v>0</v>
      </c>
      <c r="N36" s="190">
        <v>0</v>
      </c>
      <c r="O36" s="190">
        <f t="shared" si="4"/>
        <v>0</v>
      </c>
      <c r="P36" s="190">
        <v>0</v>
      </c>
      <c r="Q36" s="190">
        <f t="shared" si="5"/>
        <v>0</v>
      </c>
      <c r="R36" s="190"/>
      <c r="S36" s="190" t="s">
        <v>304</v>
      </c>
      <c r="T36" s="191" t="s">
        <v>280</v>
      </c>
      <c r="U36" s="159">
        <v>0</v>
      </c>
      <c r="V36" s="159">
        <f t="shared" si="6"/>
        <v>0</v>
      </c>
      <c r="W36" s="159"/>
      <c r="X36" s="159" t="s">
        <v>333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963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85">
        <v>24</v>
      </c>
      <c r="B37" s="186" t="s">
        <v>1708</v>
      </c>
      <c r="C37" s="192" t="s">
        <v>1787</v>
      </c>
      <c r="D37" s="187" t="s">
        <v>1491</v>
      </c>
      <c r="E37" s="188">
        <v>1</v>
      </c>
      <c r="F37" s="189"/>
      <c r="G37" s="190">
        <f t="shared" si="0"/>
        <v>0</v>
      </c>
      <c r="H37" s="189"/>
      <c r="I37" s="190">
        <f t="shared" si="1"/>
        <v>0</v>
      </c>
      <c r="J37" s="189"/>
      <c r="K37" s="190">
        <f t="shared" si="2"/>
        <v>0</v>
      </c>
      <c r="L37" s="190">
        <v>21</v>
      </c>
      <c r="M37" s="190">
        <f t="shared" si="3"/>
        <v>0</v>
      </c>
      <c r="N37" s="190">
        <v>0</v>
      </c>
      <c r="O37" s="190">
        <f t="shared" si="4"/>
        <v>0</v>
      </c>
      <c r="P37" s="190">
        <v>0</v>
      </c>
      <c r="Q37" s="190">
        <f t="shared" si="5"/>
        <v>0</v>
      </c>
      <c r="R37" s="190"/>
      <c r="S37" s="190" t="s">
        <v>304</v>
      </c>
      <c r="T37" s="191" t="s">
        <v>280</v>
      </c>
      <c r="U37" s="159">
        <v>0</v>
      </c>
      <c r="V37" s="159">
        <f t="shared" si="6"/>
        <v>0</v>
      </c>
      <c r="W37" s="159"/>
      <c r="X37" s="159" t="s">
        <v>333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963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85">
        <v>25</v>
      </c>
      <c r="B38" s="186" t="s">
        <v>1710</v>
      </c>
      <c r="C38" s="192" t="s">
        <v>1789</v>
      </c>
      <c r="D38" s="187" t="s">
        <v>1491</v>
      </c>
      <c r="E38" s="188">
        <v>1</v>
      </c>
      <c r="F38" s="189"/>
      <c r="G38" s="190">
        <f t="shared" si="0"/>
        <v>0</v>
      </c>
      <c r="H38" s="189"/>
      <c r="I38" s="190">
        <f t="shared" si="1"/>
        <v>0</v>
      </c>
      <c r="J38" s="189"/>
      <c r="K38" s="190">
        <f t="shared" si="2"/>
        <v>0</v>
      </c>
      <c r="L38" s="190">
        <v>21</v>
      </c>
      <c r="M38" s="190">
        <f t="shared" si="3"/>
        <v>0</v>
      </c>
      <c r="N38" s="190">
        <v>0</v>
      </c>
      <c r="O38" s="190">
        <f t="shared" si="4"/>
        <v>0</v>
      </c>
      <c r="P38" s="190">
        <v>0</v>
      </c>
      <c r="Q38" s="190">
        <f t="shared" si="5"/>
        <v>0</v>
      </c>
      <c r="R38" s="190"/>
      <c r="S38" s="190" t="s">
        <v>304</v>
      </c>
      <c r="T38" s="191" t="s">
        <v>280</v>
      </c>
      <c r="U38" s="159">
        <v>0</v>
      </c>
      <c r="V38" s="159">
        <f t="shared" si="6"/>
        <v>0</v>
      </c>
      <c r="W38" s="159"/>
      <c r="X38" s="159" t="s">
        <v>333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963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85">
        <v>26</v>
      </c>
      <c r="B39" s="186" t="s">
        <v>1712</v>
      </c>
      <c r="C39" s="192" t="s">
        <v>1791</v>
      </c>
      <c r="D39" s="187" t="s">
        <v>1491</v>
      </c>
      <c r="E39" s="188">
        <v>1</v>
      </c>
      <c r="F39" s="189"/>
      <c r="G39" s="190">
        <f t="shared" si="0"/>
        <v>0</v>
      </c>
      <c r="H39" s="189"/>
      <c r="I39" s="190">
        <f t="shared" si="1"/>
        <v>0</v>
      </c>
      <c r="J39" s="189"/>
      <c r="K39" s="190">
        <f t="shared" si="2"/>
        <v>0</v>
      </c>
      <c r="L39" s="190">
        <v>21</v>
      </c>
      <c r="M39" s="190">
        <f t="shared" si="3"/>
        <v>0</v>
      </c>
      <c r="N39" s="190">
        <v>0</v>
      </c>
      <c r="O39" s="190">
        <f t="shared" si="4"/>
        <v>0</v>
      </c>
      <c r="P39" s="190">
        <v>0</v>
      </c>
      <c r="Q39" s="190">
        <f t="shared" si="5"/>
        <v>0</v>
      </c>
      <c r="R39" s="190"/>
      <c r="S39" s="190" t="s">
        <v>304</v>
      </c>
      <c r="T39" s="191" t="s">
        <v>280</v>
      </c>
      <c r="U39" s="159">
        <v>0</v>
      </c>
      <c r="V39" s="159">
        <f t="shared" si="6"/>
        <v>0</v>
      </c>
      <c r="W39" s="159"/>
      <c r="X39" s="159" t="s">
        <v>333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963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85">
        <v>27</v>
      </c>
      <c r="B40" s="186" t="s">
        <v>1714</v>
      </c>
      <c r="C40" s="192" t="s">
        <v>1793</v>
      </c>
      <c r="D40" s="187" t="s">
        <v>1491</v>
      </c>
      <c r="E40" s="188">
        <v>1</v>
      </c>
      <c r="F40" s="189"/>
      <c r="G40" s="190">
        <f t="shared" si="0"/>
        <v>0</v>
      </c>
      <c r="H40" s="189"/>
      <c r="I40" s="190">
        <f t="shared" si="1"/>
        <v>0</v>
      </c>
      <c r="J40" s="189"/>
      <c r="K40" s="190">
        <f t="shared" si="2"/>
        <v>0</v>
      </c>
      <c r="L40" s="190">
        <v>21</v>
      </c>
      <c r="M40" s="190">
        <f t="shared" si="3"/>
        <v>0</v>
      </c>
      <c r="N40" s="190">
        <v>0</v>
      </c>
      <c r="O40" s="190">
        <f t="shared" si="4"/>
        <v>0</v>
      </c>
      <c r="P40" s="190">
        <v>0</v>
      </c>
      <c r="Q40" s="190">
        <f t="shared" si="5"/>
        <v>0</v>
      </c>
      <c r="R40" s="190"/>
      <c r="S40" s="190" t="s">
        <v>304</v>
      </c>
      <c r="T40" s="191" t="s">
        <v>280</v>
      </c>
      <c r="U40" s="159">
        <v>0</v>
      </c>
      <c r="V40" s="159">
        <f t="shared" si="6"/>
        <v>0</v>
      </c>
      <c r="W40" s="159"/>
      <c r="X40" s="159" t="s">
        <v>333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963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85">
        <v>28</v>
      </c>
      <c r="B41" s="186" t="s">
        <v>1716</v>
      </c>
      <c r="C41" s="192" t="s">
        <v>1795</v>
      </c>
      <c r="D41" s="187" t="s">
        <v>1491</v>
      </c>
      <c r="E41" s="188">
        <v>1</v>
      </c>
      <c r="F41" s="189"/>
      <c r="G41" s="190">
        <f t="shared" si="0"/>
        <v>0</v>
      </c>
      <c r="H41" s="189"/>
      <c r="I41" s="190">
        <f t="shared" si="1"/>
        <v>0</v>
      </c>
      <c r="J41" s="189"/>
      <c r="K41" s="190">
        <f t="shared" si="2"/>
        <v>0</v>
      </c>
      <c r="L41" s="190">
        <v>21</v>
      </c>
      <c r="M41" s="190">
        <f t="shared" si="3"/>
        <v>0</v>
      </c>
      <c r="N41" s="190">
        <v>0</v>
      </c>
      <c r="O41" s="190">
        <f t="shared" si="4"/>
        <v>0</v>
      </c>
      <c r="P41" s="190">
        <v>0</v>
      </c>
      <c r="Q41" s="190">
        <f t="shared" si="5"/>
        <v>0</v>
      </c>
      <c r="R41" s="190"/>
      <c r="S41" s="190" t="s">
        <v>304</v>
      </c>
      <c r="T41" s="191" t="s">
        <v>280</v>
      </c>
      <c r="U41" s="159">
        <v>0</v>
      </c>
      <c r="V41" s="159">
        <f t="shared" si="6"/>
        <v>0</v>
      </c>
      <c r="W41" s="159"/>
      <c r="X41" s="159" t="s">
        <v>333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963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">
      <c r="A42" s="185">
        <v>29</v>
      </c>
      <c r="B42" s="186" t="s">
        <v>1717</v>
      </c>
      <c r="C42" s="192" t="s">
        <v>2501</v>
      </c>
      <c r="D42" s="187" t="s">
        <v>1491</v>
      </c>
      <c r="E42" s="188">
        <v>1</v>
      </c>
      <c r="F42" s="189"/>
      <c r="G42" s="190">
        <f t="shared" si="0"/>
        <v>0</v>
      </c>
      <c r="H42" s="189"/>
      <c r="I42" s="190">
        <f t="shared" si="1"/>
        <v>0</v>
      </c>
      <c r="J42" s="189"/>
      <c r="K42" s="190">
        <f t="shared" si="2"/>
        <v>0</v>
      </c>
      <c r="L42" s="190">
        <v>21</v>
      </c>
      <c r="M42" s="190">
        <f t="shared" si="3"/>
        <v>0</v>
      </c>
      <c r="N42" s="190">
        <v>0</v>
      </c>
      <c r="O42" s="190">
        <f t="shared" si="4"/>
        <v>0</v>
      </c>
      <c r="P42" s="190">
        <v>0</v>
      </c>
      <c r="Q42" s="190">
        <f t="shared" si="5"/>
        <v>0</v>
      </c>
      <c r="R42" s="190"/>
      <c r="S42" s="190" t="s">
        <v>304</v>
      </c>
      <c r="T42" s="191" t="s">
        <v>280</v>
      </c>
      <c r="U42" s="159">
        <v>0</v>
      </c>
      <c r="V42" s="159">
        <f t="shared" si="6"/>
        <v>0</v>
      </c>
      <c r="W42" s="159"/>
      <c r="X42" s="159" t="s">
        <v>333</v>
      </c>
      <c r="Y42" s="149"/>
      <c r="Z42" s="149"/>
      <c r="AA42" s="149"/>
      <c r="AB42" s="149"/>
      <c r="AC42" s="149"/>
      <c r="AD42" s="149"/>
      <c r="AE42" s="149"/>
      <c r="AF42" s="149"/>
      <c r="AG42" s="149" t="s">
        <v>963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ht="22.5" outlineLevel="1" x14ac:dyDescent="0.2">
      <c r="A43" s="170">
        <v>30</v>
      </c>
      <c r="B43" s="171" t="s">
        <v>1718</v>
      </c>
      <c r="C43" s="180" t="s">
        <v>1799</v>
      </c>
      <c r="D43" s="172" t="s">
        <v>1491</v>
      </c>
      <c r="E43" s="173">
        <v>1</v>
      </c>
      <c r="F43" s="174"/>
      <c r="G43" s="175">
        <f t="shared" si="0"/>
        <v>0</v>
      </c>
      <c r="H43" s="174"/>
      <c r="I43" s="175">
        <f t="shared" si="1"/>
        <v>0</v>
      </c>
      <c r="J43" s="174"/>
      <c r="K43" s="175">
        <f t="shared" si="2"/>
        <v>0</v>
      </c>
      <c r="L43" s="175">
        <v>21</v>
      </c>
      <c r="M43" s="175">
        <f t="shared" si="3"/>
        <v>0</v>
      </c>
      <c r="N43" s="175">
        <v>0</v>
      </c>
      <c r="O43" s="175">
        <f t="shared" si="4"/>
        <v>0</v>
      </c>
      <c r="P43" s="175">
        <v>0</v>
      </c>
      <c r="Q43" s="175">
        <f t="shared" si="5"/>
        <v>0</v>
      </c>
      <c r="R43" s="175"/>
      <c r="S43" s="175" t="s">
        <v>304</v>
      </c>
      <c r="T43" s="176" t="s">
        <v>280</v>
      </c>
      <c r="U43" s="159">
        <v>0</v>
      </c>
      <c r="V43" s="159">
        <f t="shared" si="6"/>
        <v>0</v>
      </c>
      <c r="W43" s="159"/>
      <c r="X43" s="159" t="s">
        <v>333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334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x14ac:dyDescent="0.2">
      <c r="A44" s="3"/>
      <c r="B44" s="4"/>
      <c r="C44" s="182"/>
      <c r="D44" s="6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AE44">
        <v>15</v>
      </c>
      <c r="AF44">
        <v>21</v>
      </c>
      <c r="AG44" t="s">
        <v>261</v>
      </c>
    </row>
    <row r="45" spans="1:60" x14ac:dyDescent="0.2">
      <c r="A45" s="152"/>
      <c r="B45" s="153" t="s">
        <v>29</v>
      </c>
      <c r="C45" s="183"/>
      <c r="D45" s="154"/>
      <c r="E45" s="155"/>
      <c r="F45" s="155"/>
      <c r="G45" s="178">
        <f>G8+G12+G17+G23</f>
        <v>0</v>
      </c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AE45">
        <f>SUMIF(L7:L43,AE44,G7:G43)</f>
        <v>0</v>
      </c>
      <c r="AF45">
        <f>SUMIF(L7:L43,AF44,G7:G43)</f>
        <v>0</v>
      </c>
      <c r="AG45" t="s">
        <v>325</v>
      </c>
    </row>
    <row r="46" spans="1:60" x14ac:dyDescent="0.2">
      <c r="C46" s="184"/>
      <c r="D46" s="10"/>
      <c r="AG46" t="s">
        <v>327</v>
      </c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oJwmsce5b6oppDeGC3YnHNVSxKm15pQMk8KU82rULWo4ehR2RDQGaTlhqaV5KzepPO8/+PEbPiwewEi/XnlVFQ==" saltValue="Ly2BoDIiP8i3Lsliz4wkeA==" spinCount="100000" sheet="1"/>
  <mergeCells count="6">
    <mergeCell ref="C22:G2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18</vt:i4>
      </vt:variant>
      <vt:variant>
        <vt:lpstr>Pojmenované oblasti</vt:lpstr>
      </vt:variant>
      <vt:variant>
        <vt:i4>76</vt:i4>
      </vt:variant>
    </vt:vector>
  </HeadingPairs>
  <TitlesOfParts>
    <vt:vector size="94" baseType="lpstr">
      <vt:lpstr>Pokyny pro vyplnění</vt:lpstr>
      <vt:lpstr>Stavba</vt:lpstr>
      <vt:lpstr>VzorPolozky</vt:lpstr>
      <vt:lpstr>VRN D 2 Naklady</vt:lpstr>
      <vt:lpstr>D 1.1 D 1.1.1 Pol</vt:lpstr>
      <vt:lpstr>D 1.1 D 1.1.2 Pol</vt:lpstr>
      <vt:lpstr>D 1.1 D 1.1.3 Pol</vt:lpstr>
      <vt:lpstr>D 1.1 D 1.1.5.1 Pol</vt:lpstr>
      <vt:lpstr>D 1.1 D 1.1.5.2 Pol</vt:lpstr>
      <vt:lpstr>D 1.1 D 1.1.6 Pol</vt:lpstr>
      <vt:lpstr>D 1.1 D 1.1.7 Pol</vt:lpstr>
      <vt:lpstr>D 1.2 D 1.2.1.1 Pol</vt:lpstr>
      <vt:lpstr>D 1.2 D 1.2.2 Pol</vt:lpstr>
      <vt:lpstr>D 1.2 D 1.2.3.1 Pol</vt:lpstr>
      <vt:lpstr>D 1.3 D 1.3.1.1 Pol</vt:lpstr>
      <vt:lpstr>D 1.3 D 1.3.1.4 Pol</vt:lpstr>
      <vt:lpstr>D 1.3 D 1.3.2 Pol</vt:lpstr>
      <vt:lpstr>D 1.3 D 1.3.3.1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'D 1.1 D 1.1.1 Pol'!Názvy_tisku</vt:lpstr>
      <vt:lpstr>'D 1.1 D 1.1.2 Pol'!Názvy_tisku</vt:lpstr>
      <vt:lpstr>'D 1.1 D 1.1.3 Pol'!Názvy_tisku</vt:lpstr>
      <vt:lpstr>'D 1.1 D 1.1.5.1 Pol'!Názvy_tisku</vt:lpstr>
      <vt:lpstr>'D 1.1 D 1.1.5.2 Pol'!Názvy_tisku</vt:lpstr>
      <vt:lpstr>'D 1.1 D 1.1.6 Pol'!Názvy_tisku</vt:lpstr>
      <vt:lpstr>'D 1.1 D 1.1.7 Pol'!Názvy_tisku</vt:lpstr>
      <vt:lpstr>'D 1.2 D 1.2.1.1 Pol'!Názvy_tisku</vt:lpstr>
      <vt:lpstr>'D 1.2 D 1.2.2 Pol'!Názvy_tisku</vt:lpstr>
      <vt:lpstr>'D 1.2 D 1.2.3.1 Pol'!Názvy_tisku</vt:lpstr>
      <vt:lpstr>'D 1.3 D 1.3.1.1 Pol'!Názvy_tisku</vt:lpstr>
      <vt:lpstr>'D 1.3 D 1.3.1.4 Pol'!Názvy_tisku</vt:lpstr>
      <vt:lpstr>'D 1.3 D 1.3.2 Pol'!Názvy_tisku</vt:lpstr>
      <vt:lpstr>'D 1.3 D 1.3.3.1 Pol'!Názvy_tisku</vt:lpstr>
      <vt:lpstr>'VRN D 2 Naklady'!Názvy_tisku</vt:lpstr>
      <vt:lpstr>oadresa</vt:lpstr>
      <vt:lpstr>Stavba!Objednatel</vt:lpstr>
      <vt:lpstr>Stavba!Objekt</vt:lpstr>
      <vt:lpstr>'D 1.1 D 1.1.1 Pol'!Oblast_tisku</vt:lpstr>
      <vt:lpstr>'D 1.1 D 1.1.2 Pol'!Oblast_tisku</vt:lpstr>
      <vt:lpstr>'D 1.1 D 1.1.3 Pol'!Oblast_tisku</vt:lpstr>
      <vt:lpstr>'D 1.1 D 1.1.5.1 Pol'!Oblast_tisku</vt:lpstr>
      <vt:lpstr>'D 1.1 D 1.1.5.2 Pol'!Oblast_tisku</vt:lpstr>
      <vt:lpstr>'D 1.1 D 1.1.6 Pol'!Oblast_tisku</vt:lpstr>
      <vt:lpstr>'D 1.1 D 1.1.7 Pol'!Oblast_tisku</vt:lpstr>
      <vt:lpstr>'D 1.2 D 1.2.1.1 Pol'!Oblast_tisku</vt:lpstr>
      <vt:lpstr>'D 1.2 D 1.2.2 Pol'!Oblast_tisku</vt:lpstr>
      <vt:lpstr>'D 1.2 D 1.2.3.1 Pol'!Oblast_tisku</vt:lpstr>
      <vt:lpstr>'D 1.3 D 1.3.1.1 Pol'!Oblast_tisku</vt:lpstr>
      <vt:lpstr>'D 1.3 D 1.3.1.4 Pol'!Oblast_tisku</vt:lpstr>
      <vt:lpstr>'D 1.3 D 1.3.2 Pol'!Oblast_tisku</vt:lpstr>
      <vt:lpstr>'D 1.3 D 1.3.3.1 Pol'!Oblast_tisku</vt:lpstr>
      <vt:lpstr>Stavba!Oblast_tisku</vt:lpstr>
      <vt:lpstr>'VRN D 2 Naklady'!Oblast_tisku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Precision</dc:creator>
  <cp:lastModifiedBy>Braunerová Dagmar, Ing.</cp:lastModifiedBy>
  <cp:lastPrinted>2019-03-19T12:27:02Z</cp:lastPrinted>
  <dcterms:created xsi:type="dcterms:W3CDTF">2009-04-08T07:15:50Z</dcterms:created>
  <dcterms:modified xsi:type="dcterms:W3CDTF">2020-05-26T14:57:18Z</dcterms:modified>
</cp:coreProperties>
</file>